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png" ContentType="image/png"/>
  <Override PartName="/xl/drawings/drawing9.xml" ContentType="application/vnd.openxmlformats-officedocument.drawing+xml"/>
  <Default Extension="bin" ContentType="application/vnd.openxmlformats-officedocument.spreadsheetml.printerSettings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132" yWindow="576" windowWidth="22716" windowHeight="10260"/>
  </bookViews>
  <sheets>
    <sheet name="Rekapitulace stavby" sheetId="1" r:id="rId1"/>
    <sheet name="02 - STAVEBNÍ -BUDOVA B -..." sheetId="2" r:id="rId2"/>
    <sheet name="03 - STAVEBNÍ-BUDOVA B -2..." sheetId="3" r:id="rId3"/>
    <sheet name="04 - STAVEBNÍ -BUDOVA B -..." sheetId="4" r:id="rId4"/>
    <sheet name="05 - STAVEBNÍ -BUDOVA B -..." sheetId="5" r:id="rId5"/>
    <sheet name="06 - STAVEBNÍ -BUDOVA B -..." sheetId="6" r:id="rId6"/>
    <sheet name="07 - STAVEBNÍ -BUDOVA A -..." sheetId="7" r:id="rId7"/>
    <sheet name="08 - STAVEBNÍ - BUDOVA A ..." sheetId="8" r:id="rId8"/>
    <sheet name="09 - stavební úpravy -bud..." sheetId="9" r:id="rId9"/>
    <sheet name="10 - STAVEBNÍ - SB -suter..." sheetId="10" r:id="rId10"/>
    <sheet name="11 - STAVEBNÍ -SB - suter..." sheetId="11" r:id="rId11"/>
    <sheet name="12 - STAVEBNÍ - SB -2.pat..." sheetId="12" r:id="rId12"/>
    <sheet name="13 - STAVEBNÍ - SB -příze..." sheetId="13" r:id="rId13"/>
    <sheet name="14 - STAVEBNÍ - SB -příze..." sheetId="14" r:id="rId14"/>
    <sheet name="15 - STAVEBNÍ - SB -suter..." sheetId="15" r:id="rId15"/>
    <sheet name="16 - STAVEBNÍ - SB -1.pat..." sheetId="16" r:id="rId16"/>
    <sheet name="17 - STAVEBNÍ - SB -1.pat..." sheetId="17" r:id="rId17"/>
    <sheet name="18 - STAVEBNÍ - SB -2.pat..." sheetId="18" r:id="rId18"/>
    <sheet name="19 - STAVEBNÍ - SB -suter..." sheetId="19" r:id="rId19"/>
    <sheet name="20 - STAVEBNÍ - SB -1.pat..." sheetId="20" r:id="rId20"/>
    <sheet name="01 - VZT" sheetId="21" r:id="rId21"/>
  </sheets>
  <definedNames>
    <definedName name="_xlnm.Print_Titles" localSheetId="20">'01 - VZT'!$117:$117</definedName>
    <definedName name="_xlnm.Print_Titles" localSheetId="1">'02 - STAVEBNÍ -BUDOVA B -...'!$135:$135</definedName>
    <definedName name="_xlnm.Print_Titles" localSheetId="2">'03 - STAVEBNÍ-BUDOVA B -2...'!$135:$135</definedName>
    <definedName name="_xlnm.Print_Titles" localSheetId="3">'04 - STAVEBNÍ -BUDOVA B -...'!$133:$133</definedName>
    <definedName name="_xlnm.Print_Titles" localSheetId="4">'05 - STAVEBNÍ -BUDOVA B -...'!$121:$121</definedName>
    <definedName name="_xlnm.Print_Titles" localSheetId="5">'06 - STAVEBNÍ -BUDOVA B -...'!$135:$135</definedName>
    <definedName name="_xlnm.Print_Titles" localSheetId="6">'07 - STAVEBNÍ -BUDOVA A -...'!$134:$134</definedName>
    <definedName name="_xlnm.Print_Titles" localSheetId="7">'08 - STAVEBNÍ - BUDOVA A ...'!$136:$136</definedName>
    <definedName name="_xlnm.Print_Titles" localSheetId="8">'09 - stavební úpravy -bud...'!$137:$137</definedName>
    <definedName name="_xlnm.Print_Titles" localSheetId="9">'10 - STAVEBNÍ - SB -suter...'!$135:$135</definedName>
    <definedName name="_xlnm.Print_Titles" localSheetId="10">'11 - STAVEBNÍ -SB - suter...'!$136:$136</definedName>
    <definedName name="_xlnm.Print_Titles" localSheetId="11">'12 - STAVEBNÍ - SB -2.pat...'!$135:$135</definedName>
    <definedName name="_xlnm.Print_Titles" localSheetId="12">'13 - STAVEBNÍ - SB -příze...'!$135:$135</definedName>
    <definedName name="_xlnm.Print_Titles" localSheetId="13">'14 - STAVEBNÍ - SB -příze...'!$135:$135</definedName>
    <definedName name="_xlnm.Print_Titles" localSheetId="14">'15 - STAVEBNÍ - SB -suter...'!$124:$124</definedName>
    <definedName name="_xlnm.Print_Titles" localSheetId="15">'16 - STAVEBNÍ - SB -1.pat...'!$135:$135</definedName>
    <definedName name="_xlnm.Print_Titles" localSheetId="16">'17 - STAVEBNÍ - SB -1.pat...'!$134:$134</definedName>
    <definedName name="_xlnm.Print_Titles" localSheetId="17">'18 - STAVEBNÍ - SB -2.pat...'!$135:$135</definedName>
    <definedName name="_xlnm.Print_Titles" localSheetId="18">'19 - STAVEBNÍ - SB -suter...'!$134:$134</definedName>
    <definedName name="_xlnm.Print_Titles" localSheetId="19">'20 - STAVEBNÍ - SB -1.pat...'!$135:$135</definedName>
    <definedName name="_xlnm.Print_Titles" localSheetId="0">'Rekapitulace stavby'!$85:$85</definedName>
    <definedName name="_xlnm.Print_Area" localSheetId="20">'01 - VZT'!$C$4:$Q$70,'01 - VZT'!$C$76:$Q$101,'01 - VZT'!$C$107:$Q$127</definedName>
    <definedName name="_xlnm.Print_Area" localSheetId="1">'02 - STAVEBNÍ -BUDOVA B -...'!$C$4:$Q$70,'02 - STAVEBNÍ -BUDOVA B -...'!$C$76:$Q$119,'02 - STAVEBNÍ -BUDOVA B -...'!$C$125:$Q$289</definedName>
    <definedName name="_xlnm.Print_Area" localSheetId="2">'03 - STAVEBNÍ-BUDOVA B -2...'!$C$4:$Q$70,'03 - STAVEBNÍ-BUDOVA B -2...'!$C$76:$Q$119,'03 - STAVEBNÍ-BUDOVA B -2...'!$C$125:$Q$284</definedName>
    <definedName name="_xlnm.Print_Area" localSheetId="3">'04 - STAVEBNÍ -BUDOVA B -...'!$C$4:$Q$70,'04 - STAVEBNÍ -BUDOVA B -...'!$C$76:$Q$117,'04 - STAVEBNÍ -BUDOVA B -...'!$C$123:$Q$235</definedName>
    <definedName name="_xlnm.Print_Area" localSheetId="4">'05 - STAVEBNÍ -BUDOVA B -...'!$C$4:$Q$70,'05 - STAVEBNÍ -BUDOVA B -...'!$C$76:$Q$105,'05 - STAVEBNÍ -BUDOVA B -...'!$C$111:$Q$148</definedName>
    <definedName name="_xlnm.Print_Area" localSheetId="5">'06 - STAVEBNÍ -BUDOVA B -...'!$C$4:$Q$70,'06 - STAVEBNÍ -BUDOVA B -...'!$C$76:$Q$119,'06 - STAVEBNÍ -BUDOVA B -...'!$C$125:$Q$288</definedName>
    <definedName name="_xlnm.Print_Area" localSheetId="6">'07 - STAVEBNÍ -BUDOVA A -...'!$C$4:$Q$70,'07 - STAVEBNÍ -BUDOVA A -...'!$C$76:$Q$118,'07 - STAVEBNÍ -BUDOVA A -...'!$C$124:$Q$248</definedName>
    <definedName name="_xlnm.Print_Area" localSheetId="7">'08 - STAVEBNÍ - BUDOVA A ...'!$C$4:$Q$70,'08 - STAVEBNÍ - BUDOVA A ...'!$C$76:$Q$120,'08 - STAVEBNÍ - BUDOVA A ...'!$C$126:$Q$293</definedName>
    <definedName name="_xlnm.Print_Area" localSheetId="8">'09 - stavební úpravy -bud...'!$C$4:$Q$70,'09 - stavební úpravy -bud...'!$C$76:$Q$121,'09 - stavební úpravy -bud...'!$C$127:$Q$333</definedName>
    <definedName name="_xlnm.Print_Area" localSheetId="9">'10 - STAVEBNÍ - SB -suter...'!$C$4:$Q$70,'10 - STAVEBNÍ - SB -suter...'!$C$76:$Q$119,'10 - STAVEBNÍ - SB -suter...'!$C$125:$Q$301</definedName>
    <definedName name="_xlnm.Print_Area" localSheetId="10">'11 - STAVEBNÍ -SB - suter...'!$C$4:$Q$70,'11 - STAVEBNÍ -SB - suter...'!$C$76:$Q$120,'11 - STAVEBNÍ -SB - suter...'!$C$126:$Q$304</definedName>
    <definedName name="_xlnm.Print_Area" localSheetId="11">'12 - STAVEBNÍ - SB -2.pat...'!$C$4:$Q$70,'12 - STAVEBNÍ - SB -2.pat...'!$C$76:$Q$119,'12 - STAVEBNÍ - SB -2.pat...'!$C$125:$Q$293</definedName>
    <definedName name="_xlnm.Print_Area" localSheetId="12">'13 - STAVEBNÍ - SB -příze...'!$C$4:$Q$70,'13 - STAVEBNÍ - SB -příze...'!$C$76:$Q$119,'13 - STAVEBNÍ - SB -příze...'!$C$125:$Q$294</definedName>
    <definedName name="_xlnm.Print_Area" localSheetId="13">'14 - STAVEBNÍ - SB -příze...'!$C$4:$Q$70,'14 - STAVEBNÍ - SB -příze...'!$C$76:$Q$119,'14 - STAVEBNÍ - SB -příze...'!$C$125:$Q$296</definedName>
    <definedName name="_xlnm.Print_Area" localSheetId="14">'15 - STAVEBNÍ - SB -suter...'!$C$4:$Q$70,'15 - STAVEBNÍ - SB -suter...'!$C$76:$Q$108,'15 - STAVEBNÍ - SB -suter...'!$C$114:$Q$160</definedName>
    <definedName name="_xlnm.Print_Area" localSheetId="15">'16 - STAVEBNÍ - SB -1.pat...'!$C$4:$Q$70,'16 - STAVEBNÍ - SB -1.pat...'!$C$76:$Q$119,'16 - STAVEBNÍ - SB -1.pat...'!$C$125:$Q$291</definedName>
    <definedName name="_xlnm.Print_Area" localSheetId="16">'17 - STAVEBNÍ - SB -1.pat...'!$C$4:$Q$70,'17 - STAVEBNÍ - SB -1.pat...'!$C$76:$Q$118,'17 - STAVEBNÍ - SB -1.pat...'!$C$124:$Q$245</definedName>
    <definedName name="_xlnm.Print_Area" localSheetId="17">'18 - STAVEBNÍ - SB -2.pat...'!$C$4:$Q$70,'18 - STAVEBNÍ - SB -2.pat...'!$C$76:$Q$119,'18 - STAVEBNÍ - SB -2.pat...'!$C$125:$Q$294</definedName>
    <definedName name="_xlnm.Print_Area" localSheetId="18">'19 - STAVEBNÍ - SB -suter...'!$C$4:$Q$70,'19 - STAVEBNÍ - SB -suter...'!$C$76:$Q$118,'19 - STAVEBNÍ - SB -suter...'!$C$124:$Q$265</definedName>
    <definedName name="_xlnm.Print_Area" localSheetId="19">'20 - STAVEBNÍ - SB -1.pat...'!$C$4:$Q$70,'20 - STAVEBNÍ - SB -1.pat...'!$C$76:$Q$119,'20 - STAVEBNÍ - SB -1.pat...'!$C$125:$Q$299</definedName>
    <definedName name="_xlnm.Print_Area" localSheetId="0">'Rekapitulace stavby'!$C$4:$AP$70,'Rekapitulace stavby'!$C$76:$AP$115</definedName>
  </definedNames>
  <calcPr calcId="125725"/>
</workbook>
</file>

<file path=xl/calcChain.xml><?xml version="1.0" encoding="utf-8"?>
<calcChain xmlns="http://schemas.openxmlformats.org/spreadsheetml/2006/main">
  <c r="AY107" i="1"/>
  <c r="AX107"/>
  <c r="BI127" i="21"/>
  <c r="BH127"/>
  <c r="BG127"/>
  <c r="BF127"/>
  <c r="BK127"/>
  <c r="N127" s="1"/>
  <c r="BE127" s="1"/>
  <c r="BI126"/>
  <c r="BH126"/>
  <c r="BG126"/>
  <c r="BF126"/>
  <c r="BK126"/>
  <c r="N126"/>
  <c r="BE126"/>
  <c r="BI125"/>
  <c r="BH125"/>
  <c r="BG125"/>
  <c r="BF125"/>
  <c r="BK125"/>
  <c r="BK122" s="1"/>
  <c r="N122" s="1"/>
  <c r="N91" s="1"/>
  <c r="BI124"/>
  <c r="BH124"/>
  <c r="BG124"/>
  <c r="BF124"/>
  <c r="BK124"/>
  <c r="N124"/>
  <c r="BE124"/>
  <c r="BI123"/>
  <c r="BH123"/>
  <c r="BG123"/>
  <c r="BF123"/>
  <c r="H33" s="1"/>
  <c r="BA107" i="1" s="1"/>
  <c r="BK123" i="21"/>
  <c r="N123"/>
  <c r="BE123" s="1"/>
  <c r="BI121"/>
  <c r="BH121"/>
  <c r="H35" s="1"/>
  <c r="BC107" i="1" s="1"/>
  <c r="BG121" i="21"/>
  <c r="BF121"/>
  <c r="AA121"/>
  <c r="AA120"/>
  <c r="AA119" s="1"/>
  <c r="AA118" s="1"/>
  <c r="Y121"/>
  <c r="Y120"/>
  <c r="Y119" s="1"/>
  <c r="Y118" s="1"/>
  <c r="W121"/>
  <c r="W120"/>
  <c r="W119" s="1"/>
  <c r="W118" s="1"/>
  <c r="AU107" i="1" s="1"/>
  <c r="BK121" i="21"/>
  <c r="BK120" s="1"/>
  <c r="N121"/>
  <c r="BE121" s="1"/>
  <c r="F112"/>
  <c r="F110"/>
  <c r="BI99"/>
  <c r="BH99"/>
  <c r="BG99"/>
  <c r="BF99"/>
  <c r="BI98"/>
  <c r="BH98"/>
  <c r="BG98"/>
  <c r="BF98"/>
  <c r="BI97"/>
  <c r="BH97"/>
  <c r="BG97"/>
  <c r="BF97"/>
  <c r="BI96"/>
  <c r="BH96"/>
  <c r="BG96"/>
  <c r="BF96"/>
  <c r="BI95"/>
  <c r="BH95"/>
  <c r="BG95"/>
  <c r="BF95"/>
  <c r="BI94"/>
  <c r="H36" s="1"/>
  <c r="BD107" i="1" s="1"/>
  <c r="BH94" i="21"/>
  <c r="BG94"/>
  <c r="BF94"/>
  <c r="F81"/>
  <c r="F79"/>
  <c r="O21"/>
  <c r="E21"/>
  <c r="M84" s="1"/>
  <c r="O20"/>
  <c r="O18"/>
  <c r="E18"/>
  <c r="O17"/>
  <c r="O15"/>
  <c r="E15"/>
  <c r="F115" s="1"/>
  <c r="O14"/>
  <c r="O12"/>
  <c r="E12"/>
  <c r="F114" s="1"/>
  <c r="O11"/>
  <c r="O9"/>
  <c r="M81" s="1"/>
  <c r="F6"/>
  <c r="F109" s="1"/>
  <c r="F78"/>
  <c r="AY106" i="1"/>
  <c r="AX106"/>
  <c r="BI299" i="20"/>
  <c r="BH299"/>
  <c r="BG299"/>
  <c r="BF299"/>
  <c r="BK299"/>
  <c r="N299"/>
  <c r="BE299"/>
  <c r="BI298"/>
  <c r="BH298"/>
  <c r="BG298"/>
  <c r="BF298"/>
  <c r="BK298"/>
  <c r="N298" s="1"/>
  <c r="BE298" s="1"/>
  <c r="BI297"/>
  <c r="BH297"/>
  <c r="BG297"/>
  <c r="BF297"/>
  <c r="BK297"/>
  <c r="BI296"/>
  <c r="BH296"/>
  <c r="BG296"/>
  <c r="BF296"/>
  <c r="BK296"/>
  <c r="N296"/>
  <c r="BE296" s="1"/>
  <c r="BI295"/>
  <c r="BH295"/>
  <c r="BG295"/>
  <c r="BF295"/>
  <c r="BK295"/>
  <c r="N295"/>
  <c r="BE295" s="1"/>
  <c r="BI293"/>
  <c r="BH293"/>
  <c r="BG293"/>
  <c r="BF293"/>
  <c r="AA293"/>
  <c r="Y293"/>
  <c r="W293"/>
  <c r="BK293"/>
  <c r="N293"/>
  <c r="BE293" s="1"/>
  <c r="BI292"/>
  <c r="BH292"/>
  <c r="BG292"/>
  <c r="BF292"/>
  <c r="AA292"/>
  <c r="Y292"/>
  <c r="W292"/>
  <c r="BK292"/>
  <c r="N292"/>
  <c r="BE292"/>
  <c r="BI291"/>
  <c r="BH291"/>
  <c r="BG291"/>
  <c r="BF291"/>
  <c r="AA291"/>
  <c r="Y291"/>
  <c r="W291"/>
  <c r="BK291"/>
  <c r="N291"/>
  <c r="BE291"/>
  <c r="BI290"/>
  <c r="BH290"/>
  <c r="BG290"/>
  <c r="BF290"/>
  <c r="AA290"/>
  <c r="Y290"/>
  <c r="W290"/>
  <c r="BK290"/>
  <c r="N290"/>
  <c r="BE290"/>
  <c r="BI289"/>
  <c r="BH289"/>
  <c r="BG289"/>
  <c r="BF289"/>
  <c r="AA289"/>
  <c r="Y289"/>
  <c r="W289"/>
  <c r="BK289"/>
  <c r="N289"/>
  <c r="BE289"/>
  <c r="BI288"/>
  <c r="BH288"/>
  <c r="BG288"/>
  <c r="BF288"/>
  <c r="AA288"/>
  <c r="Y288"/>
  <c r="W288"/>
  <c r="BK288"/>
  <c r="N288"/>
  <c r="BE288"/>
  <c r="BI287"/>
  <c r="BH287"/>
  <c r="BG287"/>
  <c r="BF287"/>
  <c r="AA287"/>
  <c r="Y287"/>
  <c r="W287"/>
  <c r="BK287"/>
  <c r="N287"/>
  <c r="BE287"/>
  <c r="BI286"/>
  <c r="BH286"/>
  <c r="BG286"/>
  <c r="BF286"/>
  <c r="AA286"/>
  <c r="Y286"/>
  <c r="W286"/>
  <c r="BK286"/>
  <c r="N286"/>
  <c r="BE286"/>
  <c r="BI285"/>
  <c r="BH285"/>
  <c r="BG285"/>
  <c r="BF285"/>
  <c r="AA285"/>
  <c r="Y285"/>
  <c r="W285"/>
  <c r="BK285"/>
  <c r="N285"/>
  <c r="BE285"/>
  <c r="BI284"/>
  <c r="BH284"/>
  <c r="BG284"/>
  <c r="BF284"/>
  <c r="AA284"/>
  <c r="Y284"/>
  <c r="W284"/>
  <c r="BK284"/>
  <c r="N284"/>
  <c r="BE284"/>
  <c r="BI283"/>
  <c r="BH283"/>
  <c r="BG283"/>
  <c r="BF283"/>
  <c r="AA283"/>
  <c r="Y283"/>
  <c r="W283"/>
  <c r="BK283"/>
  <c r="N283"/>
  <c r="BE283"/>
  <c r="BI282"/>
  <c r="BH282"/>
  <c r="BG282"/>
  <c r="BF282"/>
  <c r="AA282"/>
  <c r="Y282"/>
  <c r="W282"/>
  <c r="BK282"/>
  <c r="N282"/>
  <c r="BE282"/>
  <c r="BI281"/>
  <c r="BH281"/>
  <c r="BG281"/>
  <c r="BF281"/>
  <c r="AA281"/>
  <c r="Y281"/>
  <c r="W281"/>
  <c r="BK281"/>
  <c r="N281"/>
  <c r="BE281"/>
  <c r="BI280"/>
  <c r="BH280"/>
  <c r="BG280"/>
  <c r="BF280"/>
  <c r="AA280"/>
  <c r="Y280"/>
  <c r="W280"/>
  <c r="BK280"/>
  <c r="N280"/>
  <c r="BE280"/>
  <c r="BI279"/>
  <c r="BH279"/>
  <c r="BG279"/>
  <c r="BF279"/>
  <c r="AA279"/>
  <c r="Y279"/>
  <c r="W279"/>
  <c r="BK279"/>
  <c r="N279"/>
  <c r="BE279"/>
  <c r="BI278"/>
  <c r="BH278"/>
  <c r="BG278"/>
  <c r="BF278"/>
  <c r="AA278"/>
  <c r="Y278"/>
  <c r="W278"/>
  <c r="BK278"/>
  <c r="N278"/>
  <c r="BE278"/>
  <c r="BI277"/>
  <c r="BH277"/>
  <c r="BG277"/>
  <c r="BF277"/>
  <c r="AA277"/>
  <c r="Y277"/>
  <c r="W277"/>
  <c r="BK277"/>
  <c r="N277"/>
  <c r="BE277"/>
  <c r="BI276"/>
  <c r="BH276"/>
  <c r="BG276"/>
  <c r="BF276"/>
  <c r="AA276"/>
  <c r="Y276"/>
  <c r="W276"/>
  <c r="BK276"/>
  <c r="N276"/>
  <c r="BE276"/>
  <c r="BI275"/>
  <c r="BH275"/>
  <c r="BG275"/>
  <c r="BF275"/>
  <c r="AA275"/>
  <c r="Y275"/>
  <c r="W275"/>
  <c r="BK275"/>
  <c r="N275"/>
  <c r="BE275"/>
  <c r="BI274"/>
  <c r="BH274"/>
  <c r="BG274"/>
  <c r="BF274"/>
  <c r="AA274"/>
  <c r="Y274"/>
  <c r="W274"/>
  <c r="BK274"/>
  <c r="BK271" s="1"/>
  <c r="N274"/>
  <c r="BE274"/>
  <c r="BI273"/>
  <c r="BH273"/>
  <c r="BG273"/>
  <c r="BF273"/>
  <c r="AA273"/>
  <c r="Y273"/>
  <c r="W273"/>
  <c r="BK273"/>
  <c r="N273"/>
  <c r="BE273"/>
  <c r="BI272"/>
  <c r="BH272"/>
  <c r="BG272"/>
  <c r="BF272"/>
  <c r="AA272"/>
  <c r="Y272"/>
  <c r="W272"/>
  <c r="W271"/>
  <c r="W270" s="1"/>
  <c r="BK272"/>
  <c r="N272"/>
  <c r="BE272" s="1"/>
  <c r="BI269"/>
  <c r="BH269"/>
  <c r="BG269"/>
  <c r="BF269"/>
  <c r="AA269"/>
  <c r="AA267" s="1"/>
  <c r="Y269"/>
  <c r="W269"/>
  <c r="BK269"/>
  <c r="N269"/>
  <c r="BE269"/>
  <c r="BI268"/>
  <c r="BH268"/>
  <c r="BG268"/>
  <c r="BF268"/>
  <c r="AA268"/>
  <c r="Y268"/>
  <c r="Y267" s="1"/>
  <c r="W268"/>
  <c r="W267"/>
  <c r="BK268"/>
  <c r="BK267" s="1"/>
  <c r="N267" s="1"/>
  <c r="N106" s="1"/>
  <c r="N268"/>
  <c r="BE268"/>
  <c r="BI266"/>
  <c r="BH266"/>
  <c r="BG266"/>
  <c r="BF266"/>
  <c r="AA266"/>
  <c r="Y266"/>
  <c r="W266"/>
  <c r="BK266"/>
  <c r="N266"/>
  <c r="BE266"/>
  <c r="BI265"/>
  <c r="BH265"/>
  <c r="BG265"/>
  <c r="BF265"/>
  <c r="AA265"/>
  <c r="Y265"/>
  <c r="W265"/>
  <c r="BK265"/>
  <c r="N265"/>
  <c r="BE265"/>
  <c r="BI264"/>
  <c r="BH264"/>
  <c r="BG264"/>
  <c r="BF264"/>
  <c r="AA264"/>
  <c r="Y264"/>
  <c r="W264"/>
  <c r="BK264"/>
  <c r="N264"/>
  <c r="BE264"/>
  <c r="BI263"/>
  <c r="BH263"/>
  <c r="BG263"/>
  <c r="BF263"/>
  <c r="AA263"/>
  <c r="Y263"/>
  <c r="Y260" s="1"/>
  <c r="W263"/>
  <c r="BK263"/>
  <c r="N263"/>
  <c r="BE263"/>
  <c r="BI262"/>
  <c r="BH262"/>
  <c r="BG262"/>
  <c r="BF262"/>
  <c r="AA262"/>
  <c r="Y262"/>
  <c r="W262"/>
  <c r="BK262"/>
  <c r="BK260" s="1"/>
  <c r="N260" s="1"/>
  <c r="N105" s="1"/>
  <c r="N262"/>
  <c r="BE262"/>
  <c r="BI261"/>
  <c r="BH261"/>
  <c r="BG261"/>
  <c r="BF261"/>
  <c r="AA261"/>
  <c r="AA260"/>
  <c r="Y261"/>
  <c r="W261"/>
  <c r="W260"/>
  <c r="BK261"/>
  <c r="N261"/>
  <c r="BE261" s="1"/>
  <c r="BI259"/>
  <c r="BH259"/>
  <c r="BG259"/>
  <c r="BF259"/>
  <c r="AA259"/>
  <c r="Y259"/>
  <c r="W259"/>
  <c r="BK259"/>
  <c r="N259"/>
  <c r="BE259"/>
  <c r="BI258"/>
  <c r="BH258"/>
  <c r="BG258"/>
  <c r="BF258"/>
  <c r="AA258"/>
  <c r="Y258"/>
  <c r="W258"/>
  <c r="BK258"/>
  <c r="N258"/>
  <c r="BE258"/>
  <c r="BI257"/>
  <c r="BH257"/>
  <c r="BG257"/>
  <c r="BF257"/>
  <c r="AA257"/>
  <c r="Y257"/>
  <c r="W257"/>
  <c r="BK257"/>
  <c r="N257"/>
  <c r="BE257"/>
  <c r="BI256"/>
  <c r="BH256"/>
  <c r="BG256"/>
  <c r="BF256"/>
  <c r="AA256"/>
  <c r="Y256"/>
  <c r="W256"/>
  <c r="BK256"/>
  <c r="N256"/>
  <c r="BE256"/>
  <c r="BI255"/>
  <c r="BH255"/>
  <c r="BG255"/>
  <c r="BF255"/>
  <c r="AA255"/>
  <c r="Y255"/>
  <c r="W255"/>
  <c r="BK255"/>
  <c r="N255"/>
  <c r="BE255"/>
  <c r="BI254"/>
  <c r="BH254"/>
  <c r="BG254"/>
  <c r="BF254"/>
  <c r="AA254"/>
  <c r="Y254"/>
  <c r="W254"/>
  <c r="W251" s="1"/>
  <c r="BK254"/>
  <c r="BK251" s="1"/>
  <c r="N251" s="1"/>
  <c r="N104" s="1"/>
  <c r="N254"/>
  <c r="BE254"/>
  <c r="BI253"/>
  <c r="BH253"/>
  <c r="BG253"/>
  <c r="BF253"/>
  <c r="AA253"/>
  <c r="AA251" s="1"/>
  <c r="Y253"/>
  <c r="Y251" s="1"/>
  <c r="W253"/>
  <c r="BK253"/>
  <c r="N253"/>
  <c r="BE253"/>
  <c r="BI252"/>
  <c r="BH252"/>
  <c r="BG252"/>
  <c r="BF252"/>
  <c r="AA252"/>
  <c r="Y252"/>
  <c r="W252"/>
  <c r="BK252"/>
  <c r="N252"/>
  <c r="BE252"/>
  <c r="BI250"/>
  <c r="BH250"/>
  <c r="BG250"/>
  <c r="BF250"/>
  <c r="AA250"/>
  <c r="Y250"/>
  <c r="W250"/>
  <c r="BK250"/>
  <c r="N250"/>
  <c r="BE250"/>
  <c r="BI249"/>
  <c r="BH249"/>
  <c r="BG249"/>
  <c r="BF249"/>
  <c r="AA249"/>
  <c r="Y249"/>
  <c r="W249"/>
  <c r="BK249"/>
  <c r="N249"/>
  <c r="BE249" s="1"/>
  <c r="BI248"/>
  <c r="BH248"/>
  <c r="BG248"/>
  <c r="BF248"/>
  <c r="AA248"/>
  <c r="Y248"/>
  <c r="W248"/>
  <c r="W245" s="1"/>
  <c r="BK248"/>
  <c r="N248"/>
  <c r="BE248"/>
  <c r="BI247"/>
  <c r="BH247"/>
  <c r="BG247"/>
  <c r="BF247"/>
  <c r="AA247"/>
  <c r="AA245" s="1"/>
  <c r="Y247"/>
  <c r="W247"/>
  <c r="BK247"/>
  <c r="N247"/>
  <c r="BE247" s="1"/>
  <c r="BI246"/>
  <c r="BH246"/>
  <c r="BG246"/>
  <c r="BF246"/>
  <c r="AA246"/>
  <c r="Y246"/>
  <c r="Y245"/>
  <c r="W246"/>
  <c r="BK246"/>
  <c r="BK245"/>
  <c r="N245" s="1"/>
  <c r="N103" s="1"/>
  <c r="N246"/>
  <c r="BE246"/>
  <c r="BI244"/>
  <c r="BH244"/>
  <c r="BG244"/>
  <c r="BF244"/>
  <c r="AA244"/>
  <c r="Y244"/>
  <c r="W244"/>
  <c r="BK244"/>
  <c r="N244"/>
  <c r="BE244"/>
  <c r="BI243"/>
  <c r="BH243"/>
  <c r="BG243"/>
  <c r="BF243"/>
  <c r="AA243"/>
  <c r="Y243"/>
  <c r="W243"/>
  <c r="BK243"/>
  <c r="N243"/>
  <c r="BE243"/>
  <c r="BI242"/>
  <c r="BH242"/>
  <c r="BG242"/>
  <c r="BF242"/>
  <c r="AA242"/>
  <c r="Y242"/>
  <c r="W242"/>
  <c r="BK242"/>
  <c r="N242"/>
  <c r="BE242"/>
  <c r="BI241"/>
  <c r="BH241"/>
  <c r="BG241"/>
  <c r="BF241"/>
  <c r="AA241"/>
  <c r="Y241"/>
  <c r="W241"/>
  <c r="BK241"/>
  <c r="N241"/>
  <c r="BE241"/>
  <c r="BI240"/>
  <c r="BH240"/>
  <c r="BG240"/>
  <c r="BF240"/>
  <c r="AA240"/>
  <c r="Y240"/>
  <c r="W240"/>
  <c r="W237" s="1"/>
  <c r="BK240"/>
  <c r="N240"/>
  <c r="BE240"/>
  <c r="BI239"/>
  <c r="BH239"/>
  <c r="BG239"/>
  <c r="BF239"/>
  <c r="AA239"/>
  <c r="AA237" s="1"/>
  <c r="Y239"/>
  <c r="W239"/>
  <c r="BK239"/>
  <c r="N239"/>
  <c r="BE239"/>
  <c r="BI238"/>
  <c r="BH238"/>
  <c r="BG238"/>
  <c r="BF238"/>
  <c r="AA238"/>
  <c r="Y238"/>
  <c r="Y237" s="1"/>
  <c r="W238"/>
  <c r="BK238"/>
  <c r="BK237" s="1"/>
  <c r="N237" s="1"/>
  <c r="N238"/>
  <c r="BE238"/>
  <c r="N102"/>
  <c r="BI236"/>
  <c r="BH236"/>
  <c r="BG236"/>
  <c r="BF236"/>
  <c r="AA236"/>
  <c r="Y236"/>
  <c r="W236"/>
  <c r="BK236"/>
  <c r="N236"/>
  <c r="BE236"/>
  <c r="BI235"/>
  <c r="BH235"/>
  <c r="BG235"/>
  <c r="BF235"/>
  <c r="AA235"/>
  <c r="Y235"/>
  <c r="W235"/>
  <c r="BK235"/>
  <c r="N235"/>
  <c r="BE235"/>
  <c r="BI234"/>
  <c r="BH234"/>
  <c r="BG234"/>
  <c r="BF234"/>
  <c r="AA234"/>
  <c r="Y234"/>
  <c r="W234"/>
  <c r="BK234"/>
  <c r="N234"/>
  <c r="BE234"/>
  <c r="BI233"/>
  <c r="BH233"/>
  <c r="BG233"/>
  <c r="BF233"/>
  <c r="AA233"/>
  <c r="Y233"/>
  <c r="Y230" s="1"/>
  <c r="W233"/>
  <c r="BK233"/>
  <c r="N233"/>
  <c r="BE233"/>
  <c r="BI232"/>
  <c r="BH232"/>
  <c r="BG232"/>
  <c r="BF232"/>
  <c r="AA232"/>
  <c r="Y232"/>
  <c r="W232"/>
  <c r="BK232"/>
  <c r="BK230" s="1"/>
  <c r="N230" s="1"/>
  <c r="N101" s="1"/>
  <c r="N232"/>
  <c r="BE232"/>
  <c r="BI231"/>
  <c r="BH231"/>
  <c r="BG231"/>
  <c r="BF231"/>
  <c r="AA231"/>
  <c r="AA230"/>
  <c r="Y231"/>
  <c r="W231"/>
  <c r="W230"/>
  <c r="BK231"/>
  <c r="N231"/>
  <c r="BE231" s="1"/>
  <c r="BI229"/>
  <c r="BH229"/>
  <c r="BG229"/>
  <c r="BF229"/>
  <c r="AA229"/>
  <c r="Y229"/>
  <c r="W229"/>
  <c r="BK229"/>
  <c r="N229"/>
  <c r="BE229"/>
  <c r="BI228"/>
  <c r="BH228"/>
  <c r="BG228"/>
  <c r="BF228"/>
  <c r="AA228"/>
  <c r="Y228"/>
  <c r="W228"/>
  <c r="W225" s="1"/>
  <c r="BK228"/>
  <c r="N228"/>
  <c r="BE228"/>
  <c r="BI227"/>
  <c r="BH227"/>
  <c r="BG227"/>
  <c r="BF227"/>
  <c r="AA227"/>
  <c r="AA225" s="1"/>
  <c r="Y227"/>
  <c r="Y225" s="1"/>
  <c r="W227"/>
  <c r="BK227"/>
  <c r="N227"/>
  <c r="BE227"/>
  <c r="BI226"/>
  <c r="BH226"/>
  <c r="BG226"/>
  <c r="BF226"/>
  <c r="AA226"/>
  <c r="Y226"/>
  <c r="W226"/>
  <c r="BK226"/>
  <c r="BK225" s="1"/>
  <c r="N225" s="1"/>
  <c r="N100" s="1"/>
  <c r="N226"/>
  <c r="BE226"/>
  <c r="BI224"/>
  <c r="BH224"/>
  <c r="BG224"/>
  <c r="BF224"/>
  <c r="AA224"/>
  <c r="Y224"/>
  <c r="W224"/>
  <c r="W221" s="1"/>
  <c r="BK224"/>
  <c r="BK221" s="1"/>
  <c r="N221" s="1"/>
  <c r="N99" s="1"/>
  <c r="N224"/>
  <c r="BE224"/>
  <c r="BI223"/>
  <c r="BH223"/>
  <c r="BG223"/>
  <c r="BF223"/>
  <c r="AA223"/>
  <c r="AA221" s="1"/>
  <c r="Y223"/>
  <c r="Y221" s="1"/>
  <c r="W223"/>
  <c r="BK223"/>
  <c r="N223"/>
  <c r="BE223"/>
  <c r="BI222"/>
  <c r="BH222"/>
  <c r="BG222"/>
  <c r="BF222"/>
  <c r="AA222"/>
  <c r="Y222"/>
  <c r="W222"/>
  <c r="BK222"/>
  <c r="N222"/>
  <c r="BE222"/>
  <c r="BI220"/>
  <c r="BH220"/>
  <c r="BG220"/>
  <c r="BF220"/>
  <c r="AA220"/>
  <c r="Y220"/>
  <c r="W220"/>
  <c r="BK220"/>
  <c r="N220"/>
  <c r="BE220"/>
  <c r="BI219"/>
  <c r="BH219"/>
  <c r="BG219"/>
  <c r="BF219"/>
  <c r="AA219"/>
  <c r="Y219"/>
  <c r="W219"/>
  <c r="BK219"/>
  <c r="N219"/>
  <c r="BE219" s="1"/>
  <c r="BI218"/>
  <c r="BH218"/>
  <c r="BG218"/>
  <c r="BF218"/>
  <c r="AA218"/>
  <c r="Y218"/>
  <c r="W218"/>
  <c r="BK218"/>
  <c r="N218"/>
  <c r="BE218"/>
  <c r="BI217"/>
  <c r="BH217"/>
  <c r="BG217"/>
  <c r="BF217"/>
  <c r="AA217"/>
  <c r="Y217"/>
  <c r="W217"/>
  <c r="BK217"/>
  <c r="N217"/>
  <c r="BE217" s="1"/>
  <c r="BI216"/>
  <c r="BH216"/>
  <c r="BG216"/>
  <c r="BF216"/>
  <c r="AA216"/>
  <c r="Y216"/>
  <c r="W216"/>
  <c r="BK216"/>
  <c r="N216"/>
  <c r="BE216"/>
  <c r="BI215"/>
  <c r="BH215"/>
  <c r="BG215"/>
  <c r="BF215"/>
  <c r="AA215"/>
  <c r="Y215"/>
  <c r="W215"/>
  <c r="BK215"/>
  <c r="N215"/>
  <c r="BE215" s="1"/>
  <c r="BI214"/>
  <c r="BH214"/>
  <c r="BG214"/>
  <c r="BF214"/>
  <c r="AA214"/>
  <c r="Y214"/>
  <c r="W214"/>
  <c r="BK214"/>
  <c r="N214"/>
  <c r="BE214"/>
  <c r="BI213"/>
  <c r="BH213"/>
  <c r="BG213"/>
  <c r="BF213"/>
  <c r="AA213"/>
  <c r="Y213"/>
  <c r="W213"/>
  <c r="BK213"/>
  <c r="N213"/>
  <c r="BE213" s="1"/>
  <c r="BI212"/>
  <c r="BH212"/>
  <c r="BG212"/>
  <c r="BF212"/>
  <c r="AA212"/>
  <c r="Y212"/>
  <c r="W212"/>
  <c r="BK212"/>
  <c r="N212"/>
  <c r="BE212"/>
  <c r="BI211"/>
  <c r="BH211"/>
  <c r="BG211"/>
  <c r="BF211"/>
  <c r="AA211"/>
  <c r="Y211"/>
  <c r="Y208" s="1"/>
  <c r="W211"/>
  <c r="BK211"/>
  <c r="N211"/>
  <c r="BE211" s="1"/>
  <c r="BI210"/>
  <c r="BH210"/>
  <c r="BG210"/>
  <c r="BF210"/>
  <c r="AA210"/>
  <c r="Y210"/>
  <c r="W210"/>
  <c r="W208" s="1"/>
  <c r="BK210"/>
  <c r="BK208" s="1"/>
  <c r="N210"/>
  <c r="BE210"/>
  <c r="BI209"/>
  <c r="BH209"/>
  <c r="BG209"/>
  <c r="BF209"/>
  <c r="AA209"/>
  <c r="AA208" s="1"/>
  <c r="Y209"/>
  <c r="W209"/>
  <c r="BK209"/>
  <c r="N208"/>
  <c r="N98" s="1"/>
  <c r="N209"/>
  <c r="BE209" s="1"/>
  <c r="BI207"/>
  <c r="BH207"/>
  <c r="BG207"/>
  <c r="BF207"/>
  <c r="AA207"/>
  <c r="Y207"/>
  <c r="W207"/>
  <c r="BK207"/>
  <c r="N207"/>
  <c r="BE207" s="1"/>
  <c r="BI206"/>
  <c r="BH206"/>
  <c r="BG206"/>
  <c r="BF206"/>
  <c r="AA206"/>
  <c r="Y206"/>
  <c r="W206"/>
  <c r="BK206"/>
  <c r="N206"/>
  <c r="BE206"/>
  <c r="BI205"/>
  <c r="BH205"/>
  <c r="BG205"/>
  <c r="BF205"/>
  <c r="AA205"/>
  <c r="Y205"/>
  <c r="W205"/>
  <c r="BK205"/>
  <c r="N205"/>
  <c r="BE205" s="1"/>
  <c r="BI204"/>
  <c r="BH204"/>
  <c r="BG204"/>
  <c r="BF204"/>
  <c r="AA204"/>
  <c r="Y204"/>
  <c r="W204"/>
  <c r="BK204"/>
  <c r="N204"/>
  <c r="BE204"/>
  <c r="BI203"/>
  <c r="BH203"/>
  <c r="BG203"/>
  <c r="BF203"/>
  <c r="AA203"/>
  <c r="Y203"/>
  <c r="W203"/>
  <c r="BK203"/>
  <c r="N203"/>
  <c r="BE203" s="1"/>
  <c r="BI202"/>
  <c r="BH202"/>
  <c r="BG202"/>
  <c r="BF202"/>
  <c r="AA202"/>
  <c r="Y202"/>
  <c r="W202"/>
  <c r="BK202"/>
  <c r="N202"/>
  <c r="BE202"/>
  <c r="BI201"/>
  <c r="BH201"/>
  <c r="BG201"/>
  <c r="BF201"/>
  <c r="AA201"/>
  <c r="Y201"/>
  <c r="W201"/>
  <c r="BK201"/>
  <c r="N201"/>
  <c r="BE201" s="1"/>
  <c r="BI200"/>
  <c r="BH200"/>
  <c r="BG200"/>
  <c r="BF200"/>
  <c r="AA200"/>
  <c r="Y200"/>
  <c r="W200"/>
  <c r="BK200"/>
  <c r="N200"/>
  <c r="BE200"/>
  <c r="BI199"/>
  <c r="BH199"/>
  <c r="BG199"/>
  <c r="BF199"/>
  <c r="AA199"/>
  <c r="Y199"/>
  <c r="W199"/>
  <c r="BK199"/>
  <c r="N199"/>
  <c r="BE199" s="1"/>
  <c r="BI198"/>
  <c r="BH198"/>
  <c r="BG198"/>
  <c r="BF198"/>
  <c r="AA198"/>
  <c r="Y198"/>
  <c r="W198"/>
  <c r="BK198"/>
  <c r="N198"/>
  <c r="BE198"/>
  <c r="BI197"/>
  <c r="BH197"/>
  <c r="BG197"/>
  <c r="BF197"/>
  <c r="AA197"/>
  <c r="Y197"/>
  <c r="W197"/>
  <c r="BK197"/>
  <c r="N197"/>
  <c r="BE197" s="1"/>
  <c r="BI196"/>
  <c r="BH196"/>
  <c r="BG196"/>
  <c r="BF196"/>
  <c r="AA196"/>
  <c r="Y196"/>
  <c r="W196"/>
  <c r="W193" s="1"/>
  <c r="BK196"/>
  <c r="N196"/>
  <c r="BE196"/>
  <c r="BI195"/>
  <c r="BH195"/>
  <c r="BG195"/>
  <c r="BF195"/>
  <c r="AA195"/>
  <c r="AA193" s="1"/>
  <c r="Y195"/>
  <c r="W195"/>
  <c r="BK195"/>
  <c r="N195"/>
  <c r="BE195" s="1"/>
  <c r="BI194"/>
  <c r="BH194"/>
  <c r="BG194"/>
  <c r="BF194"/>
  <c r="AA194"/>
  <c r="Y194"/>
  <c r="Y193"/>
  <c r="W194"/>
  <c r="BK194"/>
  <c r="BK193"/>
  <c r="N193" s="1"/>
  <c r="N97" s="1"/>
  <c r="N194"/>
  <c r="BE194"/>
  <c r="BI192"/>
  <c r="BH192"/>
  <c r="BG192"/>
  <c r="BF192"/>
  <c r="AA192"/>
  <c r="Y192"/>
  <c r="W192"/>
  <c r="BK192"/>
  <c r="N192"/>
  <c r="BE192"/>
  <c r="BI191"/>
  <c r="BH191"/>
  <c r="BG191"/>
  <c r="BF191"/>
  <c r="AA191"/>
  <c r="Y191"/>
  <c r="W191"/>
  <c r="BK191"/>
  <c r="N191"/>
  <c r="BE191"/>
  <c r="BI190"/>
  <c r="BH190"/>
  <c r="BG190"/>
  <c r="BF190"/>
  <c r="AA190"/>
  <c r="Y190"/>
  <c r="W190"/>
  <c r="BK190"/>
  <c r="N190"/>
  <c r="BE190"/>
  <c r="BI189"/>
  <c r="BH189"/>
  <c r="BG189"/>
  <c r="BF189"/>
  <c r="AA189"/>
  <c r="Y189"/>
  <c r="W189"/>
  <c r="BK189"/>
  <c r="N189"/>
  <c r="BE189"/>
  <c r="BI188"/>
  <c r="BH188"/>
  <c r="BG188"/>
  <c r="BF188"/>
  <c r="AA188"/>
  <c r="Y188"/>
  <c r="W188"/>
  <c r="BK188"/>
  <c r="N188"/>
  <c r="BE188"/>
  <c r="BI187"/>
  <c r="BH187"/>
  <c r="BG187"/>
  <c r="BF187"/>
  <c r="AA187"/>
  <c r="Y187"/>
  <c r="W187"/>
  <c r="BK187"/>
  <c r="N187"/>
  <c r="BE187"/>
  <c r="BI186"/>
  <c r="BH186"/>
  <c r="BG186"/>
  <c r="BF186"/>
  <c r="AA186"/>
  <c r="Y186"/>
  <c r="W186"/>
  <c r="BK186"/>
  <c r="N186"/>
  <c r="BE186"/>
  <c r="BI185"/>
  <c r="BH185"/>
  <c r="BG185"/>
  <c r="BF185"/>
  <c r="AA185"/>
  <c r="Y185"/>
  <c r="W185"/>
  <c r="BK185"/>
  <c r="N185"/>
  <c r="BE185"/>
  <c r="BI184"/>
  <c r="BH184"/>
  <c r="BG184"/>
  <c r="BF184"/>
  <c r="AA184"/>
  <c r="Y184"/>
  <c r="W184"/>
  <c r="BK184"/>
  <c r="N184"/>
  <c r="BE184"/>
  <c r="BI183"/>
  <c r="BH183"/>
  <c r="BG183"/>
  <c r="BF183"/>
  <c r="AA183"/>
  <c r="Y183"/>
  <c r="W183"/>
  <c r="BK183"/>
  <c r="N183"/>
  <c r="BE183"/>
  <c r="BI182"/>
  <c r="BH182"/>
  <c r="BG182"/>
  <c r="BF182"/>
  <c r="AA182"/>
  <c r="Y182"/>
  <c r="W182"/>
  <c r="BK182"/>
  <c r="BK179" s="1"/>
  <c r="N182"/>
  <c r="BE182"/>
  <c r="BI181"/>
  <c r="BH181"/>
  <c r="BG181"/>
  <c r="BF181"/>
  <c r="AA181"/>
  <c r="AA179" s="1"/>
  <c r="Y181"/>
  <c r="W181"/>
  <c r="BK181"/>
  <c r="N181"/>
  <c r="BE181"/>
  <c r="BI180"/>
  <c r="BH180"/>
  <c r="BG180"/>
  <c r="BF180"/>
  <c r="AA180"/>
  <c r="Y180"/>
  <c r="W180"/>
  <c r="W179"/>
  <c r="BK180"/>
  <c r="N180"/>
  <c r="BE180" s="1"/>
  <c r="BI177"/>
  <c r="BH177"/>
  <c r="BG177"/>
  <c r="BF177"/>
  <c r="AA177"/>
  <c r="AA176"/>
  <c r="Y177"/>
  <c r="Y176"/>
  <c r="W177"/>
  <c r="W176"/>
  <c r="BK177"/>
  <c r="BK176"/>
  <c r="N176"/>
  <c r="N94" s="1"/>
  <c r="N177"/>
  <c r="BE177" s="1"/>
  <c r="BI175"/>
  <c r="BH175"/>
  <c r="BG175"/>
  <c r="BF175"/>
  <c r="AA175"/>
  <c r="Y175"/>
  <c r="W175"/>
  <c r="BK175"/>
  <c r="N175"/>
  <c r="BE175" s="1"/>
  <c r="BI174"/>
  <c r="BH174"/>
  <c r="BG174"/>
  <c r="BF174"/>
  <c r="AA174"/>
  <c r="Y174"/>
  <c r="W174"/>
  <c r="BK174"/>
  <c r="N174"/>
  <c r="BE174"/>
  <c r="BI173"/>
  <c r="BH173"/>
  <c r="BG173"/>
  <c r="BF173"/>
  <c r="AA173"/>
  <c r="Y173"/>
  <c r="Y170" s="1"/>
  <c r="W173"/>
  <c r="BK173"/>
  <c r="N173"/>
  <c r="BE173" s="1"/>
  <c r="BI172"/>
  <c r="BH172"/>
  <c r="BG172"/>
  <c r="H34" s="1"/>
  <c r="BB106" i="1" s="1"/>
  <c r="BF172" i="20"/>
  <c r="AA172"/>
  <c r="Y172"/>
  <c r="W172"/>
  <c r="W170" s="1"/>
  <c r="BK172"/>
  <c r="BK170" s="1"/>
  <c r="N170" s="1"/>
  <c r="N93" s="1"/>
  <c r="N172"/>
  <c r="BE172"/>
  <c r="BI171"/>
  <c r="BH171"/>
  <c r="BG171"/>
  <c r="BF171"/>
  <c r="AA171"/>
  <c r="AA170" s="1"/>
  <c r="Y171"/>
  <c r="W171"/>
  <c r="BK171"/>
  <c r="N171"/>
  <c r="BE171" s="1"/>
  <c r="BI169"/>
  <c r="BH169"/>
  <c r="BG169"/>
  <c r="BF169"/>
  <c r="AA169"/>
  <c r="Y169"/>
  <c r="W169"/>
  <c r="BK169"/>
  <c r="N169"/>
  <c r="BE169"/>
  <c r="BI168"/>
  <c r="BH168"/>
  <c r="BG168"/>
  <c r="BF168"/>
  <c r="AA168"/>
  <c r="Y168"/>
  <c r="W168"/>
  <c r="BK168"/>
  <c r="N168"/>
  <c r="BE168"/>
  <c r="BI167"/>
  <c r="BH167"/>
  <c r="BG167"/>
  <c r="BF167"/>
  <c r="AA167"/>
  <c r="Y167"/>
  <c r="W167"/>
  <c r="BK167"/>
  <c r="N167"/>
  <c r="BE167"/>
  <c r="BI166"/>
  <c r="BH166"/>
  <c r="BG166"/>
  <c r="BF166"/>
  <c r="AA166"/>
  <c r="Y166"/>
  <c r="W166"/>
  <c r="BK166"/>
  <c r="N166"/>
  <c r="BE166"/>
  <c r="BI165"/>
  <c r="BH165"/>
  <c r="BG165"/>
  <c r="BF165"/>
  <c r="AA165"/>
  <c r="Y165"/>
  <c r="W165"/>
  <c r="BK165"/>
  <c r="N165"/>
  <c r="BE165"/>
  <c r="BI164"/>
  <c r="BH164"/>
  <c r="BG164"/>
  <c r="BF164"/>
  <c r="AA164"/>
  <c r="Y164"/>
  <c r="W164"/>
  <c r="BK164"/>
  <c r="N164"/>
  <c r="BE164"/>
  <c r="BI163"/>
  <c r="BH163"/>
  <c r="BG163"/>
  <c r="BF163"/>
  <c r="AA163"/>
  <c r="Y163"/>
  <c r="W163"/>
  <c r="BK163"/>
  <c r="N163"/>
  <c r="BE163"/>
  <c r="BI162"/>
  <c r="BH162"/>
  <c r="BG162"/>
  <c r="BF162"/>
  <c r="AA162"/>
  <c r="Y162"/>
  <c r="W162"/>
  <c r="BK162"/>
  <c r="N162"/>
  <c r="BE162"/>
  <c r="BI161"/>
  <c r="BH161"/>
  <c r="BG161"/>
  <c r="BF161"/>
  <c r="AA161"/>
  <c r="Y161"/>
  <c r="W161"/>
  <c r="BK161"/>
  <c r="N161"/>
  <c r="BE161"/>
  <c r="BI160"/>
  <c r="BH160"/>
  <c r="BG160"/>
  <c r="BF160"/>
  <c r="AA160"/>
  <c r="Y160"/>
  <c r="W160"/>
  <c r="BK160"/>
  <c r="N160"/>
  <c r="BE160"/>
  <c r="BI159"/>
  <c r="BH159"/>
  <c r="BG159"/>
  <c r="BF159"/>
  <c r="AA159"/>
  <c r="Y159"/>
  <c r="W159"/>
  <c r="BK159"/>
  <c r="N159"/>
  <c r="BE159"/>
  <c r="BI158"/>
  <c r="BH158"/>
  <c r="BG158"/>
  <c r="BF158"/>
  <c r="AA158"/>
  <c r="Y158"/>
  <c r="W158"/>
  <c r="BK158"/>
  <c r="N158"/>
  <c r="BE158"/>
  <c r="BI157"/>
  <c r="BH157"/>
  <c r="BG157"/>
  <c r="BF157"/>
  <c r="AA157"/>
  <c r="Y157"/>
  <c r="W157"/>
  <c r="BK157"/>
  <c r="N157"/>
  <c r="BE157"/>
  <c r="BI156"/>
  <c r="BH156"/>
  <c r="BG156"/>
  <c r="BF156"/>
  <c r="AA156"/>
  <c r="Y156"/>
  <c r="W156"/>
  <c r="W153" s="1"/>
  <c r="BK156"/>
  <c r="BK153" s="1"/>
  <c r="N153" s="1"/>
  <c r="N92" s="1"/>
  <c r="N156"/>
  <c r="BE156"/>
  <c r="BI155"/>
  <c r="BH155"/>
  <c r="BG155"/>
  <c r="BF155"/>
  <c r="AA155"/>
  <c r="AA153" s="1"/>
  <c r="Y155"/>
  <c r="Y153" s="1"/>
  <c r="W155"/>
  <c r="BK155"/>
  <c r="N155"/>
  <c r="BE155"/>
  <c r="BI154"/>
  <c r="BH154"/>
  <c r="BG154"/>
  <c r="BF154"/>
  <c r="AA154"/>
  <c r="Y154"/>
  <c r="W154"/>
  <c r="BK154"/>
  <c r="N154"/>
  <c r="BE154"/>
  <c r="BI152"/>
  <c r="BH152"/>
  <c r="BG152"/>
  <c r="BF152"/>
  <c r="AA152"/>
  <c r="Y152"/>
  <c r="W152"/>
  <c r="BK152"/>
  <c r="N152"/>
  <c r="BE152"/>
  <c r="BI151"/>
  <c r="BH151"/>
  <c r="BG151"/>
  <c r="BF151"/>
  <c r="AA151"/>
  <c r="Y151"/>
  <c r="W151"/>
  <c r="BK151"/>
  <c r="N151"/>
  <c r="BE151" s="1"/>
  <c r="BI150"/>
  <c r="BH150"/>
  <c r="BG150"/>
  <c r="BF150"/>
  <c r="AA150"/>
  <c r="Y150"/>
  <c r="W150"/>
  <c r="BK150"/>
  <c r="N150"/>
  <c r="BE150"/>
  <c r="BI149"/>
  <c r="BH149"/>
  <c r="BG149"/>
  <c r="BF149"/>
  <c r="AA149"/>
  <c r="Y149"/>
  <c r="W149"/>
  <c r="BK149"/>
  <c r="N149"/>
  <c r="BE149" s="1"/>
  <c r="BI148"/>
  <c r="BH148"/>
  <c r="BG148"/>
  <c r="BF148"/>
  <c r="AA148"/>
  <c r="Y148"/>
  <c r="W148"/>
  <c r="BK148"/>
  <c r="N148"/>
  <c r="BE148"/>
  <c r="BI147"/>
  <c r="BH147"/>
  <c r="BG147"/>
  <c r="BF147"/>
  <c r="AA147"/>
  <c r="Y147"/>
  <c r="W147"/>
  <c r="BK147"/>
  <c r="N147"/>
  <c r="BE147" s="1"/>
  <c r="BI146"/>
  <c r="BH146"/>
  <c r="BG146"/>
  <c r="BF146"/>
  <c r="AA146"/>
  <c r="Y146"/>
  <c r="W146"/>
  <c r="BK146"/>
  <c r="N146"/>
  <c r="BE146"/>
  <c r="BI145"/>
  <c r="BH145"/>
  <c r="BG145"/>
  <c r="BF145"/>
  <c r="AA145"/>
  <c r="Y145"/>
  <c r="Y142" s="1"/>
  <c r="W145"/>
  <c r="BK145"/>
  <c r="N145"/>
  <c r="BE145" s="1"/>
  <c r="BI144"/>
  <c r="BH144"/>
  <c r="BG144"/>
  <c r="BF144"/>
  <c r="AA144"/>
  <c r="Y144"/>
  <c r="W144"/>
  <c r="BK144"/>
  <c r="BK142" s="1"/>
  <c r="N144"/>
  <c r="BE144"/>
  <c r="BI143"/>
  <c r="BH143"/>
  <c r="BG143"/>
  <c r="BF143"/>
  <c r="AA143"/>
  <c r="Y143"/>
  <c r="W143"/>
  <c r="W142"/>
  <c r="BK143"/>
  <c r="N142"/>
  <c r="N91" s="1"/>
  <c r="N143"/>
  <c r="BE143" s="1"/>
  <c r="BI141"/>
  <c r="BH141"/>
  <c r="BG141"/>
  <c r="BF141"/>
  <c r="AA141"/>
  <c r="Y141"/>
  <c r="W141"/>
  <c r="BK141"/>
  <c r="N141"/>
  <c r="BE141" s="1"/>
  <c r="BI140"/>
  <c r="BH140"/>
  <c r="BG140"/>
  <c r="BF140"/>
  <c r="AA140"/>
  <c r="Y140"/>
  <c r="W140"/>
  <c r="BK140"/>
  <c r="N140"/>
  <c r="BE140"/>
  <c r="BI139"/>
  <c r="BH139"/>
  <c r="BG139"/>
  <c r="BF139"/>
  <c r="AA139"/>
  <c r="Y139"/>
  <c r="Y138"/>
  <c r="W139"/>
  <c r="BK139"/>
  <c r="BK138" s="1"/>
  <c r="N138" s="1"/>
  <c r="N90" s="1"/>
  <c r="BK137"/>
  <c r="N139"/>
  <c r="BE139" s="1"/>
  <c r="F130"/>
  <c r="F128"/>
  <c r="BI117"/>
  <c r="BH117"/>
  <c r="BG117"/>
  <c r="BF117"/>
  <c r="BI116"/>
  <c r="BH116"/>
  <c r="BG116"/>
  <c r="BF116"/>
  <c r="BI115"/>
  <c r="BH115"/>
  <c r="BG115"/>
  <c r="BF115"/>
  <c r="BI114"/>
  <c r="BH114"/>
  <c r="BG114"/>
  <c r="BF114"/>
  <c r="BI113"/>
  <c r="BH113"/>
  <c r="BG113"/>
  <c r="BF113"/>
  <c r="BI112"/>
  <c r="BH112"/>
  <c r="BG112"/>
  <c r="BF112"/>
  <c r="F81"/>
  <c r="F79"/>
  <c r="O21"/>
  <c r="E21"/>
  <c r="O20"/>
  <c r="O18"/>
  <c r="E18"/>
  <c r="O17"/>
  <c r="O15"/>
  <c r="E15"/>
  <c r="F133" s="1"/>
  <c r="O14"/>
  <c r="O12"/>
  <c r="E12"/>
  <c r="F83" s="1"/>
  <c r="O11"/>
  <c r="O9"/>
  <c r="M81" s="1"/>
  <c r="F6"/>
  <c r="F127" s="1"/>
  <c r="AY105" i="1"/>
  <c r="AX105"/>
  <c r="BI265" i="19"/>
  <c r="BH265"/>
  <c r="BG265"/>
  <c r="BF265"/>
  <c r="BK265"/>
  <c r="N265"/>
  <c r="BE265"/>
  <c r="BI264"/>
  <c r="BH264"/>
  <c r="BG264"/>
  <c r="BF264"/>
  <c r="BK264"/>
  <c r="N264"/>
  <c r="BE264"/>
  <c r="BI263"/>
  <c r="BH263"/>
  <c r="BG263"/>
  <c r="BF263"/>
  <c r="BK263"/>
  <c r="N263" s="1"/>
  <c r="BE263" s="1"/>
  <c r="BI262"/>
  <c r="BH262"/>
  <c r="BG262"/>
  <c r="BF262"/>
  <c r="BK262"/>
  <c r="BK260" s="1"/>
  <c r="N260" s="1"/>
  <c r="N108" s="1"/>
  <c r="N262"/>
  <c r="BE262" s="1"/>
  <c r="BI261"/>
  <c r="BH261"/>
  <c r="BG261"/>
  <c r="BF261"/>
  <c r="BK261"/>
  <c r="N261" s="1"/>
  <c r="BE261" s="1"/>
  <c r="BI259"/>
  <c r="BH259"/>
  <c r="BG259"/>
  <c r="BF259"/>
  <c r="AA259"/>
  <c r="Y259"/>
  <c r="W259"/>
  <c r="BK259"/>
  <c r="N259"/>
  <c r="BE259" s="1"/>
  <c r="BI258"/>
  <c r="BH258"/>
  <c r="BG258"/>
  <c r="BF258"/>
  <c r="AA258"/>
  <c r="Y258"/>
  <c r="W258"/>
  <c r="BK258"/>
  <c r="N258"/>
  <c r="BE258"/>
  <c r="BI257"/>
  <c r="BH257"/>
  <c r="BG257"/>
  <c r="BF257"/>
  <c r="AA257"/>
  <c r="Y257"/>
  <c r="W257"/>
  <c r="BK257"/>
  <c r="N257"/>
  <c r="BE257" s="1"/>
  <c r="BI256"/>
  <c r="BH256"/>
  <c r="BG256"/>
  <c r="BF256"/>
  <c r="AA256"/>
  <c r="Y256"/>
  <c r="W256"/>
  <c r="BK256"/>
  <c r="N256"/>
  <c r="BE256"/>
  <c r="BI255"/>
  <c r="BH255"/>
  <c r="BG255"/>
  <c r="BF255"/>
  <c r="AA255"/>
  <c r="Y255"/>
  <c r="W255"/>
  <c r="BK255"/>
  <c r="N255"/>
  <c r="BE255" s="1"/>
  <c r="BI254"/>
  <c r="BH254"/>
  <c r="BG254"/>
  <c r="BF254"/>
  <c r="AA254"/>
  <c r="Y254"/>
  <c r="W254"/>
  <c r="BK254"/>
  <c r="N254"/>
  <c r="BE254"/>
  <c r="BI253"/>
  <c r="BH253"/>
  <c r="BG253"/>
  <c r="BF253"/>
  <c r="AA253"/>
  <c r="Y253"/>
  <c r="W253"/>
  <c r="BK253"/>
  <c r="N253"/>
  <c r="BE253" s="1"/>
  <c r="BI252"/>
  <c r="BH252"/>
  <c r="BG252"/>
  <c r="BF252"/>
  <c r="AA252"/>
  <c r="Y252"/>
  <c r="W252"/>
  <c r="BK252"/>
  <c r="N252"/>
  <c r="BE252"/>
  <c r="BI251"/>
  <c r="BH251"/>
  <c r="BG251"/>
  <c r="BF251"/>
  <c r="AA251"/>
  <c r="Y251"/>
  <c r="W251"/>
  <c r="BK251"/>
  <c r="N251"/>
  <c r="BE251" s="1"/>
  <c r="BI250"/>
  <c r="BH250"/>
  <c r="BG250"/>
  <c r="BF250"/>
  <c r="AA250"/>
  <c r="Y250"/>
  <c r="W250"/>
  <c r="BK250"/>
  <c r="N250"/>
  <c r="BE250"/>
  <c r="BI249"/>
  <c r="BH249"/>
  <c r="BG249"/>
  <c r="BF249"/>
  <c r="AA249"/>
  <c r="AA247" s="1"/>
  <c r="Y249"/>
  <c r="W249"/>
  <c r="BK249"/>
  <c r="N249"/>
  <c r="BE249" s="1"/>
  <c r="BI248"/>
  <c r="BH248"/>
  <c r="BG248"/>
  <c r="BF248"/>
  <c r="AA248"/>
  <c r="AA246"/>
  <c r="Y248"/>
  <c r="W248"/>
  <c r="BK248"/>
  <c r="BK247" s="1"/>
  <c r="N248"/>
  <c r="BE248" s="1"/>
  <c r="BI245"/>
  <c r="BH245"/>
  <c r="BG245"/>
  <c r="BF245"/>
  <c r="AA245"/>
  <c r="AA243" s="1"/>
  <c r="Y245"/>
  <c r="W245"/>
  <c r="BK245"/>
  <c r="N245"/>
  <c r="BE245" s="1"/>
  <c r="BI244"/>
  <c r="BH244"/>
  <c r="BG244"/>
  <c r="BF244"/>
  <c r="AA244"/>
  <c r="Y244"/>
  <c r="Y243" s="1"/>
  <c r="W244"/>
  <c r="W243"/>
  <c r="BK244"/>
  <c r="N244"/>
  <c r="BE244"/>
  <c r="BI242"/>
  <c r="BH242"/>
  <c r="BG242"/>
  <c r="BF242"/>
  <c r="AA242"/>
  <c r="Y242"/>
  <c r="W242"/>
  <c r="BK242"/>
  <c r="N242"/>
  <c r="BE242"/>
  <c r="BI241"/>
  <c r="BH241"/>
  <c r="BG241"/>
  <c r="BF241"/>
  <c r="AA241"/>
  <c r="Y241"/>
  <c r="W241"/>
  <c r="BK241"/>
  <c r="N241"/>
  <c r="BE241" s="1"/>
  <c r="BI240"/>
  <c r="BH240"/>
  <c r="BG240"/>
  <c r="BF240"/>
  <c r="AA240"/>
  <c r="Y240"/>
  <c r="W240"/>
  <c r="BK240"/>
  <c r="N240"/>
  <c r="BE240"/>
  <c r="BI239"/>
  <c r="BH239"/>
  <c r="BG239"/>
  <c r="BF239"/>
  <c r="AA239"/>
  <c r="Y239"/>
  <c r="W239"/>
  <c r="BK239"/>
  <c r="N239"/>
  <c r="BE239" s="1"/>
  <c r="BI238"/>
  <c r="BH238"/>
  <c r="BG238"/>
  <c r="BF238"/>
  <c r="AA238"/>
  <c r="Y238"/>
  <c r="W238"/>
  <c r="BK238"/>
  <c r="N238"/>
  <c r="BE238"/>
  <c r="BI237"/>
  <c r="BH237"/>
  <c r="BG237"/>
  <c r="BF237"/>
  <c r="AA237"/>
  <c r="Y237"/>
  <c r="W237"/>
  <c r="BK237"/>
  <c r="N237"/>
  <c r="BE237" s="1"/>
  <c r="BI236"/>
  <c r="BH236"/>
  <c r="BG236"/>
  <c r="BF236"/>
  <c r="AA236"/>
  <c r="Y236"/>
  <c r="W236"/>
  <c r="W233" s="1"/>
  <c r="BK236"/>
  <c r="N236"/>
  <c r="BE236"/>
  <c r="BI235"/>
  <c r="BH235"/>
  <c r="BG235"/>
  <c r="BF235"/>
  <c r="AA235"/>
  <c r="AA233" s="1"/>
  <c r="Y235"/>
  <c r="W235"/>
  <c r="BK235"/>
  <c r="N235"/>
  <c r="BE235" s="1"/>
  <c r="BI234"/>
  <c r="BH234"/>
  <c r="BG234"/>
  <c r="BF234"/>
  <c r="AA234"/>
  <c r="Y234"/>
  <c r="Y233" s="1"/>
  <c r="W234"/>
  <c r="BK234"/>
  <c r="N234"/>
  <c r="BE234"/>
  <c r="BI232"/>
  <c r="BH232"/>
  <c r="BG232"/>
  <c r="BF232"/>
  <c r="AA232"/>
  <c r="Y232"/>
  <c r="W232"/>
  <c r="BK232"/>
  <c r="N232"/>
  <c r="BE232"/>
  <c r="BI231"/>
  <c r="BH231"/>
  <c r="BG231"/>
  <c r="BF231"/>
  <c r="AA231"/>
  <c r="Y231"/>
  <c r="W231"/>
  <c r="BK231"/>
  <c r="N231"/>
  <c r="BE231" s="1"/>
  <c r="BI230"/>
  <c r="BH230"/>
  <c r="BG230"/>
  <c r="BF230"/>
  <c r="AA230"/>
  <c r="Y230"/>
  <c r="W230"/>
  <c r="BK230"/>
  <c r="N230"/>
  <c r="BE230"/>
  <c r="BI229"/>
  <c r="BH229"/>
  <c r="BG229"/>
  <c r="BF229"/>
  <c r="AA229"/>
  <c r="Y229"/>
  <c r="W229"/>
  <c r="BK229"/>
  <c r="N229"/>
  <c r="BE229" s="1"/>
  <c r="BI228"/>
  <c r="BH228"/>
  <c r="BG228"/>
  <c r="BF228"/>
  <c r="AA228"/>
  <c r="Y228"/>
  <c r="Y226" s="1"/>
  <c r="W228"/>
  <c r="BK228"/>
  <c r="N228"/>
  <c r="BE228"/>
  <c r="BI227"/>
  <c r="BH227"/>
  <c r="BG227"/>
  <c r="BF227"/>
  <c r="AA227"/>
  <c r="Y227"/>
  <c r="W227"/>
  <c r="W226" s="1"/>
  <c r="BK227"/>
  <c r="BK226"/>
  <c r="N226"/>
  <c r="N103" s="1"/>
  <c r="N227"/>
  <c r="BE227"/>
  <c r="BI225"/>
  <c r="BH225"/>
  <c r="BG225"/>
  <c r="BF225"/>
  <c r="AA225"/>
  <c r="Y225"/>
  <c r="W225"/>
  <c r="BK225"/>
  <c r="N225"/>
  <c r="BE225" s="1"/>
  <c r="BI224"/>
  <c r="BH224"/>
  <c r="BG224"/>
  <c r="BF224"/>
  <c r="AA224"/>
  <c r="Y224"/>
  <c r="W224"/>
  <c r="BK224"/>
  <c r="N224"/>
  <c r="BE224"/>
  <c r="BI223"/>
  <c r="BH223"/>
  <c r="BG223"/>
  <c r="BF223"/>
  <c r="AA223"/>
  <c r="Y223"/>
  <c r="W223"/>
  <c r="BK223"/>
  <c r="N223"/>
  <c r="BE223" s="1"/>
  <c r="BI222"/>
  <c r="BH222"/>
  <c r="BG222"/>
  <c r="BF222"/>
  <c r="AA222"/>
  <c r="Y222"/>
  <c r="W222"/>
  <c r="BK222"/>
  <c r="N222"/>
  <c r="BE222"/>
  <c r="BI221"/>
  <c r="BH221"/>
  <c r="BG221"/>
  <c r="BF221"/>
  <c r="AA221"/>
  <c r="Y221"/>
  <c r="W221"/>
  <c r="BK221"/>
  <c r="N221"/>
  <c r="BE221" s="1"/>
  <c r="BI220"/>
  <c r="BH220"/>
  <c r="BG220"/>
  <c r="BF220"/>
  <c r="AA220"/>
  <c r="AA219"/>
  <c r="Y220"/>
  <c r="Y219" s="1"/>
  <c r="W220"/>
  <c r="W219"/>
  <c r="BK220"/>
  <c r="N220"/>
  <c r="BE220" s="1"/>
  <c r="BI218"/>
  <c r="BH218"/>
  <c r="BG218"/>
  <c r="BF218"/>
  <c r="AA218"/>
  <c r="Y218"/>
  <c r="W218"/>
  <c r="W213" s="1"/>
  <c r="BK218"/>
  <c r="N218"/>
  <c r="BE218"/>
  <c r="BI217"/>
  <c r="BH217"/>
  <c r="BG217"/>
  <c r="BF217"/>
  <c r="AA217"/>
  <c r="Y217"/>
  <c r="W217"/>
  <c r="BK217"/>
  <c r="N217"/>
  <c r="BE217" s="1"/>
  <c r="BI216"/>
  <c r="BH216"/>
  <c r="BG216"/>
  <c r="BF216"/>
  <c r="AA216"/>
  <c r="Y216"/>
  <c r="W216"/>
  <c r="BK216"/>
  <c r="N216"/>
  <c r="BE216"/>
  <c r="BI215"/>
  <c r="BH215"/>
  <c r="BG215"/>
  <c r="BF215"/>
  <c r="AA215"/>
  <c r="Y215"/>
  <c r="W215"/>
  <c r="BK215"/>
  <c r="N215"/>
  <c r="BE215" s="1"/>
  <c r="BI214"/>
  <c r="BH214"/>
  <c r="BG214"/>
  <c r="BF214"/>
  <c r="AA214"/>
  <c r="Y214"/>
  <c r="W214"/>
  <c r="BK214"/>
  <c r="N214"/>
  <c r="BE214"/>
  <c r="BI212"/>
  <c r="BH212"/>
  <c r="BG212"/>
  <c r="BF212"/>
  <c r="AA212"/>
  <c r="Y212"/>
  <c r="W212"/>
  <c r="BK212"/>
  <c r="N212"/>
  <c r="BE212"/>
  <c r="BI211"/>
  <c r="BH211"/>
  <c r="BG211"/>
  <c r="BF211"/>
  <c r="AA211"/>
  <c r="Y211"/>
  <c r="W211"/>
  <c r="BK211"/>
  <c r="N211"/>
  <c r="BE211" s="1"/>
  <c r="BI210"/>
  <c r="BH210"/>
  <c r="BG210"/>
  <c r="BF210"/>
  <c r="AA210"/>
  <c r="Y210"/>
  <c r="W210"/>
  <c r="BK210"/>
  <c r="N210"/>
  <c r="BE210"/>
  <c r="BI209"/>
  <c r="BH209"/>
  <c r="BG209"/>
  <c r="BF209"/>
  <c r="AA209"/>
  <c r="Y209"/>
  <c r="Y208"/>
  <c r="W209"/>
  <c r="W208" s="1"/>
  <c r="BK209"/>
  <c r="BK208"/>
  <c r="N208"/>
  <c r="N100" s="1"/>
  <c r="N209"/>
  <c r="BE209"/>
  <c r="BI207"/>
  <c r="BH207"/>
  <c r="BG207"/>
  <c r="BF207"/>
  <c r="AA207"/>
  <c r="Y207"/>
  <c r="W207"/>
  <c r="BK207"/>
  <c r="N207"/>
  <c r="BE207" s="1"/>
  <c r="BI206"/>
  <c r="BH206"/>
  <c r="BG206"/>
  <c r="BF206"/>
  <c r="AA206"/>
  <c r="Y206"/>
  <c r="W206"/>
  <c r="BK206"/>
  <c r="N206"/>
  <c r="BE206"/>
  <c r="BI205"/>
  <c r="BH205"/>
  <c r="BG205"/>
  <c r="BF205"/>
  <c r="AA205"/>
  <c r="Y205"/>
  <c r="W205"/>
  <c r="BK205"/>
  <c r="N205"/>
  <c r="BE205" s="1"/>
  <c r="BI204"/>
  <c r="BH204"/>
  <c r="BG204"/>
  <c r="BF204"/>
  <c r="AA204"/>
  <c r="Y204"/>
  <c r="W204"/>
  <c r="BK204"/>
  <c r="N204"/>
  <c r="BE204"/>
  <c r="BI203"/>
  <c r="BH203"/>
  <c r="BG203"/>
  <c r="BF203"/>
  <c r="AA203"/>
  <c r="Y203"/>
  <c r="W203"/>
  <c r="BK203"/>
  <c r="N203"/>
  <c r="BE203" s="1"/>
  <c r="BI202"/>
  <c r="BH202"/>
  <c r="BG202"/>
  <c r="BF202"/>
  <c r="AA202"/>
  <c r="Y202"/>
  <c r="W202"/>
  <c r="W199" s="1"/>
  <c r="BK202"/>
  <c r="N202"/>
  <c r="BE202"/>
  <c r="BI201"/>
  <c r="BH201"/>
  <c r="BG201"/>
  <c r="BF201"/>
  <c r="AA201"/>
  <c r="Y201"/>
  <c r="W201"/>
  <c r="BK201"/>
  <c r="N201"/>
  <c r="BE201" s="1"/>
  <c r="BI200"/>
  <c r="BH200"/>
  <c r="BG200"/>
  <c r="BF200"/>
  <c r="AA200"/>
  <c r="Y200"/>
  <c r="W200"/>
  <c r="BK200"/>
  <c r="N200"/>
  <c r="BE200"/>
  <c r="BI198"/>
  <c r="BH198"/>
  <c r="BG198"/>
  <c r="BF198"/>
  <c r="AA198"/>
  <c r="Y198"/>
  <c r="W198"/>
  <c r="BK198"/>
  <c r="N198"/>
  <c r="BE198"/>
  <c r="BI197"/>
  <c r="BH197"/>
  <c r="BG197"/>
  <c r="BF197"/>
  <c r="AA197"/>
  <c r="Y197"/>
  <c r="W197"/>
  <c r="BK197"/>
  <c r="N197"/>
  <c r="BE197" s="1"/>
  <c r="BI196"/>
  <c r="BH196"/>
  <c r="BG196"/>
  <c r="BF196"/>
  <c r="AA196"/>
  <c r="Y196"/>
  <c r="W196"/>
  <c r="BK196"/>
  <c r="N196"/>
  <c r="BE196"/>
  <c r="BI195"/>
  <c r="BH195"/>
  <c r="BG195"/>
  <c r="BF195"/>
  <c r="AA195"/>
  <c r="Y195"/>
  <c r="W195"/>
  <c r="BK195"/>
  <c r="N195"/>
  <c r="BE195" s="1"/>
  <c r="BI194"/>
  <c r="BH194"/>
  <c r="BG194"/>
  <c r="BF194"/>
  <c r="AA194"/>
  <c r="Y194"/>
  <c r="W194"/>
  <c r="BK194"/>
  <c r="N194"/>
  <c r="BE194"/>
  <c r="BI193"/>
  <c r="BH193"/>
  <c r="BG193"/>
  <c r="BF193"/>
  <c r="AA193"/>
  <c r="Y193"/>
  <c r="W193"/>
  <c r="BK193"/>
  <c r="N193"/>
  <c r="BE193" s="1"/>
  <c r="BI192"/>
  <c r="BH192"/>
  <c r="BG192"/>
  <c r="BF192"/>
  <c r="AA192"/>
  <c r="Y192"/>
  <c r="W192"/>
  <c r="BK192"/>
  <c r="N192"/>
  <c r="BE192"/>
  <c r="BI191"/>
  <c r="BH191"/>
  <c r="BG191"/>
  <c r="BF191"/>
  <c r="AA191"/>
  <c r="AA183" s="1"/>
  <c r="Y191"/>
  <c r="W191"/>
  <c r="BK191"/>
  <c r="N191"/>
  <c r="BE191" s="1"/>
  <c r="BI190"/>
  <c r="BH190"/>
  <c r="BG190"/>
  <c r="BF190"/>
  <c r="AA190"/>
  <c r="Y190"/>
  <c r="W190"/>
  <c r="BK190"/>
  <c r="N190"/>
  <c r="BE190"/>
  <c r="BI189"/>
  <c r="BH189"/>
  <c r="BG189"/>
  <c r="BF189"/>
  <c r="AA189"/>
  <c r="Y189"/>
  <c r="W189"/>
  <c r="BK189"/>
  <c r="N189"/>
  <c r="BE189" s="1"/>
  <c r="BI188"/>
  <c r="BH188"/>
  <c r="BG188"/>
  <c r="BF188"/>
  <c r="AA188"/>
  <c r="Y188"/>
  <c r="W188"/>
  <c r="BK188"/>
  <c r="N188"/>
  <c r="BE188"/>
  <c r="BI187"/>
  <c r="BH187"/>
  <c r="BG187"/>
  <c r="BF187"/>
  <c r="AA187"/>
  <c r="Y187"/>
  <c r="W187"/>
  <c r="BK187"/>
  <c r="N187"/>
  <c r="BE187" s="1"/>
  <c r="BI186"/>
  <c r="BH186"/>
  <c r="BG186"/>
  <c r="BF186"/>
  <c r="AA186"/>
  <c r="Y186"/>
  <c r="W186"/>
  <c r="BK186"/>
  <c r="N186"/>
  <c r="BE186"/>
  <c r="BI185"/>
  <c r="BH185"/>
  <c r="BG185"/>
  <c r="BF185"/>
  <c r="AA185"/>
  <c r="Y185"/>
  <c r="W185"/>
  <c r="BK185"/>
  <c r="N185"/>
  <c r="BE185" s="1"/>
  <c r="BI184"/>
  <c r="BH184"/>
  <c r="BG184"/>
  <c r="BF184"/>
  <c r="AA184"/>
  <c r="Y184"/>
  <c r="Y183" s="1"/>
  <c r="W184"/>
  <c r="BK184"/>
  <c r="BK183" s="1"/>
  <c r="N183" s="1"/>
  <c r="N98" s="1"/>
  <c r="N184"/>
  <c r="BE184" s="1"/>
  <c r="BI182"/>
  <c r="BH182"/>
  <c r="BG182"/>
  <c r="BF182"/>
  <c r="AA182"/>
  <c r="Y182"/>
  <c r="W182"/>
  <c r="BK182"/>
  <c r="N182"/>
  <c r="BE182"/>
  <c r="BI181"/>
  <c r="BH181"/>
  <c r="BG181"/>
  <c r="BF181"/>
  <c r="AA181"/>
  <c r="AA173" s="1"/>
  <c r="Y181"/>
  <c r="W181"/>
  <c r="BK181"/>
  <c r="N181"/>
  <c r="BE181" s="1"/>
  <c r="BI180"/>
  <c r="BH180"/>
  <c r="BG180"/>
  <c r="BF180"/>
  <c r="AA180"/>
  <c r="Y180"/>
  <c r="W180"/>
  <c r="BK180"/>
  <c r="N180"/>
  <c r="BE180"/>
  <c r="BI179"/>
  <c r="BH179"/>
  <c r="BG179"/>
  <c r="BF179"/>
  <c r="AA179"/>
  <c r="Y179"/>
  <c r="W179"/>
  <c r="BK179"/>
  <c r="N179"/>
  <c r="BE179" s="1"/>
  <c r="BI178"/>
  <c r="BH178"/>
  <c r="BG178"/>
  <c r="BF178"/>
  <c r="AA178"/>
  <c r="Y178"/>
  <c r="W178"/>
  <c r="BK178"/>
  <c r="N178"/>
  <c r="BE178"/>
  <c r="BI177"/>
  <c r="BH177"/>
  <c r="BG177"/>
  <c r="BF177"/>
  <c r="AA177"/>
  <c r="Y177"/>
  <c r="W177"/>
  <c r="BK177"/>
  <c r="N177"/>
  <c r="BE177" s="1"/>
  <c r="BI176"/>
  <c r="BH176"/>
  <c r="BG176"/>
  <c r="BF176"/>
  <c r="AA176"/>
  <c r="Y176"/>
  <c r="W176"/>
  <c r="BK176"/>
  <c r="N176"/>
  <c r="BE176"/>
  <c r="BI175"/>
  <c r="BH175"/>
  <c r="BG175"/>
  <c r="BF175"/>
  <c r="AA175"/>
  <c r="Y175"/>
  <c r="W175"/>
  <c r="BK175"/>
  <c r="N175"/>
  <c r="BE175" s="1"/>
  <c r="BI174"/>
  <c r="BH174"/>
  <c r="BG174"/>
  <c r="BF174"/>
  <c r="AA174"/>
  <c r="Y174"/>
  <c r="W174"/>
  <c r="BK174"/>
  <c r="N174"/>
  <c r="BE174" s="1"/>
  <c r="BI172"/>
  <c r="BH172"/>
  <c r="BG172"/>
  <c r="BF172"/>
  <c r="AA172"/>
  <c r="Y172"/>
  <c r="W172"/>
  <c r="BK172"/>
  <c r="N172"/>
  <c r="BE172"/>
  <c r="BI171"/>
  <c r="BH171"/>
  <c r="BG171"/>
  <c r="BF171"/>
  <c r="AA171"/>
  <c r="Y171"/>
  <c r="W171"/>
  <c r="BK171"/>
  <c r="N171"/>
  <c r="BE171" s="1"/>
  <c r="BI170"/>
  <c r="BH170"/>
  <c r="BG170"/>
  <c r="BF170"/>
  <c r="AA170"/>
  <c r="Y170"/>
  <c r="W170"/>
  <c r="BK170"/>
  <c r="N170"/>
  <c r="BE170"/>
  <c r="BI169"/>
  <c r="BH169"/>
  <c r="BG169"/>
  <c r="BF169"/>
  <c r="AA169"/>
  <c r="Y169"/>
  <c r="W169"/>
  <c r="BK169"/>
  <c r="N169"/>
  <c r="BE169" s="1"/>
  <c r="BI168"/>
  <c r="BH168"/>
  <c r="BG168"/>
  <c r="BF168"/>
  <c r="AA168"/>
  <c r="Y168"/>
  <c r="W168"/>
  <c r="BK168"/>
  <c r="N168"/>
  <c r="BE168"/>
  <c r="BI167"/>
  <c r="BH167"/>
  <c r="BG167"/>
  <c r="BF167"/>
  <c r="AA167"/>
  <c r="Y167"/>
  <c r="Y166"/>
  <c r="W167"/>
  <c r="BK167"/>
  <c r="N167"/>
  <c r="BE167"/>
  <c r="BI164"/>
  <c r="BH164"/>
  <c r="BG164"/>
  <c r="BF164"/>
  <c r="AA164"/>
  <c r="AA163"/>
  <c r="Y164"/>
  <c r="Y163" s="1"/>
  <c r="W164"/>
  <c r="W163"/>
  <c r="BK164"/>
  <c r="BK163" s="1"/>
  <c r="N163" s="1"/>
  <c r="N94" s="1"/>
  <c r="N164"/>
  <c r="BE164" s="1"/>
  <c r="BI162"/>
  <c r="BH162"/>
  <c r="BG162"/>
  <c r="BF162"/>
  <c r="AA162"/>
  <c r="Y162"/>
  <c r="W162"/>
  <c r="BK162"/>
  <c r="N162"/>
  <c r="BE162"/>
  <c r="BI161"/>
  <c r="BH161"/>
  <c r="BG161"/>
  <c r="BF161"/>
  <c r="AA161"/>
  <c r="Y161"/>
  <c r="W161"/>
  <c r="BK161"/>
  <c r="N161"/>
  <c r="BE161" s="1"/>
  <c r="BI160"/>
  <c r="BH160"/>
  <c r="BG160"/>
  <c r="BF160"/>
  <c r="AA160"/>
  <c r="Y160"/>
  <c r="W160"/>
  <c r="BK160"/>
  <c r="N160"/>
  <c r="BE160"/>
  <c r="BI159"/>
  <c r="BH159"/>
  <c r="BG159"/>
  <c r="BF159"/>
  <c r="AA159"/>
  <c r="AA157" s="1"/>
  <c r="Y159"/>
  <c r="W159"/>
  <c r="BK159"/>
  <c r="N159"/>
  <c r="BE159" s="1"/>
  <c r="BI158"/>
  <c r="BH158"/>
  <c r="BG158"/>
  <c r="BF158"/>
  <c r="AA158"/>
  <c r="Y158"/>
  <c r="W158"/>
  <c r="W157"/>
  <c r="BK158"/>
  <c r="N158"/>
  <c r="BE158"/>
  <c r="BI156"/>
  <c r="BH156"/>
  <c r="BG156"/>
  <c r="BF156"/>
  <c r="AA156"/>
  <c r="Y156"/>
  <c r="W156"/>
  <c r="BK156"/>
  <c r="N156"/>
  <c r="BE156"/>
  <c r="BI155"/>
  <c r="BH155"/>
  <c r="BG155"/>
  <c r="BF155"/>
  <c r="AA155"/>
  <c r="Y155"/>
  <c r="W155"/>
  <c r="BK155"/>
  <c r="N155"/>
  <c r="BE155" s="1"/>
  <c r="BI154"/>
  <c r="BH154"/>
  <c r="BG154"/>
  <c r="BF154"/>
  <c r="AA154"/>
  <c r="Y154"/>
  <c r="W154"/>
  <c r="BK154"/>
  <c r="N154"/>
  <c r="BE154"/>
  <c r="BI153"/>
  <c r="BH153"/>
  <c r="BG153"/>
  <c r="BF153"/>
  <c r="AA153"/>
  <c r="Y153"/>
  <c r="W153"/>
  <c r="BK153"/>
  <c r="N153"/>
  <c r="BE153" s="1"/>
  <c r="BI152"/>
  <c r="BH152"/>
  <c r="BG152"/>
  <c r="BF152"/>
  <c r="AA152"/>
  <c r="Y152"/>
  <c r="W152"/>
  <c r="W147" s="1"/>
  <c r="BK152"/>
  <c r="N152"/>
  <c r="BE152"/>
  <c r="BI151"/>
  <c r="BH151"/>
  <c r="BG151"/>
  <c r="BF151"/>
  <c r="AA151"/>
  <c r="Y151"/>
  <c r="W151"/>
  <c r="BK151"/>
  <c r="N151"/>
  <c r="BE151" s="1"/>
  <c r="BI150"/>
  <c r="BH150"/>
  <c r="BG150"/>
  <c r="BF150"/>
  <c r="AA150"/>
  <c r="Y150"/>
  <c r="W150"/>
  <c r="BK150"/>
  <c r="N150"/>
  <c r="BE150"/>
  <c r="BI149"/>
  <c r="BH149"/>
  <c r="BG149"/>
  <c r="BF149"/>
  <c r="AA149"/>
  <c r="Y149"/>
  <c r="W149"/>
  <c r="BK149"/>
  <c r="N149"/>
  <c r="BE149" s="1"/>
  <c r="BI148"/>
  <c r="BH148"/>
  <c r="BG148"/>
  <c r="BF148"/>
  <c r="AA148"/>
  <c r="Y148"/>
  <c r="W148"/>
  <c r="BK148"/>
  <c r="N148"/>
  <c r="BE148"/>
  <c r="BI146"/>
  <c r="BH146"/>
  <c r="BG146"/>
  <c r="BF146"/>
  <c r="AA146"/>
  <c r="Y146"/>
  <c r="W146"/>
  <c r="BK146"/>
  <c r="N146"/>
  <c r="BE146"/>
  <c r="BI145"/>
  <c r="BH145"/>
  <c r="BG145"/>
  <c r="BF145"/>
  <c r="AA145"/>
  <c r="Y145"/>
  <c r="W145"/>
  <c r="BK145"/>
  <c r="N145"/>
  <c r="BE145" s="1"/>
  <c r="BI144"/>
  <c r="BH144"/>
  <c r="BG144"/>
  <c r="BF144"/>
  <c r="AA144"/>
  <c r="Y144"/>
  <c r="W144"/>
  <c r="BK144"/>
  <c r="N144"/>
  <c r="BE144"/>
  <c r="BI143"/>
  <c r="BH143"/>
  <c r="BG143"/>
  <c r="BF143"/>
  <c r="AA143"/>
  <c r="Y143"/>
  <c r="W143"/>
  <c r="BK143"/>
  <c r="N143"/>
  <c r="BE143" s="1"/>
  <c r="BI142"/>
  <c r="BH142"/>
  <c r="BG142"/>
  <c r="BF142"/>
  <c r="AA142"/>
  <c r="Y142"/>
  <c r="W142"/>
  <c r="W139" s="1"/>
  <c r="BK142"/>
  <c r="N142"/>
  <c r="BE142"/>
  <c r="BI141"/>
  <c r="BH141"/>
  <c r="BG141"/>
  <c r="BF141"/>
  <c r="AA141"/>
  <c r="AA139" s="1"/>
  <c r="Y141"/>
  <c r="W141"/>
  <c r="BK141"/>
  <c r="N141"/>
  <c r="BE141" s="1"/>
  <c r="BI140"/>
  <c r="BH140"/>
  <c r="BG140"/>
  <c r="BF140"/>
  <c r="AA140"/>
  <c r="Y140"/>
  <c r="W140"/>
  <c r="BK140"/>
  <c r="N140"/>
  <c r="BE140" s="1"/>
  <c r="BI138"/>
  <c r="BH138"/>
  <c r="BG138"/>
  <c r="BF138"/>
  <c r="AA138"/>
  <c r="AA137"/>
  <c r="Y138"/>
  <c r="Y137"/>
  <c r="W138"/>
  <c r="W137"/>
  <c r="BK138"/>
  <c r="BK137"/>
  <c r="N138"/>
  <c r="BE138"/>
  <c r="F129"/>
  <c r="F127"/>
  <c r="BI116"/>
  <c r="BH116"/>
  <c r="BG116"/>
  <c r="BF116"/>
  <c r="BI115"/>
  <c r="BH115"/>
  <c r="BG115"/>
  <c r="BF115"/>
  <c r="BI114"/>
  <c r="BH114"/>
  <c r="BG114"/>
  <c r="BF114"/>
  <c r="BI113"/>
  <c r="BH113"/>
  <c r="BG113"/>
  <c r="BF113"/>
  <c r="BI112"/>
  <c r="BH112"/>
  <c r="BG112"/>
  <c r="H34" s="1"/>
  <c r="BB105" i="1" s="1"/>
  <c r="BF112" i="19"/>
  <c r="BI111"/>
  <c r="BH111"/>
  <c r="BG111"/>
  <c r="BF111"/>
  <c r="F81"/>
  <c r="F79"/>
  <c r="O21"/>
  <c r="E21"/>
  <c r="M132" s="1"/>
  <c r="O20"/>
  <c r="O18"/>
  <c r="E18"/>
  <c r="M83" s="1"/>
  <c r="O17"/>
  <c r="O15"/>
  <c r="E15"/>
  <c r="O14"/>
  <c r="O12"/>
  <c r="E12"/>
  <c r="F131" s="1"/>
  <c r="O11"/>
  <c r="O9"/>
  <c r="M81" s="1"/>
  <c r="F6"/>
  <c r="AY104" i="1"/>
  <c r="AX104"/>
  <c r="BI294" i="18"/>
  <c r="BH294"/>
  <c r="BG294"/>
  <c r="BF294"/>
  <c r="BK294"/>
  <c r="N294"/>
  <c r="BE294"/>
  <c r="BI293"/>
  <c r="BH293"/>
  <c r="BG293"/>
  <c r="BF293"/>
  <c r="BK293"/>
  <c r="N293" s="1"/>
  <c r="BE293" s="1"/>
  <c r="BI292"/>
  <c r="BH292"/>
  <c r="BG292"/>
  <c r="BF292"/>
  <c r="BK292"/>
  <c r="BI291"/>
  <c r="BH291"/>
  <c r="BG291"/>
  <c r="BF291"/>
  <c r="BK291"/>
  <c r="N291"/>
  <c r="BE291"/>
  <c r="BI290"/>
  <c r="BH290"/>
  <c r="BG290"/>
  <c r="BF290"/>
  <c r="BK290"/>
  <c r="N290"/>
  <c r="BE290" s="1"/>
  <c r="BI288"/>
  <c r="BH288"/>
  <c r="BG288"/>
  <c r="BF288"/>
  <c r="AA288"/>
  <c r="Y288"/>
  <c r="W288"/>
  <c r="BK288"/>
  <c r="N288"/>
  <c r="BE288" s="1"/>
  <c r="BI287"/>
  <c r="BH287"/>
  <c r="BG287"/>
  <c r="BF287"/>
  <c r="AA287"/>
  <c r="Y287"/>
  <c r="W287"/>
  <c r="BK287"/>
  <c r="N287"/>
  <c r="BE287"/>
  <c r="BI286"/>
  <c r="BH286"/>
  <c r="BG286"/>
  <c r="BF286"/>
  <c r="AA286"/>
  <c r="Y286"/>
  <c r="W286"/>
  <c r="BK286"/>
  <c r="N286"/>
  <c r="BE286" s="1"/>
  <c r="BI285"/>
  <c r="BH285"/>
  <c r="BG285"/>
  <c r="BF285"/>
  <c r="AA285"/>
  <c r="Y285"/>
  <c r="W285"/>
  <c r="BK285"/>
  <c r="N285"/>
  <c r="BE285"/>
  <c r="BI284"/>
  <c r="BH284"/>
  <c r="BG284"/>
  <c r="BF284"/>
  <c r="AA284"/>
  <c r="Y284"/>
  <c r="W284"/>
  <c r="BK284"/>
  <c r="N284"/>
  <c r="BE284" s="1"/>
  <c r="BI283"/>
  <c r="BH283"/>
  <c r="BG283"/>
  <c r="BF283"/>
  <c r="AA283"/>
  <c r="Y283"/>
  <c r="W283"/>
  <c r="BK283"/>
  <c r="N283"/>
  <c r="BE283"/>
  <c r="BI282"/>
  <c r="BH282"/>
  <c r="BG282"/>
  <c r="BF282"/>
  <c r="AA282"/>
  <c r="Y282"/>
  <c r="W282"/>
  <c r="BK282"/>
  <c r="N282"/>
  <c r="BE282" s="1"/>
  <c r="BI281"/>
  <c r="BH281"/>
  <c r="BG281"/>
  <c r="BF281"/>
  <c r="AA281"/>
  <c r="Y281"/>
  <c r="W281"/>
  <c r="BK281"/>
  <c r="N281"/>
  <c r="BE281"/>
  <c r="BI280"/>
  <c r="BH280"/>
  <c r="BG280"/>
  <c r="BF280"/>
  <c r="AA280"/>
  <c r="Y280"/>
  <c r="W280"/>
  <c r="BK280"/>
  <c r="N280"/>
  <c r="BE280" s="1"/>
  <c r="BI279"/>
  <c r="BH279"/>
  <c r="BG279"/>
  <c r="BF279"/>
  <c r="AA279"/>
  <c r="Y279"/>
  <c r="W279"/>
  <c r="BK279"/>
  <c r="N279"/>
  <c r="BE279"/>
  <c r="BI278"/>
  <c r="BH278"/>
  <c r="BG278"/>
  <c r="BF278"/>
  <c r="AA278"/>
  <c r="Y278"/>
  <c r="W278"/>
  <c r="BK278"/>
  <c r="N278"/>
  <c r="BE278" s="1"/>
  <c r="BI277"/>
  <c r="BH277"/>
  <c r="BG277"/>
  <c r="BF277"/>
  <c r="AA277"/>
  <c r="Y277"/>
  <c r="W277"/>
  <c r="BK277"/>
  <c r="N277"/>
  <c r="BE277"/>
  <c r="BI276"/>
  <c r="BH276"/>
  <c r="BG276"/>
  <c r="BF276"/>
  <c r="AA276"/>
  <c r="Y276"/>
  <c r="W276"/>
  <c r="BK276"/>
  <c r="N276"/>
  <c r="BE276" s="1"/>
  <c r="BI275"/>
  <c r="BH275"/>
  <c r="BG275"/>
  <c r="BF275"/>
  <c r="AA275"/>
  <c r="Y275"/>
  <c r="W275"/>
  <c r="BK275"/>
  <c r="N275"/>
  <c r="BE275"/>
  <c r="BI274"/>
  <c r="BH274"/>
  <c r="BG274"/>
  <c r="BF274"/>
  <c r="AA274"/>
  <c r="Y274"/>
  <c r="W274"/>
  <c r="BK274"/>
  <c r="N274"/>
  <c r="BE274" s="1"/>
  <c r="BI273"/>
  <c r="BH273"/>
  <c r="BG273"/>
  <c r="BF273"/>
  <c r="AA273"/>
  <c r="Y273"/>
  <c r="W273"/>
  <c r="BK273"/>
  <c r="N273"/>
  <c r="BE273"/>
  <c r="BI272"/>
  <c r="BH272"/>
  <c r="BG272"/>
  <c r="BF272"/>
  <c r="AA272"/>
  <c r="Y272"/>
  <c r="W272"/>
  <c r="BK272"/>
  <c r="N272"/>
  <c r="BE272" s="1"/>
  <c r="BI271"/>
  <c r="BH271"/>
  <c r="BG271"/>
  <c r="BF271"/>
  <c r="AA271"/>
  <c r="Y271"/>
  <c r="W271"/>
  <c r="BK271"/>
  <c r="N271"/>
  <c r="BE271"/>
  <c r="BI270"/>
  <c r="BH270"/>
  <c r="BG270"/>
  <c r="BF270"/>
  <c r="AA270"/>
  <c r="AA268" s="1"/>
  <c r="AA267" s="1"/>
  <c r="Y270"/>
  <c r="W270"/>
  <c r="BK270"/>
  <c r="N270"/>
  <c r="BE270" s="1"/>
  <c r="BI269"/>
  <c r="BH269"/>
  <c r="BG269"/>
  <c r="BF269"/>
  <c r="AA269"/>
  <c r="Y269"/>
  <c r="Y268" s="1"/>
  <c r="Y267" s="1"/>
  <c r="W269"/>
  <c r="BK269"/>
  <c r="BK268"/>
  <c r="N269"/>
  <c r="BE269"/>
  <c r="BI266"/>
  <c r="BH266"/>
  <c r="BG266"/>
  <c r="BF266"/>
  <c r="AA266"/>
  <c r="AA264" s="1"/>
  <c r="Y266"/>
  <c r="W266"/>
  <c r="BK266"/>
  <c r="N266"/>
  <c r="BE266" s="1"/>
  <c r="BI265"/>
  <c r="BH265"/>
  <c r="BG265"/>
  <c r="BF265"/>
  <c r="AA265"/>
  <c r="Y265"/>
  <c r="Y264" s="1"/>
  <c r="W265"/>
  <c r="W264"/>
  <c r="BK265"/>
  <c r="BK264" s="1"/>
  <c r="N264" s="1"/>
  <c r="N106" s="1"/>
  <c r="N265"/>
  <c r="BE265"/>
  <c r="BI263"/>
  <c r="BH263"/>
  <c r="BG263"/>
  <c r="BF263"/>
  <c r="AA263"/>
  <c r="Y263"/>
  <c r="W263"/>
  <c r="BK263"/>
  <c r="N263"/>
  <c r="BE263"/>
  <c r="BI262"/>
  <c r="BH262"/>
  <c r="BG262"/>
  <c r="BF262"/>
  <c r="AA262"/>
  <c r="Y262"/>
  <c r="W262"/>
  <c r="BK262"/>
  <c r="N262"/>
  <c r="BE262"/>
  <c r="BI261"/>
  <c r="BH261"/>
  <c r="BG261"/>
  <c r="BF261"/>
  <c r="AA261"/>
  <c r="Y261"/>
  <c r="W261"/>
  <c r="BK261"/>
  <c r="N261"/>
  <c r="BE261"/>
  <c r="BI260"/>
  <c r="BH260"/>
  <c r="BG260"/>
  <c r="BF260"/>
  <c r="AA260"/>
  <c r="Y260"/>
  <c r="W260"/>
  <c r="BK260"/>
  <c r="N260"/>
  <c r="BE260"/>
  <c r="BI259"/>
  <c r="BH259"/>
  <c r="BG259"/>
  <c r="BF259"/>
  <c r="AA259"/>
  <c r="Y259"/>
  <c r="W259"/>
  <c r="BK259"/>
  <c r="N259"/>
  <c r="BE259"/>
  <c r="BI258"/>
  <c r="BH258"/>
  <c r="BG258"/>
  <c r="BF258"/>
  <c r="AA258"/>
  <c r="Y258"/>
  <c r="Y255" s="1"/>
  <c r="W258"/>
  <c r="BK258"/>
  <c r="N258"/>
  <c r="BE258"/>
  <c r="BI257"/>
  <c r="BH257"/>
  <c r="BG257"/>
  <c r="BF257"/>
  <c r="AA257"/>
  <c r="Y257"/>
  <c r="W257"/>
  <c r="BK257"/>
  <c r="BK255" s="1"/>
  <c r="N255" s="1"/>
  <c r="N105" s="1"/>
  <c r="N257"/>
  <c r="BE257"/>
  <c r="BI256"/>
  <c r="BH256"/>
  <c r="BG256"/>
  <c r="BF256"/>
  <c r="AA256"/>
  <c r="AA255"/>
  <c r="Y256"/>
  <c r="W256"/>
  <c r="W255"/>
  <c r="BK256"/>
  <c r="N256"/>
  <c r="BE256" s="1"/>
  <c r="BI254"/>
  <c r="BH254"/>
  <c r="BG254"/>
  <c r="BF254"/>
  <c r="AA254"/>
  <c r="Y254"/>
  <c r="W254"/>
  <c r="BK254"/>
  <c r="N254"/>
  <c r="BE254"/>
  <c r="BI253"/>
  <c r="BH253"/>
  <c r="BG253"/>
  <c r="BF253"/>
  <c r="AA253"/>
  <c r="Y253"/>
  <c r="W253"/>
  <c r="BK253"/>
  <c r="N253"/>
  <c r="BE253"/>
  <c r="BI252"/>
  <c r="BH252"/>
  <c r="BG252"/>
  <c r="BF252"/>
  <c r="AA252"/>
  <c r="Y252"/>
  <c r="W252"/>
  <c r="BK252"/>
  <c r="N252"/>
  <c r="BE252"/>
  <c r="BI251"/>
  <c r="BH251"/>
  <c r="BG251"/>
  <c r="BF251"/>
  <c r="AA251"/>
  <c r="Y251"/>
  <c r="W251"/>
  <c r="BK251"/>
  <c r="N251"/>
  <c r="BE251"/>
  <c r="BI250"/>
  <c r="BH250"/>
  <c r="BG250"/>
  <c r="BF250"/>
  <c r="AA250"/>
  <c r="Y250"/>
  <c r="W250"/>
  <c r="BK250"/>
  <c r="N250"/>
  <c r="BE250"/>
  <c r="BI249"/>
  <c r="BH249"/>
  <c r="BG249"/>
  <c r="BF249"/>
  <c r="AA249"/>
  <c r="Y249"/>
  <c r="W249"/>
  <c r="W246" s="1"/>
  <c r="BK249"/>
  <c r="N249"/>
  <c r="BE249"/>
  <c r="BI248"/>
  <c r="BH248"/>
  <c r="BG248"/>
  <c r="BF248"/>
  <c r="AA248"/>
  <c r="AA246" s="1"/>
  <c r="Y248"/>
  <c r="Y246" s="1"/>
  <c r="W248"/>
  <c r="BK248"/>
  <c r="N248"/>
  <c r="BE248"/>
  <c r="BI247"/>
  <c r="BH247"/>
  <c r="BG247"/>
  <c r="BF247"/>
  <c r="AA247"/>
  <c r="Y247"/>
  <c r="W247"/>
  <c r="BK247"/>
  <c r="BK246" s="1"/>
  <c r="N246" s="1"/>
  <c r="N104" s="1"/>
  <c r="N247"/>
  <c r="BE247"/>
  <c r="BI245"/>
  <c r="BH245"/>
  <c r="BG245"/>
  <c r="BF245"/>
  <c r="AA245"/>
  <c r="Y245"/>
  <c r="W245"/>
  <c r="BK245"/>
  <c r="N245"/>
  <c r="BE245"/>
  <c r="BI244"/>
  <c r="BH244"/>
  <c r="BG244"/>
  <c r="BF244"/>
  <c r="AA244"/>
  <c r="Y244"/>
  <c r="W244"/>
  <c r="BK244"/>
  <c r="N244"/>
  <c r="BE244"/>
  <c r="BI243"/>
  <c r="BH243"/>
  <c r="BG243"/>
  <c r="BF243"/>
  <c r="AA243"/>
  <c r="Y243"/>
  <c r="W243"/>
  <c r="W240" s="1"/>
  <c r="BK243"/>
  <c r="BK240" s="1"/>
  <c r="N240" s="1"/>
  <c r="N103" s="1"/>
  <c r="N243"/>
  <c r="BE243"/>
  <c r="BI242"/>
  <c r="BH242"/>
  <c r="BG242"/>
  <c r="BF242"/>
  <c r="AA242"/>
  <c r="AA240" s="1"/>
  <c r="Y242"/>
  <c r="Y240" s="1"/>
  <c r="W242"/>
  <c r="BK242"/>
  <c r="N242"/>
  <c r="BE242"/>
  <c r="BI241"/>
  <c r="BH241"/>
  <c r="BG241"/>
  <c r="BF241"/>
  <c r="AA241"/>
  <c r="Y241"/>
  <c r="W241"/>
  <c r="BK241"/>
  <c r="N241"/>
  <c r="BE241"/>
  <c r="BI239"/>
  <c r="BH239"/>
  <c r="BG239"/>
  <c r="BF239"/>
  <c r="AA239"/>
  <c r="Y239"/>
  <c r="W239"/>
  <c r="BK239"/>
  <c r="N239"/>
  <c r="BE239"/>
  <c r="BI238"/>
  <c r="BH238"/>
  <c r="BG238"/>
  <c r="BF238"/>
  <c r="AA238"/>
  <c r="Y238"/>
  <c r="W238"/>
  <c r="BK238"/>
  <c r="N238"/>
  <c r="BE238" s="1"/>
  <c r="BI237"/>
  <c r="BH237"/>
  <c r="BG237"/>
  <c r="BF237"/>
  <c r="AA237"/>
  <c r="Y237"/>
  <c r="W237"/>
  <c r="BK237"/>
  <c r="N237"/>
  <c r="BE237"/>
  <c r="BI236"/>
  <c r="BH236"/>
  <c r="BG236"/>
  <c r="BF236"/>
  <c r="AA236"/>
  <c r="Y236"/>
  <c r="W236"/>
  <c r="BK236"/>
  <c r="N236"/>
  <c r="BE236" s="1"/>
  <c r="BI235"/>
  <c r="BH235"/>
  <c r="BG235"/>
  <c r="BF235"/>
  <c r="AA235"/>
  <c r="Y235"/>
  <c r="W235"/>
  <c r="BK235"/>
  <c r="N235"/>
  <c r="BE235"/>
  <c r="BI234"/>
  <c r="BH234"/>
  <c r="BG234"/>
  <c r="BF234"/>
  <c r="AA234"/>
  <c r="Y234"/>
  <c r="W234"/>
  <c r="BK234"/>
  <c r="N234"/>
  <c r="BE234" s="1"/>
  <c r="BI233"/>
  <c r="BH233"/>
  <c r="BG233"/>
  <c r="BF233"/>
  <c r="AA233"/>
  <c r="Y233"/>
  <c r="Y232" s="1"/>
  <c r="W233"/>
  <c r="BK233"/>
  <c r="BK232"/>
  <c r="N232" s="1"/>
  <c r="N102" s="1"/>
  <c r="N233"/>
  <c r="BE233"/>
  <c r="BI231"/>
  <c r="BH231"/>
  <c r="BG231"/>
  <c r="BF231"/>
  <c r="AA231"/>
  <c r="Y231"/>
  <c r="W231"/>
  <c r="BK231"/>
  <c r="N231"/>
  <c r="BE231"/>
  <c r="BI230"/>
  <c r="BH230"/>
  <c r="BG230"/>
  <c r="BF230"/>
  <c r="AA230"/>
  <c r="Y230"/>
  <c r="W230"/>
  <c r="BK230"/>
  <c r="N230"/>
  <c r="BE230"/>
  <c r="BI229"/>
  <c r="BH229"/>
  <c r="BG229"/>
  <c r="BF229"/>
  <c r="AA229"/>
  <c r="Y229"/>
  <c r="W229"/>
  <c r="W226" s="1"/>
  <c r="BK229"/>
  <c r="N229"/>
  <c r="BE229"/>
  <c r="BI228"/>
  <c r="BH228"/>
  <c r="BG228"/>
  <c r="BF228"/>
  <c r="AA228"/>
  <c r="AA226" s="1"/>
  <c r="Y228"/>
  <c r="W228"/>
  <c r="BK228"/>
  <c r="N228"/>
  <c r="BE228"/>
  <c r="BI227"/>
  <c r="BH227"/>
  <c r="BG227"/>
  <c r="BF227"/>
  <c r="AA227"/>
  <c r="Y227"/>
  <c r="Y226" s="1"/>
  <c r="W227"/>
  <c r="BK227"/>
  <c r="BK226"/>
  <c r="N226" s="1"/>
  <c r="N101" s="1"/>
  <c r="N227"/>
  <c r="BE227"/>
  <c r="BI225"/>
  <c r="BH225"/>
  <c r="BG225"/>
  <c r="BF225"/>
  <c r="AA225"/>
  <c r="Y225"/>
  <c r="W225"/>
  <c r="BK225"/>
  <c r="N225"/>
  <c r="BE225"/>
  <c r="BI224"/>
  <c r="BH224"/>
  <c r="BG224"/>
  <c r="BF224"/>
  <c r="AA224"/>
  <c r="Y224"/>
  <c r="Y221" s="1"/>
  <c r="W224"/>
  <c r="BK224"/>
  <c r="N224"/>
  <c r="BE224"/>
  <c r="BI223"/>
  <c r="BH223"/>
  <c r="BG223"/>
  <c r="BF223"/>
  <c r="AA223"/>
  <c r="Y223"/>
  <c r="W223"/>
  <c r="BK223"/>
  <c r="BK221" s="1"/>
  <c r="N223"/>
  <c r="BE223"/>
  <c r="BI222"/>
  <c r="BH222"/>
  <c r="BG222"/>
  <c r="BF222"/>
  <c r="AA222"/>
  <c r="AA221"/>
  <c r="Y222"/>
  <c r="W222"/>
  <c r="W221"/>
  <c r="BK222"/>
  <c r="N221"/>
  <c r="N100" s="1"/>
  <c r="N222"/>
  <c r="BE222" s="1"/>
  <c r="BI220"/>
  <c r="BH220"/>
  <c r="BG220"/>
  <c r="BF220"/>
  <c r="AA220"/>
  <c r="Y220"/>
  <c r="W220"/>
  <c r="BK220"/>
  <c r="N220"/>
  <c r="BE220"/>
  <c r="BI219"/>
  <c r="BH219"/>
  <c r="BG219"/>
  <c r="BF219"/>
  <c r="AA219"/>
  <c r="Y219"/>
  <c r="W219"/>
  <c r="W216" s="1"/>
  <c r="BK219"/>
  <c r="N219"/>
  <c r="BE219"/>
  <c r="BI218"/>
  <c r="BH218"/>
  <c r="BG218"/>
  <c r="BF218"/>
  <c r="AA218"/>
  <c r="AA216" s="1"/>
  <c r="Y218"/>
  <c r="Y216" s="1"/>
  <c r="W218"/>
  <c r="BK218"/>
  <c r="N218"/>
  <c r="BE218"/>
  <c r="BI217"/>
  <c r="BH217"/>
  <c r="BG217"/>
  <c r="BF217"/>
  <c r="AA217"/>
  <c r="Y217"/>
  <c r="W217"/>
  <c r="BK217"/>
  <c r="BK216" s="1"/>
  <c r="N216" s="1"/>
  <c r="N99" s="1"/>
  <c r="N217"/>
  <c r="BE217"/>
  <c r="BI215"/>
  <c r="BH215"/>
  <c r="BG215"/>
  <c r="BF215"/>
  <c r="AA215"/>
  <c r="Y215"/>
  <c r="W215"/>
  <c r="BK215"/>
  <c r="N215"/>
  <c r="BE215"/>
  <c r="BI214"/>
  <c r="BH214"/>
  <c r="BG214"/>
  <c r="BF214"/>
  <c r="AA214"/>
  <c r="Y214"/>
  <c r="W214"/>
  <c r="BK214"/>
  <c r="N214"/>
  <c r="BE214" s="1"/>
  <c r="BI213"/>
  <c r="BH213"/>
  <c r="BG213"/>
  <c r="BF213"/>
  <c r="AA213"/>
  <c r="Y213"/>
  <c r="W213"/>
  <c r="BK213"/>
  <c r="N213"/>
  <c r="BE213"/>
  <c r="BI212"/>
  <c r="BH212"/>
  <c r="BG212"/>
  <c r="BF212"/>
  <c r="AA212"/>
  <c r="Y212"/>
  <c r="W212"/>
  <c r="BK212"/>
  <c r="N212"/>
  <c r="BE212" s="1"/>
  <c r="BI211"/>
  <c r="BH211"/>
  <c r="BG211"/>
  <c r="BF211"/>
  <c r="AA211"/>
  <c r="Y211"/>
  <c r="W211"/>
  <c r="BK211"/>
  <c r="N211"/>
  <c r="BE211"/>
  <c r="BI210"/>
  <c r="BH210"/>
  <c r="BG210"/>
  <c r="BF210"/>
  <c r="AA210"/>
  <c r="Y210"/>
  <c r="W210"/>
  <c r="BK210"/>
  <c r="N210"/>
  <c r="BE210" s="1"/>
  <c r="BI209"/>
  <c r="BH209"/>
  <c r="BG209"/>
  <c r="BF209"/>
  <c r="AA209"/>
  <c r="Y209"/>
  <c r="W209"/>
  <c r="BK209"/>
  <c r="N209"/>
  <c r="BE209"/>
  <c r="BI208"/>
  <c r="BH208"/>
  <c r="BG208"/>
  <c r="BF208"/>
  <c r="AA208"/>
  <c r="Y208"/>
  <c r="W208"/>
  <c r="BK208"/>
  <c r="N208"/>
  <c r="BE208" s="1"/>
  <c r="BI207"/>
  <c r="BH207"/>
  <c r="BG207"/>
  <c r="BF207"/>
  <c r="AA207"/>
  <c r="Y207"/>
  <c r="W207"/>
  <c r="W203" s="1"/>
  <c r="BK207"/>
  <c r="N207"/>
  <c r="BE207"/>
  <c r="BI206"/>
  <c r="H36" s="1"/>
  <c r="BD104" i="1" s="1"/>
  <c r="BH206" i="18"/>
  <c r="BG206"/>
  <c r="BF206"/>
  <c r="AA206"/>
  <c r="Y206"/>
  <c r="Y203" s="1"/>
  <c r="W206"/>
  <c r="BK206"/>
  <c r="N206"/>
  <c r="BE206" s="1"/>
  <c r="BI205"/>
  <c r="BH205"/>
  <c r="BG205"/>
  <c r="BF205"/>
  <c r="AA205"/>
  <c r="Y205"/>
  <c r="W205"/>
  <c r="BK205"/>
  <c r="BK203" s="1"/>
  <c r="N203" s="1"/>
  <c r="N98" s="1"/>
  <c r="N205"/>
  <c r="BE205"/>
  <c r="BI204"/>
  <c r="BH204"/>
  <c r="BG204"/>
  <c r="BF204"/>
  <c r="AA204"/>
  <c r="Y204"/>
  <c r="W204"/>
  <c r="BK204"/>
  <c r="N204"/>
  <c r="BE204" s="1"/>
  <c r="BI202"/>
  <c r="BH202"/>
  <c r="BG202"/>
  <c r="BF202"/>
  <c r="AA202"/>
  <c r="Y202"/>
  <c r="W202"/>
  <c r="BK202"/>
  <c r="N202"/>
  <c r="BE202"/>
  <c r="BI201"/>
  <c r="BH201"/>
  <c r="BG201"/>
  <c r="BF201"/>
  <c r="AA201"/>
  <c r="Y201"/>
  <c r="W201"/>
  <c r="BK201"/>
  <c r="N201"/>
  <c r="BE201"/>
  <c r="BI200"/>
  <c r="BH200"/>
  <c r="BG200"/>
  <c r="BF200"/>
  <c r="AA200"/>
  <c r="Y200"/>
  <c r="W200"/>
  <c r="BK200"/>
  <c r="N200"/>
  <c r="BE200"/>
  <c r="BI199"/>
  <c r="BH199"/>
  <c r="BG199"/>
  <c r="BF199"/>
  <c r="AA199"/>
  <c r="Y199"/>
  <c r="W199"/>
  <c r="BK199"/>
  <c r="N199"/>
  <c r="BE199"/>
  <c r="BI198"/>
  <c r="BH198"/>
  <c r="BG198"/>
  <c r="BF198"/>
  <c r="AA198"/>
  <c r="Y198"/>
  <c r="W198"/>
  <c r="BK198"/>
  <c r="N198"/>
  <c r="BE198"/>
  <c r="BI197"/>
  <c r="BH197"/>
  <c r="BG197"/>
  <c r="BF197"/>
  <c r="AA197"/>
  <c r="Y197"/>
  <c r="W197"/>
  <c r="BK197"/>
  <c r="N197"/>
  <c r="BE197"/>
  <c r="BI196"/>
  <c r="BH196"/>
  <c r="BG196"/>
  <c r="BF196"/>
  <c r="AA196"/>
  <c r="Y196"/>
  <c r="W196"/>
  <c r="BK196"/>
  <c r="N196"/>
  <c r="BE196"/>
  <c r="BI195"/>
  <c r="BH195"/>
  <c r="BG195"/>
  <c r="BF195"/>
  <c r="AA195"/>
  <c r="Y195"/>
  <c r="W195"/>
  <c r="BK195"/>
  <c r="N195"/>
  <c r="BE195"/>
  <c r="BI194"/>
  <c r="BH194"/>
  <c r="BG194"/>
  <c r="BF194"/>
  <c r="AA194"/>
  <c r="Y194"/>
  <c r="W194"/>
  <c r="BK194"/>
  <c r="N194"/>
  <c r="BE194"/>
  <c r="BI193"/>
  <c r="BH193"/>
  <c r="BG193"/>
  <c r="BF193"/>
  <c r="AA193"/>
  <c r="Y193"/>
  <c r="W193"/>
  <c r="BK193"/>
  <c r="N193"/>
  <c r="BE193"/>
  <c r="BI192"/>
  <c r="BH192"/>
  <c r="BG192"/>
  <c r="BF192"/>
  <c r="AA192"/>
  <c r="Y192"/>
  <c r="Y189" s="1"/>
  <c r="W192"/>
  <c r="BK192"/>
  <c r="N192"/>
  <c r="BE192"/>
  <c r="BI191"/>
  <c r="BH191"/>
  <c r="BG191"/>
  <c r="BF191"/>
  <c r="AA191"/>
  <c r="Y191"/>
  <c r="W191"/>
  <c r="BK191"/>
  <c r="BK189" s="1"/>
  <c r="N189" s="1"/>
  <c r="N97" s="1"/>
  <c r="N191"/>
  <c r="BE191"/>
  <c r="BI190"/>
  <c r="BH190"/>
  <c r="BG190"/>
  <c r="BF190"/>
  <c r="AA190"/>
  <c r="AA189"/>
  <c r="Y190"/>
  <c r="W190"/>
  <c r="W189"/>
  <c r="BK190"/>
  <c r="N190"/>
  <c r="BE190" s="1"/>
  <c r="BI188"/>
  <c r="BH188"/>
  <c r="BG188"/>
  <c r="BF188"/>
  <c r="AA188"/>
  <c r="Y188"/>
  <c r="W188"/>
  <c r="BK188"/>
  <c r="N188"/>
  <c r="BE188"/>
  <c r="BI187"/>
  <c r="BH187"/>
  <c r="BG187"/>
  <c r="BF187"/>
  <c r="AA187"/>
  <c r="Y187"/>
  <c r="W187"/>
  <c r="BK187"/>
  <c r="N187"/>
  <c r="BE187"/>
  <c r="BI186"/>
  <c r="BH186"/>
  <c r="BG186"/>
  <c r="BF186"/>
  <c r="AA186"/>
  <c r="Y186"/>
  <c r="W186"/>
  <c r="BK186"/>
  <c r="N186"/>
  <c r="BE186"/>
  <c r="BI185"/>
  <c r="BH185"/>
  <c r="BG185"/>
  <c r="BF185"/>
  <c r="AA185"/>
  <c r="Y185"/>
  <c r="W185"/>
  <c r="BK185"/>
  <c r="N185"/>
  <c r="BE185"/>
  <c r="BI184"/>
  <c r="BH184"/>
  <c r="BG184"/>
  <c r="BF184"/>
  <c r="AA184"/>
  <c r="Y184"/>
  <c r="W184"/>
  <c r="BK184"/>
  <c r="N184"/>
  <c r="BE184"/>
  <c r="BI183"/>
  <c r="BH183"/>
  <c r="BG183"/>
  <c r="BF183"/>
  <c r="AA183"/>
  <c r="Y183"/>
  <c r="W183"/>
  <c r="BK183"/>
  <c r="N183"/>
  <c r="BE183"/>
  <c r="BI182"/>
  <c r="BH182"/>
  <c r="BG182"/>
  <c r="BF182"/>
  <c r="AA182"/>
  <c r="Y182"/>
  <c r="W182"/>
  <c r="BK182"/>
  <c r="N182"/>
  <c r="BE182"/>
  <c r="BI181"/>
  <c r="BH181"/>
  <c r="BG181"/>
  <c r="BF181"/>
  <c r="AA181"/>
  <c r="Y181"/>
  <c r="W181"/>
  <c r="BK181"/>
  <c r="N181"/>
  <c r="BE181"/>
  <c r="BI180"/>
  <c r="BH180"/>
  <c r="BG180"/>
  <c r="BF180"/>
  <c r="AA180"/>
  <c r="Y180"/>
  <c r="W180"/>
  <c r="BK180"/>
  <c r="N180"/>
  <c r="BE180"/>
  <c r="BI179"/>
  <c r="BH179"/>
  <c r="BG179"/>
  <c r="BF179"/>
  <c r="AA179"/>
  <c r="Y179"/>
  <c r="W179"/>
  <c r="BK179"/>
  <c r="N179"/>
  <c r="BE179"/>
  <c r="BI178"/>
  <c r="BH178"/>
  <c r="BG178"/>
  <c r="BF178"/>
  <c r="AA178"/>
  <c r="Y178"/>
  <c r="Y175" s="1"/>
  <c r="W178"/>
  <c r="BK178"/>
  <c r="N178"/>
  <c r="BE178"/>
  <c r="BI177"/>
  <c r="BH177"/>
  <c r="BG177"/>
  <c r="BF177"/>
  <c r="AA177"/>
  <c r="Y177"/>
  <c r="W177"/>
  <c r="W175" s="1"/>
  <c r="BK177"/>
  <c r="N177"/>
  <c r="BE177"/>
  <c r="BI176"/>
  <c r="BH176"/>
  <c r="BG176"/>
  <c r="BF176"/>
  <c r="AA176"/>
  <c r="AA175"/>
  <c r="Y176"/>
  <c r="W176"/>
  <c r="BK176"/>
  <c r="N176"/>
  <c r="BE176"/>
  <c r="BI173"/>
  <c r="BH173"/>
  <c r="BG173"/>
  <c r="BF173"/>
  <c r="AA173"/>
  <c r="AA172"/>
  <c r="Y173"/>
  <c r="Y172" s="1"/>
  <c r="W173"/>
  <c r="W172"/>
  <c r="BK173"/>
  <c r="BK172" s="1"/>
  <c r="N172" s="1"/>
  <c r="N94" s="1"/>
  <c r="N173"/>
  <c r="BE173"/>
  <c r="BI171"/>
  <c r="BH171"/>
  <c r="BG171"/>
  <c r="BF171"/>
  <c r="AA171"/>
  <c r="Y171"/>
  <c r="W171"/>
  <c r="BK171"/>
  <c r="N171"/>
  <c r="BE171"/>
  <c r="BI170"/>
  <c r="BH170"/>
  <c r="BG170"/>
  <c r="BF170"/>
  <c r="AA170"/>
  <c r="Y170"/>
  <c r="W170"/>
  <c r="BK170"/>
  <c r="N170"/>
  <c r="BE170"/>
  <c r="BI169"/>
  <c r="BH169"/>
  <c r="BG169"/>
  <c r="BF169"/>
  <c r="AA169"/>
  <c r="Y169"/>
  <c r="W169"/>
  <c r="W166" s="1"/>
  <c r="BK169"/>
  <c r="N169"/>
  <c r="BE169"/>
  <c r="BI168"/>
  <c r="BH168"/>
  <c r="BG168"/>
  <c r="BF168"/>
  <c r="AA168"/>
  <c r="AA166" s="1"/>
  <c r="Y168"/>
  <c r="Y166" s="1"/>
  <c r="W168"/>
  <c r="BK168"/>
  <c r="N168"/>
  <c r="BE168"/>
  <c r="BI167"/>
  <c r="BH167"/>
  <c r="BG167"/>
  <c r="BF167"/>
  <c r="AA167"/>
  <c r="Y167"/>
  <c r="W167"/>
  <c r="BK167"/>
  <c r="BK166" s="1"/>
  <c r="N166" s="1"/>
  <c r="N167"/>
  <c r="BE167"/>
  <c r="N93"/>
  <c r="BI165"/>
  <c r="BH165"/>
  <c r="BG165"/>
  <c r="BF165"/>
  <c r="AA165"/>
  <c r="Y165"/>
  <c r="W165"/>
  <c r="BK165"/>
  <c r="N165"/>
  <c r="BE165"/>
  <c r="BI164"/>
  <c r="BH164"/>
  <c r="BG164"/>
  <c r="BF164"/>
  <c r="AA164"/>
  <c r="Y164"/>
  <c r="W164"/>
  <c r="BK164"/>
  <c r="N164"/>
  <c r="BE164"/>
  <c r="BI163"/>
  <c r="BH163"/>
  <c r="BG163"/>
  <c r="BF163"/>
  <c r="AA163"/>
  <c r="Y163"/>
  <c r="W163"/>
  <c r="BK163"/>
  <c r="N163"/>
  <c r="BE163"/>
  <c r="BI162"/>
  <c r="BH162"/>
  <c r="BG162"/>
  <c r="BF162"/>
  <c r="AA162"/>
  <c r="Y162"/>
  <c r="W162"/>
  <c r="BK162"/>
  <c r="N162"/>
  <c r="BE162"/>
  <c r="BI161"/>
  <c r="BH161"/>
  <c r="BG161"/>
  <c r="BF161"/>
  <c r="AA161"/>
  <c r="Y161"/>
  <c r="W161"/>
  <c r="BK161"/>
  <c r="N161"/>
  <c r="BE161"/>
  <c r="BI160"/>
  <c r="BH160"/>
  <c r="BG160"/>
  <c r="BF160"/>
  <c r="AA160"/>
  <c r="Y160"/>
  <c r="W160"/>
  <c r="BK160"/>
  <c r="N160"/>
  <c r="BE160"/>
  <c r="BI159"/>
  <c r="BH159"/>
  <c r="BG159"/>
  <c r="BF159"/>
  <c r="AA159"/>
  <c r="Y159"/>
  <c r="W159"/>
  <c r="BK159"/>
  <c r="N159"/>
  <c r="BE159"/>
  <c r="BI158"/>
  <c r="BH158"/>
  <c r="BG158"/>
  <c r="BF158"/>
  <c r="AA158"/>
  <c r="Y158"/>
  <c r="W158"/>
  <c r="BK158"/>
  <c r="N158"/>
  <c r="BE158"/>
  <c r="BI157"/>
  <c r="BH157"/>
  <c r="BG157"/>
  <c r="BF157"/>
  <c r="AA157"/>
  <c r="Y157"/>
  <c r="W157"/>
  <c r="W154" s="1"/>
  <c r="BK157"/>
  <c r="BK154" s="1"/>
  <c r="N154" s="1"/>
  <c r="N92" s="1"/>
  <c r="N157"/>
  <c r="BE157"/>
  <c r="BI156"/>
  <c r="BH156"/>
  <c r="BG156"/>
  <c r="BF156"/>
  <c r="AA156"/>
  <c r="AA154" s="1"/>
  <c r="Y156"/>
  <c r="Y154" s="1"/>
  <c r="Y137" s="1"/>
  <c r="W156"/>
  <c r="BK156"/>
  <c r="N156"/>
  <c r="BE156"/>
  <c r="BI155"/>
  <c r="BH155"/>
  <c r="BG155"/>
  <c r="BF155"/>
  <c r="AA155"/>
  <c r="Y155"/>
  <c r="W155"/>
  <c r="BK155"/>
  <c r="N155"/>
  <c r="BE155"/>
  <c r="BI153"/>
  <c r="BH153"/>
  <c r="BG153"/>
  <c r="BF153"/>
  <c r="AA153"/>
  <c r="Y153"/>
  <c r="W153"/>
  <c r="BK153"/>
  <c r="N153"/>
  <c r="BE153"/>
  <c r="BI152"/>
  <c r="BH152"/>
  <c r="BG152"/>
  <c r="BF152"/>
  <c r="AA152"/>
  <c r="Y152"/>
  <c r="W152"/>
  <c r="BK152"/>
  <c r="N152"/>
  <c r="BE152" s="1"/>
  <c r="BI151"/>
  <c r="BH151"/>
  <c r="BG151"/>
  <c r="BF151"/>
  <c r="AA151"/>
  <c r="Y151"/>
  <c r="W151"/>
  <c r="BK151"/>
  <c r="N151"/>
  <c r="BE151"/>
  <c r="BI150"/>
  <c r="BH150"/>
  <c r="BG150"/>
  <c r="BF150"/>
  <c r="AA150"/>
  <c r="Y150"/>
  <c r="W150"/>
  <c r="BK150"/>
  <c r="N150"/>
  <c r="BE150" s="1"/>
  <c r="BI149"/>
  <c r="BH149"/>
  <c r="BG149"/>
  <c r="BF149"/>
  <c r="AA149"/>
  <c r="Y149"/>
  <c r="W149"/>
  <c r="BK149"/>
  <c r="N149"/>
  <c r="BE149"/>
  <c r="BI148"/>
  <c r="BH148"/>
  <c r="BG148"/>
  <c r="BF148"/>
  <c r="AA148"/>
  <c r="Y148"/>
  <c r="W148"/>
  <c r="BK148"/>
  <c r="N148"/>
  <c r="BE148" s="1"/>
  <c r="BI147"/>
  <c r="BH147"/>
  <c r="BG147"/>
  <c r="BF147"/>
  <c r="AA147"/>
  <c r="Y147"/>
  <c r="W147"/>
  <c r="BK147"/>
  <c r="N147"/>
  <c r="BE147"/>
  <c r="BI146"/>
  <c r="BH146"/>
  <c r="BG146"/>
  <c r="BF146"/>
  <c r="AA146"/>
  <c r="Y146"/>
  <c r="Y143" s="1"/>
  <c r="W146"/>
  <c r="BK146"/>
  <c r="N146"/>
  <c r="BE146" s="1"/>
  <c r="BI145"/>
  <c r="BH145"/>
  <c r="BG145"/>
  <c r="BF145"/>
  <c r="AA145"/>
  <c r="Y145"/>
  <c r="W145"/>
  <c r="BK145"/>
  <c r="BK143" s="1"/>
  <c r="N145"/>
  <c r="BE145"/>
  <c r="BI144"/>
  <c r="BH144"/>
  <c r="BG144"/>
  <c r="BF144"/>
  <c r="AA144"/>
  <c r="Y144"/>
  <c r="W144"/>
  <c r="W143"/>
  <c r="BK144"/>
  <c r="N143"/>
  <c r="N91" s="1"/>
  <c r="N144"/>
  <c r="BE144" s="1"/>
  <c r="BI142"/>
  <c r="BH142"/>
  <c r="BG142"/>
  <c r="BF142"/>
  <c r="AA142"/>
  <c r="Y142"/>
  <c r="W142"/>
  <c r="BK142"/>
  <c r="N142"/>
  <c r="BE142" s="1"/>
  <c r="BI141"/>
  <c r="BH141"/>
  <c r="BG141"/>
  <c r="BF141"/>
  <c r="AA141"/>
  <c r="Y141"/>
  <c r="W141"/>
  <c r="W138" s="1"/>
  <c r="BK141"/>
  <c r="N141"/>
  <c r="BE141"/>
  <c r="BI140"/>
  <c r="BH140"/>
  <c r="BG140"/>
  <c r="BF140"/>
  <c r="AA140"/>
  <c r="Y140"/>
  <c r="Y138" s="1"/>
  <c r="W140"/>
  <c r="BK140"/>
  <c r="N140"/>
  <c r="BE140" s="1"/>
  <c r="BI139"/>
  <c r="BH139"/>
  <c r="BG139"/>
  <c r="BF139"/>
  <c r="AA139"/>
  <c r="Y139"/>
  <c r="W139"/>
  <c r="BK139"/>
  <c r="BK138"/>
  <c r="N139"/>
  <c r="BE139"/>
  <c r="F130"/>
  <c r="F128"/>
  <c r="BI117"/>
  <c r="BH117"/>
  <c r="BG117"/>
  <c r="BF117"/>
  <c r="BI116"/>
  <c r="BH116"/>
  <c r="BG116"/>
  <c r="BF116"/>
  <c r="BI115"/>
  <c r="BH115"/>
  <c r="BG115"/>
  <c r="BF115"/>
  <c r="BI114"/>
  <c r="BH114"/>
  <c r="BG114"/>
  <c r="BF114"/>
  <c r="BI113"/>
  <c r="BH113"/>
  <c r="BG113"/>
  <c r="BF113"/>
  <c r="BI112"/>
  <c r="BH112"/>
  <c r="BG112"/>
  <c r="BF112"/>
  <c r="F81"/>
  <c r="F79"/>
  <c r="O21"/>
  <c r="E21"/>
  <c r="M84" s="1"/>
  <c r="O20"/>
  <c r="O18"/>
  <c r="E18"/>
  <c r="M132" s="1"/>
  <c r="M83"/>
  <c r="O17"/>
  <c r="O15"/>
  <c r="E15"/>
  <c r="F84" s="1"/>
  <c r="F133"/>
  <c r="O14"/>
  <c r="O12"/>
  <c r="E12"/>
  <c r="O11"/>
  <c r="O9"/>
  <c r="F6"/>
  <c r="F78" s="1"/>
  <c r="F127"/>
  <c r="N225" i="17"/>
  <c r="AY103" i="1"/>
  <c r="AX103"/>
  <c r="BI245" i="17"/>
  <c r="BH245"/>
  <c r="BG245"/>
  <c r="BF245"/>
  <c r="BK245"/>
  <c r="N245"/>
  <c r="BE245"/>
  <c r="BI244"/>
  <c r="BH244"/>
  <c r="BG244"/>
  <c r="BF244"/>
  <c r="BK244"/>
  <c r="N244" s="1"/>
  <c r="BE244" s="1"/>
  <c r="BI243"/>
  <c r="BH243"/>
  <c r="BG243"/>
  <c r="BF243"/>
  <c r="BK243"/>
  <c r="BK240" s="1"/>
  <c r="N243"/>
  <c r="BE243" s="1"/>
  <c r="BI242"/>
  <c r="BH242"/>
  <c r="BG242"/>
  <c r="BF242"/>
  <c r="BK242"/>
  <c r="N242"/>
  <c r="BE242"/>
  <c r="BI241"/>
  <c r="BH241"/>
  <c r="BG241"/>
  <c r="BF241"/>
  <c r="BK241"/>
  <c r="N240"/>
  <c r="N108" s="1"/>
  <c r="N241"/>
  <c r="BE241" s="1"/>
  <c r="BI239"/>
  <c r="BH239"/>
  <c r="BG239"/>
  <c r="BF239"/>
  <c r="AA239"/>
  <c r="Y239"/>
  <c r="W239"/>
  <c r="BK239"/>
  <c r="N239"/>
  <c r="BE239"/>
  <c r="BI238"/>
  <c r="BH238"/>
  <c r="BG238"/>
  <c r="BF238"/>
  <c r="AA238"/>
  <c r="Y238"/>
  <c r="W238"/>
  <c r="BK238"/>
  <c r="N238"/>
  <c r="BE238"/>
  <c r="BI237"/>
  <c r="BH237"/>
  <c r="BG237"/>
  <c r="BF237"/>
  <c r="AA237"/>
  <c r="Y237"/>
  <c r="W237"/>
  <c r="BK237"/>
  <c r="N237"/>
  <c r="BE237"/>
  <c r="BI236"/>
  <c r="BH236"/>
  <c r="BG236"/>
  <c r="BF236"/>
  <c r="AA236"/>
  <c r="Y236"/>
  <c r="W236"/>
  <c r="BK236"/>
  <c r="N236"/>
  <c r="BE236"/>
  <c r="BI235"/>
  <c r="BH235"/>
  <c r="BG235"/>
  <c r="BF235"/>
  <c r="AA235"/>
  <c r="Y235"/>
  <c r="W235"/>
  <c r="BK235"/>
  <c r="N235"/>
  <c r="BE235"/>
  <c r="BI234"/>
  <c r="BH234"/>
  <c r="BG234"/>
  <c r="BF234"/>
  <c r="AA234"/>
  <c r="Y234"/>
  <c r="W234"/>
  <c r="BK234"/>
  <c r="N234"/>
  <c r="BE234"/>
  <c r="BI233"/>
  <c r="BH233"/>
  <c r="BG233"/>
  <c r="BF233"/>
  <c r="AA233"/>
  <c r="Y233"/>
  <c r="Y230" s="1"/>
  <c r="Y229" s="1"/>
  <c r="W233"/>
  <c r="BK233"/>
  <c r="N233"/>
  <c r="BE233"/>
  <c r="BI232"/>
  <c r="BH232"/>
  <c r="BG232"/>
  <c r="BF232"/>
  <c r="AA232"/>
  <c r="Y232"/>
  <c r="W232"/>
  <c r="W230" s="1"/>
  <c r="BK232"/>
  <c r="N232"/>
  <c r="BE232"/>
  <c r="BI231"/>
  <c r="BH231"/>
  <c r="BG231"/>
  <c r="BF231"/>
  <c r="AA231"/>
  <c r="AA230"/>
  <c r="AA229" s="1"/>
  <c r="Y231"/>
  <c r="W231"/>
  <c r="W229"/>
  <c r="BK231"/>
  <c r="N231"/>
  <c r="BE231"/>
  <c r="BI228"/>
  <c r="BH228"/>
  <c r="BG228"/>
  <c r="BF228"/>
  <c r="AA228"/>
  <c r="Y228"/>
  <c r="W228"/>
  <c r="BK228"/>
  <c r="BK226" s="1"/>
  <c r="N226" s="1"/>
  <c r="N105" s="1"/>
  <c r="N228"/>
  <c r="BE228"/>
  <c r="BI227"/>
  <c r="BH227"/>
  <c r="BG227"/>
  <c r="BF227"/>
  <c r="AA227"/>
  <c r="AA226"/>
  <c r="Y227"/>
  <c r="Y226"/>
  <c r="W227"/>
  <c r="W226"/>
  <c r="BK227"/>
  <c r="N227"/>
  <c r="BE227" s="1"/>
  <c r="N104"/>
  <c r="BI224"/>
  <c r="BH224"/>
  <c r="BG224"/>
  <c r="BF224"/>
  <c r="AA224"/>
  <c r="Y224"/>
  <c r="W224"/>
  <c r="BK224"/>
  <c r="N224"/>
  <c r="BE224" s="1"/>
  <c r="BI223"/>
  <c r="BH223"/>
  <c r="BG223"/>
  <c r="BF223"/>
  <c r="AA223"/>
  <c r="Y223"/>
  <c r="W223"/>
  <c r="BK223"/>
  <c r="N223"/>
  <c r="BE223"/>
  <c r="BI222"/>
  <c r="BH222"/>
  <c r="BG222"/>
  <c r="BF222"/>
  <c r="AA222"/>
  <c r="Y222"/>
  <c r="W222"/>
  <c r="BK222"/>
  <c r="N222"/>
  <c r="BE222" s="1"/>
  <c r="BI221"/>
  <c r="BH221"/>
  <c r="BG221"/>
  <c r="BF221"/>
  <c r="AA221"/>
  <c r="Y221"/>
  <c r="W221"/>
  <c r="BK221"/>
  <c r="N221"/>
  <c r="BE221"/>
  <c r="BI220"/>
  <c r="BH220"/>
  <c r="BG220"/>
  <c r="BF220"/>
  <c r="AA220"/>
  <c r="Y220"/>
  <c r="Y219"/>
  <c r="W220"/>
  <c r="BK220"/>
  <c r="BK219"/>
  <c r="N219"/>
  <c r="N103" s="1"/>
  <c r="N220"/>
  <c r="BE220"/>
  <c r="BI218"/>
  <c r="BH218"/>
  <c r="BG218"/>
  <c r="BF218"/>
  <c r="AA218"/>
  <c r="Y218"/>
  <c r="W218"/>
  <c r="BK218"/>
  <c r="N218"/>
  <c r="BE218" s="1"/>
  <c r="BI217"/>
  <c r="BH217"/>
  <c r="BG217"/>
  <c r="BF217"/>
  <c r="AA217"/>
  <c r="Y217"/>
  <c r="W217"/>
  <c r="BK217"/>
  <c r="N217"/>
  <c r="BE217"/>
  <c r="BI216"/>
  <c r="BH216"/>
  <c r="BG216"/>
  <c r="BF216"/>
  <c r="AA216"/>
  <c r="Y216"/>
  <c r="W216"/>
  <c r="BK216"/>
  <c r="N216"/>
  <c r="BE216" s="1"/>
  <c r="BI215"/>
  <c r="BH215"/>
  <c r="BG215"/>
  <c r="BF215"/>
  <c r="AA215"/>
  <c r="Y215"/>
  <c r="W215"/>
  <c r="BK215"/>
  <c r="N215"/>
  <c r="BE215"/>
  <c r="BI214"/>
  <c r="BH214"/>
  <c r="BG214"/>
  <c r="BF214"/>
  <c r="AA214"/>
  <c r="Y214"/>
  <c r="W214"/>
  <c r="BK214"/>
  <c r="N214"/>
  <c r="BE214" s="1"/>
  <c r="BI213"/>
  <c r="BH213"/>
  <c r="BG213"/>
  <c r="BF213"/>
  <c r="AA213"/>
  <c r="Y213"/>
  <c r="W213"/>
  <c r="BK213"/>
  <c r="N213"/>
  <c r="BE213"/>
  <c r="BI212"/>
  <c r="BH212"/>
  <c r="BG212"/>
  <c r="BF212"/>
  <c r="AA212"/>
  <c r="Y212"/>
  <c r="W212"/>
  <c r="BK212"/>
  <c r="BK209" s="1"/>
  <c r="N209" s="1"/>
  <c r="N102" s="1"/>
  <c r="N212"/>
  <c r="BE212" s="1"/>
  <c r="BI211"/>
  <c r="BH211"/>
  <c r="BG211"/>
  <c r="BF211"/>
  <c r="AA211"/>
  <c r="Y211"/>
  <c r="W211"/>
  <c r="BK211"/>
  <c r="N211"/>
  <c r="BE211"/>
  <c r="BI210"/>
  <c r="BH210"/>
  <c r="BG210"/>
  <c r="BF210"/>
  <c r="AA210"/>
  <c r="AA209" s="1"/>
  <c r="Y210"/>
  <c r="W210"/>
  <c r="W209" s="1"/>
  <c r="BK210"/>
  <c r="N210"/>
  <c r="BE210"/>
  <c r="BI208"/>
  <c r="BH208"/>
  <c r="BG208"/>
  <c r="BF208"/>
  <c r="AA208"/>
  <c r="Y208"/>
  <c r="W208"/>
  <c r="BK208"/>
  <c r="N208"/>
  <c r="BE208" s="1"/>
  <c r="BI207"/>
  <c r="BH207"/>
  <c r="BG207"/>
  <c r="BF207"/>
  <c r="AA207"/>
  <c r="Y207"/>
  <c r="W207"/>
  <c r="BK207"/>
  <c r="N207"/>
  <c r="BE207"/>
  <c r="BI206"/>
  <c r="BH206"/>
  <c r="BG206"/>
  <c r="BF206"/>
  <c r="AA206"/>
  <c r="Y206"/>
  <c r="W206"/>
  <c r="BK206"/>
  <c r="BK201" s="1"/>
  <c r="N201" s="1"/>
  <c r="N206"/>
  <c r="BE206" s="1"/>
  <c r="BI205"/>
  <c r="BH205"/>
  <c r="BG205"/>
  <c r="BF205"/>
  <c r="AA205"/>
  <c r="Y205"/>
  <c r="W205"/>
  <c r="BK205"/>
  <c r="N205"/>
  <c r="BE205"/>
  <c r="BI204"/>
  <c r="BH204"/>
  <c r="BG204"/>
  <c r="BF204"/>
  <c r="AA204"/>
  <c r="Y204"/>
  <c r="W204"/>
  <c r="BK204"/>
  <c r="N204"/>
  <c r="BE204" s="1"/>
  <c r="BI203"/>
  <c r="BH203"/>
  <c r="BG203"/>
  <c r="BF203"/>
  <c r="AA203"/>
  <c r="Y203"/>
  <c r="Y201" s="1"/>
  <c r="W203"/>
  <c r="BK203"/>
  <c r="N203"/>
  <c r="BE203"/>
  <c r="BI202"/>
  <c r="BH202"/>
  <c r="BG202"/>
  <c r="BF202"/>
  <c r="AA202"/>
  <c r="Y202"/>
  <c r="W202"/>
  <c r="BK202"/>
  <c r="N202"/>
  <c r="BE202"/>
  <c r="N101"/>
  <c r="BI200"/>
  <c r="BH200"/>
  <c r="BG200"/>
  <c r="BF200"/>
  <c r="AA200"/>
  <c r="Y200"/>
  <c r="W200"/>
  <c r="BK200"/>
  <c r="N200"/>
  <c r="BE200" s="1"/>
  <c r="BI199"/>
  <c r="BH199"/>
  <c r="BG199"/>
  <c r="BF199"/>
  <c r="AA199"/>
  <c r="Y199"/>
  <c r="W199"/>
  <c r="W196" s="1"/>
  <c r="BK199"/>
  <c r="N199"/>
  <c r="BE199"/>
  <c r="BI198"/>
  <c r="BH198"/>
  <c r="BG198"/>
  <c r="BF198"/>
  <c r="AA198"/>
  <c r="AA196" s="1"/>
  <c r="Y198"/>
  <c r="W198"/>
  <c r="BK198"/>
  <c r="N198"/>
  <c r="BE198" s="1"/>
  <c r="BI197"/>
  <c r="BH197"/>
  <c r="BG197"/>
  <c r="BF197"/>
  <c r="AA197"/>
  <c r="Y197"/>
  <c r="W197"/>
  <c r="BK197"/>
  <c r="N197"/>
  <c r="BE197"/>
  <c r="BI195"/>
  <c r="BH195"/>
  <c r="BG195"/>
  <c r="BF195"/>
  <c r="AA195"/>
  <c r="Y195"/>
  <c r="W195"/>
  <c r="BK195"/>
  <c r="N195"/>
  <c r="BE195"/>
  <c r="BI194"/>
  <c r="BH194"/>
  <c r="BG194"/>
  <c r="BF194"/>
  <c r="AA194"/>
  <c r="AA192" s="1"/>
  <c r="Y194"/>
  <c r="W194"/>
  <c r="BK194"/>
  <c r="N194"/>
  <c r="BE194" s="1"/>
  <c r="BI193"/>
  <c r="BH193"/>
  <c r="BG193"/>
  <c r="BF193"/>
  <c r="AA193"/>
  <c r="Y193"/>
  <c r="Y192" s="1"/>
  <c r="W193"/>
  <c r="W192"/>
  <c r="BK193"/>
  <c r="N193"/>
  <c r="BE193"/>
  <c r="BI191"/>
  <c r="BH191"/>
  <c r="BG191"/>
  <c r="BF191"/>
  <c r="AA191"/>
  <c r="Y191"/>
  <c r="W191"/>
  <c r="BK191"/>
  <c r="N191"/>
  <c r="BE191"/>
  <c r="BI190"/>
  <c r="BH190"/>
  <c r="BG190"/>
  <c r="BF190"/>
  <c r="AA190"/>
  <c r="Y190"/>
  <c r="W190"/>
  <c r="BK190"/>
  <c r="N190"/>
  <c r="BE190" s="1"/>
  <c r="BI189"/>
  <c r="BH189"/>
  <c r="BG189"/>
  <c r="BF189"/>
  <c r="AA189"/>
  <c r="Y189"/>
  <c r="W189"/>
  <c r="BK189"/>
  <c r="N189"/>
  <c r="BE189"/>
  <c r="BI188"/>
  <c r="BH188"/>
  <c r="BG188"/>
  <c r="BF188"/>
  <c r="AA188"/>
  <c r="Y188"/>
  <c r="W188"/>
  <c r="BK188"/>
  <c r="N188"/>
  <c r="BE188" s="1"/>
  <c r="BI187"/>
  <c r="BH187"/>
  <c r="BG187"/>
  <c r="BF187"/>
  <c r="AA187"/>
  <c r="Y187"/>
  <c r="W187"/>
  <c r="W184" s="1"/>
  <c r="BK187"/>
  <c r="N187"/>
  <c r="BE187"/>
  <c r="BI186"/>
  <c r="BH186"/>
  <c r="BG186"/>
  <c r="BF186"/>
  <c r="AA186"/>
  <c r="AA184" s="1"/>
  <c r="Y186"/>
  <c r="W186"/>
  <c r="BK186"/>
  <c r="N186"/>
  <c r="BE186" s="1"/>
  <c r="BI185"/>
  <c r="BH185"/>
  <c r="BG185"/>
  <c r="BF185"/>
  <c r="AA185"/>
  <c r="Y185"/>
  <c r="W185"/>
  <c r="BK185"/>
  <c r="N185"/>
  <c r="BE185"/>
  <c r="BI183"/>
  <c r="BH183"/>
  <c r="BG183"/>
  <c r="BF183"/>
  <c r="AA183"/>
  <c r="Y183"/>
  <c r="W183"/>
  <c r="BK183"/>
  <c r="N183"/>
  <c r="BE183"/>
  <c r="BI182"/>
  <c r="BH182"/>
  <c r="BG182"/>
  <c r="BF182"/>
  <c r="AA182"/>
  <c r="Y182"/>
  <c r="W182"/>
  <c r="BK182"/>
  <c r="N182"/>
  <c r="BE182" s="1"/>
  <c r="BI181"/>
  <c r="BH181"/>
  <c r="BG181"/>
  <c r="BF181"/>
  <c r="AA181"/>
  <c r="Y181"/>
  <c r="W181"/>
  <c r="BK181"/>
  <c r="N181"/>
  <c r="BE181"/>
  <c r="BI180"/>
  <c r="BH180"/>
  <c r="BG180"/>
  <c r="BF180"/>
  <c r="AA180"/>
  <c r="Y180"/>
  <c r="W180"/>
  <c r="BK180"/>
  <c r="N180"/>
  <c r="BE180" s="1"/>
  <c r="BI179"/>
  <c r="BH179"/>
  <c r="BG179"/>
  <c r="BF179"/>
  <c r="AA179"/>
  <c r="Y179"/>
  <c r="W179"/>
  <c r="BK179"/>
  <c r="N179"/>
  <c r="BE179"/>
  <c r="BI178"/>
  <c r="BH178"/>
  <c r="BG178"/>
  <c r="BF178"/>
  <c r="AA178"/>
  <c r="Y178"/>
  <c r="W178"/>
  <c r="BK178"/>
  <c r="N178"/>
  <c r="BE178" s="1"/>
  <c r="BI177"/>
  <c r="BH177"/>
  <c r="BG177"/>
  <c r="BF177"/>
  <c r="AA177"/>
  <c r="Y177"/>
  <c r="W177"/>
  <c r="W174" s="1"/>
  <c r="BK177"/>
  <c r="N177"/>
  <c r="BE177"/>
  <c r="BI176"/>
  <c r="BH176"/>
  <c r="BG176"/>
  <c r="BF176"/>
  <c r="AA176"/>
  <c r="AA174" s="1"/>
  <c r="Y176"/>
  <c r="W176"/>
  <c r="BK176"/>
  <c r="N176"/>
  <c r="BE176" s="1"/>
  <c r="BI175"/>
  <c r="BH175"/>
  <c r="BG175"/>
  <c r="BF175"/>
  <c r="AA175"/>
  <c r="Y175"/>
  <c r="W175"/>
  <c r="BK175"/>
  <c r="N175"/>
  <c r="BE175" s="1"/>
  <c r="BI173"/>
  <c r="BH173"/>
  <c r="BG173"/>
  <c r="BF173"/>
  <c r="AA173"/>
  <c r="Y173"/>
  <c r="W173"/>
  <c r="BK173"/>
  <c r="N173"/>
  <c r="BE173"/>
  <c r="BI172"/>
  <c r="BH172"/>
  <c r="BG172"/>
  <c r="BF172"/>
  <c r="AA172"/>
  <c r="Y172"/>
  <c r="W172"/>
  <c r="BK172"/>
  <c r="N172"/>
  <c r="BE172" s="1"/>
  <c r="BI171"/>
  <c r="BH171"/>
  <c r="BG171"/>
  <c r="BF171"/>
  <c r="AA171"/>
  <c r="Y171"/>
  <c r="W171"/>
  <c r="BK171"/>
  <c r="N171"/>
  <c r="BE171" s="1"/>
  <c r="BI170"/>
  <c r="BH170"/>
  <c r="BG170"/>
  <c r="BF170"/>
  <c r="AA170"/>
  <c r="Y170"/>
  <c r="W170"/>
  <c r="BK170"/>
  <c r="N170"/>
  <c r="BE170" s="1"/>
  <c r="BI169"/>
  <c r="BH169"/>
  <c r="BG169"/>
  <c r="BF169"/>
  <c r="AA169"/>
  <c r="AA166" s="1"/>
  <c r="Y169"/>
  <c r="Y166" s="1"/>
  <c r="W169"/>
  <c r="BK169"/>
  <c r="N169"/>
  <c r="BE169" s="1"/>
  <c r="BI168"/>
  <c r="BH168"/>
  <c r="BG168"/>
  <c r="BF168"/>
  <c r="AA168"/>
  <c r="Y168"/>
  <c r="W168"/>
  <c r="BK168"/>
  <c r="N168"/>
  <c r="BE168" s="1"/>
  <c r="BI167"/>
  <c r="BH167"/>
  <c r="BG167"/>
  <c r="BF167"/>
  <c r="AA167"/>
  <c r="Y167"/>
  <c r="W167"/>
  <c r="BK167"/>
  <c r="BK166" s="1"/>
  <c r="N167"/>
  <c r="BE167" s="1"/>
  <c r="BI164"/>
  <c r="BH164"/>
  <c r="BG164"/>
  <c r="BF164"/>
  <c r="AA164"/>
  <c r="AA163" s="1"/>
  <c r="Y164"/>
  <c r="Y163"/>
  <c r="W164"/>
  <c r="W163" s="1"/>
  <c r="BK164"/>
  <c r="BK163"/>
  <c r="N163"/>
  <c r="N94" s="1"/>
  <c r="N164"/>
  <c r="BE164"/>
  <c r="BI162"/>
  <c r="BH162"/>
  <c r="BG162"/>
  <c r="BF162"/>
  <c r="AA162"/>
  <c r="Y162"/>
  <c r="W162"/>
  <c r="BK162"/>
  <c r="N162"/>
  <c r="BE162" s="1"/>
  <c r="BI161"/>
  <c r="BH161"/>
  <c r="BG161"/>
  <c r="BF161"/>
  <c r="AA161"/>
  <c r="Y161"/>
  <c r="W161"/>
  <c r="BK161"/>
  <c r="N161"/>
  <c r="BE161"/>
  <c r="BI160"/>
  <c r="BH160"/>
  <c r="BG160"/>
  <c r="BF160"/>
  <c r="AA160"/>
  <c r="Y160"/>
  <c r="W160"/>
  <c r="BK160"/>
  <c r="N160"/>
  <c r="BE160" s="1"/>
  <c r="BI159"/>
  <c r="BH159"/>
  <c r="BG159"/>
  <c r="BF159"/>
  <c r="AA159"/>
  <c r="Y159"/>
  <c r="W159"/>
  <c r="BK159"/>
  <c r="N159"/>
  <c r="BE159"/>
  <c r="BI158"/>
  <c r="BH158"/>
  <c r="BG158"/>
  <c r="BF158"/>
  <c r="AA158"/>
  <c r="Y158"/>
  <c r="Y157"/>
  <c r="W158"/>
  <c r="W157" s="1"/>
  <c r="BK158"/>
  <c r="BK157"/>
  <c r="N157"/>
  <c r="N93" s="1"/>
  <c r="N158"/>
  <c r="BE158"/>
  <c r="BI156"/>
  <c r="BH156"/>
  <c r="BG156"/>
  <c r="BF156"/>
  <c r="AA156"/>
  <c r="Y156"/>
  <c r="W156"/>
  <c r="BK156"/>
  <c r="N156"/>
  <c r="BE156" s="1"/>
  <c r="BI155"/>
  <c r="BH155"/>
  <c r="BG155"/>
  <c r="BF155"/>
  <c r="AA155"/>
  <c r="Y155"/>
  <c r="W155"/>
  <c r="BK155"/>
  <c r="N155"/>
  <c r="BE155"/>
  <c r="BI154"/>
  <c r="BH154"/>
  <c r="BG154"/>
  <c r="BF154"/>
  <c r="AA154"/>
  <c r="Y154"/>
  <c r="W154"/>
  <c r="BK154"/>
  <c r="N154"/>
  <c r="BE154" s="1"/>
  <c r="BI153"/>
  <c r="BH153"/>
  <c r="BG153"/>
  <c r="BF153"/>
  <c r="AA153"/>
  <c r="Y153"/>
  <c r="W153"/>
  <c r="BK153"/>
  <c r="N153"/>
  <c r="BE153"/>
  <c r="BI152"/>
  <c r="BH152"/>
  <c r="BG152"/>
  <c r="BF152"/>
  <c r="AA152"/>
  <c r="Y152"/>
  <c r="W152"/>
  <c r="BK152"/>
  <c r="N152"/>
  <c r="BE152" s="1"/>
  <c r="BI151"/>
  <c r="BH151"/>
  <c r="BG151"/>
  <c r="BF151"/>
  <c r="AA151"/>
  <c r="AA150"/>
  <c r="Y151"/>
  <c r="Y150" s="1"/>
  <c r="W151"/>
  <c r="W150"/>
  <c r="BK151"/>
  <c r="N151"/>
  <c r="BE151" s="1"/>
  <c r="BI149"/>
  <c r="BH149"/>
  <c r="BG149"/>
  <c r="BF149"/>
  <c r="AA149"/>
  <c r="Y149"/>
  <c r="W149"/>
  <c r="BK149"/>
  <c r="N149"/>
  <c r="BE149"/>
  <c r="BI148"/>
  <c r="BH148"/>
  <c r="BG148"/>
  <c r="BF148"/>
  <c r="AA148"/>
  <c r="Y148"/>
  <c r="W148"/>
  <c r="BK148"/>
  <c r="N148"/>
  <c r="BE148" s="1"/>
  <c r="BI147"/>
  <c r="BH147"/>
  <c r="BG147"/>
  <c r="BF147"/>
  <c r="AA147"/>
  <c r="Y147"/>
  <c r="W147"/>
  <c r="W140" s="1"/>
  <c r="BK147"/>
  <c r="N147"/>
  <c r="BE147"/>
  <c r="BI146"/>
  <c r="BH146"/>
  <c r="BG146"/>
  <c r="BF146"/>
  <c r="AA146"/>
  <c r="Y146"/>
  <c r="W146"/>
  <c r="BK146"/>
  <c r="N146"/>
  <c r="BE146" s="1"/>
  <c r="BI145"/>
  <c r="BH145"/>
  <c r="BG145"/>
  <c r="BF145"/>
  <c r="AA145"/>
  <c r="Y145"/>
  <c r="W145"/>
  <c r="BK145"/>
  <c r="N145"/>
  <c r="BE145"/>
  <c r="BI144"/>
  <c r="BH144"/>
  <c r="BG144"/>
  <c r="BF144"/>
  <c r="AA144"/>
  <c r="Y144"/>
  <c r="W144"/>
  <c r="BK144"/>
  <c r="N144"/>
  <c r="BE144" s="1"/>
  <c r="BI143"/>
  <c r="BH143"/>
  <c r="BG143"/>
  <c r="BF143"/>
  <c r="AA143"/>
  <c r="Y143"/>
  <c r="W143"/>
  <c r="BK143"/>
  <c r="N143"/>
  <c r="BE143"/>
  <c r="BI142"/>
  <c r="BH142"/>
  <c r="BG142"/>
  <c r="BF142"/>
  <c r="AA142"/>
  <c r="Y142"/>
  <c r="W142"/>
  <c r="BK142"/>
  <c r="N142"/>
  <c r="BE142" s="1"/>
  <c r="BI141"/>
  <c r="BH141"/>
  <c r="BG141"/>
  <c r="BF141"/>
  <c r="AA141"/>
  <c r="AA140"/>
  <c r="Y141"/>
  <c r="W141"/>
  <c r="BK141"/>
  <c r="N141"/>
  <c r="BE141" s="1"/>
  <c r="BI139"/>
  <c r="BH139"/>
  <c r="BG139"/>
  <c r="BF139"/>
  <c r="AA139"/>
  <c r="Y139"/>
  <c r="W139"/>
  <c r="BK139"/>
  <c r="N139"/>
  <c r="BE139"/>
  <c r="BI138"/>
  <c r="BH138"/>
  <c r="BG138"/>
  <c r="BF138"/>
  <c r="AA138"/>
  <c r="AA137" s="1"/>
  <c r="Y138"/>
  <c r="W138"/>
  <c r="W137" s="1"/>
  <c r="W136" s="1"/>
  <c r="BK138"/>
  <c r="BK137"/>
  <c r="N137"/>
  <c r="N138"/>
  <c r="BE138"/>
  <c r="N90"/>
  <c r="F129"/>
  <c r="F127"/>
  <c r="BI116"/>
  <c r="BH116"/>
  <c r="BG116"/>
  <c r="BF116"/>
  <c r="BI115"/>
  <c r="BH115"/>
  <c r="BG115"/>
  <c r="BF115"/>
  <c r="BI114"/>
  <c r="BH114"/>
  <c r="BG114"/>
  <c r="BF114"/>
  <c r="BI113"/>
  <c r="BH113"/>
  <c r="BG113"/>
  <c r="BF113"/>
  <c r="BI112"/>
  <c r="BH112"/>
  <c r="BG112"/>
  <c r="BF112"/>
  <c r="BI111"/>
  <c r="BH111"/>
  <c r="BG111"/>
  <c r="BF111"/>
  <c r="M33"/>
  <c r="AW103" i="1" s="1"/>
  <c r="F81" i="17"/>
  <c r="F79"/>
  <c r="O21"/>
  <c r="E21"/>
  <c r="O20"/>
  <c r="O18"/>
  <c r="E18"/>
  <c r="M131"/>
  <c r="M83"/>
  <c r="O17"/>
  <c r="O15"/>
  <c r="E15"/>
  <c r="F84" s="1"/>
  <c r="O14"/>
  <c r="O12"/>
  <c r="E12"/>
  <c r="O11"/>
  <c r="O9"/>
  <c r="F6"/>
  <c r="F78" s="1"/>
  <c r="AY102" i="1"/>
  <c r="AX102"/>
  <c r="BI291" i="16"/>
  <c r="BH291"/>
  <c r="BG291"/>
  <c r="BF291"/>
  <c r="BK291"/>
  <c r="N291"/>
  <c r="BE291" s="1"/>
  <c r="BI290"/>
  <c r="BH290"/>
  <c r="BG290"/>
  <c r="BF290"/>
  <c r="BK290"/>
  <c r="N290"/>
  <c r="BE290"/>
  <c r="BI289"/>
  <c r="BH289"/>
  <c r="BG289"/>
  <c r="BF289"/>
  <c r="BK289"/>
  <c r="N289"/>
  <c r="BE289"/>
  <c r="BI288"/>
  <c r="BH288"/>
  <c r="BG288"/>
  <c r="BF288"/>
  <c r="BK288"/>
  <c r="N288" s="1"/>
  <c r="BE288" s="1"/>
  <c r="BI287"/>
  <c r="BH287"/>
  <c r="BG287"/>
  <c r="BF287"/>
  <c r="BK287"/>
  <c r="BI285"/>
  <c r="BH285"/>
  <c r="BG285"/>
  <c r="BF285"/>
  <c r="AA285"/>
  <c r="Y285"/>
  <c r="W285"/>
  <c r="BK285"/>
  <c r="N285"/>
  <c r="BE285"/>
  <c r="BI284"/>
  <c r="BH284"/>
  <c r="BG284"/>
  <c r="BF284"/>
  <c r="AA284"/>
  <c r="Y284"/>
  <c r="W284"/>
  <c r="BK284"/>
  <c r="N284"/>
  <c r="BE284"/>
  <c r="BI283"/>
  <c r="BH283"/>
  <c r="BG283"/>
  <c r="BF283"/>
  <c r="AA283"/>
  <c r="Y283"/>
  <c r="W283"/>
  <c r="BK283"/>
  <c r="N283"/>
  <c r="BE283"/>
  <c r="BI282"/>
  <c r="BH282"/>
  <c r="BG282"/>
  <c r="BF282"/>
  <c r="AA282"/>
  <c r="Y282"/>
  <c r="W282"/>
  <c r="BK282"/>
  <c r="N282"/>
  <c r="BE282"/>
  <c r="BI281"/>
  <c r="BH281"/>
  <c r="BG281"/>
  <c r="BF281"/>
  <c r="AA281"/>
  <c r="Y281"/>
  <c r="W281"/>
  <c r="BK281"/>
  <c r="N281"/>
  <c r="BE281"/>
  <c r="BI280"/>
  <c r="BH280"/>
  <c r="BG280"/>
  <c r="BF280"/>
  <c r="AA280"/>
  <c r="Y280"/>
  <c r="W280"/>
  <c r="BK280"/>
  <c r="N280"/>
  <c r="BE280"/>
  <c r="BI279"/>
  <c r="BH279"/>
  <c r="BG279"/>
  <c r="BF279"/>
  <c r="AA279"/>
  <c r="Y279"/>
  <c r="W279"/>
  <c r="BK279"/>
  <c r="N279"/>
  <c r="BE279"/>
  <c r="BI278"/>
  <c r="BH278"/>
  <c r="BG278"/>
  <c r="BF278"/>
  <c r="AA278"/>
  <c r="Y278"/>
  <c r="W278"/>
  <c r="BK278"/>
  <c r="N278"/>
  <c r="BE278"/>
  <c r="BI277"/>
  <c r="BH277"/>
  <c r="BG277"/>
  <c r="BF277"/>
  <c r="AA277"/>
  <c r="Y277"/>
  <c r="W277"/>
  <c r="BK277"/>
  <c r="N277"/>
  <c r="BE277"/>
  <c r="BI276"/>
  <c r="BH276"/>
  <c r="BG276"/>
  <c r="BF276"/>
  <c r="AA276"/>
  <c r="Y276"/>
  <c r="W276"/>
  <c r="BK276"/>
  <c r="N276"/>
  <c r="BE276"/>
  <c r="BI275"/>
  <c r="BH275"/>
  <c r="BG275"/>
  <c r="BF275"/>
  <c r="AA275"/>
  <c r="Y275"/>
  <c r="W275"/>
  <c r="BK275"/>
  <c r="N275"/>
  <c r="BE275"/>
  <c r="BI274"/>
  <c r="BH274"/>
  <c r="BG274"/>
  <c r="BF274"/>
  <c r="AA274"/>
  <c r="Y274"/>
  <c r="W274"/>
  <c r="BK274"/>
  <c r="N274"/>
  <c r="BE274"/>
  <c r="BI273"/>
  <c r="BH273"/>
  <c r="BG273"/>
  <c r="BF273"/>
  <c r="AA273"/>
  <c r="Y273"/>
  <c r="W273"/>
  <c r="BK273"/>
  <c r="N273"/>
  <c r="BE273"/>
  <c r="BI272"/>
  <c r="BH272"/>
  <c r="BG272"/>
  <c r="BF272"/>
  <c r="AA272"/>
  <c r="Y272"/>
  <c r="W272"/>
  <c r="BK272"/>
  <c r="N272"/>
  <c r="BE272"/>
  <c r="BI271"/>
  <c r="BH271"/>
  <c r="BG271"/>
  <c r="BF271"/>
  <c r="AA271"/>
  <c r="Y271"/>
  <c r="W271"/>
  <c r="BK271"/>
  <c r="N271"/>
  <c r="BE271"/>
  <c r="BI270"/>
  <c r="BH270"/>
  <c r="BG270"/>
  <c r="BF270"/>
  <c r="AA270"/>
  <c r="Y270"/>
  <c r="W270"/>
  <c r="BK270"/>
  <c r="N270"/>
  <c r="BE270"/>
  <c r="BI269"/>
  <c r="BH269"/>
  <c r="BG269"/>
  <c r="BF269"/>
  <c r="AA269"/>
  <c r="Y269"/>
  <c r="W269"/>
  <c r="BK269"/>
  <c r="N269"/>
  <c r="BE269"/>
  <c r="BI268"/>
  <c r="BH268"/>
  <c r="BG268"/>
  <c r="BF268"/>
  <c r="AA268"/>
  <c r="Y268"/>
  <c r="W268"/>
  <c r="BK268"/>
  <c r="N268"/>
  <c r="BE268"/>
  <c r="BI267"/>
  <c r="BH267"/>
  <c r="BG267"/>
  <c r="BF267"/>
  <c r="AA267"/>
  <c r="Y267"/>
  <c r="W267"/>
  <c r="W265" s="1"/>
  <c r="BK267"/>
  <c r="N267"/>
  <c r="BE267"/>
  <c r="BI266"/>
  <c r="BH266"/>
  <c r="BG266"/>
  <c r="BF266"/>
  <c r="AA266"/>
  <c r="AA265"/>
  <c r="AA264" s="1"/>
  <c r="Y266"/>
  <c r="Y265"/>
  <c r="Y264" s="1"/>
  <c r="W266"/>
  <c r="W264"/>
  <c r="BK266"/>
  <c r="BK265" s="1"/>
  <c r="N266"/>
  <c r="BE266"/>
  <c r="BI263"/>
  <c r="BH263"/>
  <c r="BG263"/>
  <c r="BF263"/>
  <c r="AA263"/>
  <c r="Y263"/>
  <c r="W263"/>
  <c r="BK263"/>
  <c r="BK261" s="1"/>
  <c r="N263"/>
  <c r="BE263"/>
  <c r="BI262"/>
  <c r="BH262"/>
  <c r="BG262"/>
  <c r="BF262"/>
  <c r="AA262"/>
  <c r="AA261"/>
  <c r="Y262"/>
  <c r="Y261"/>
  <c r="W262"/>
  <c r="W261"/>
  <c r="BK262"/>
  <c r="N261"/>
  <c r="N106" s="1"/>
  <c r="N262"/>
  <c r="BE262" s="1"/>
  <c r="BI260"/>
  <c r="BH260"/>
  <c r="BG260"/>
  <c r="BF260"/>
  <c r="AA260"/>
  <c r="Y260"/>
  <c r="W260"/>
  <c r="BK260"/>
  <c r="N260"/>
  <c r="BE260"/>
  <c r="BI259"/>
  <c r="BH259"/>
  <c r="BG259"/>
  <c r="BF259"/>
  <c r="AA259"/>
  <c r="Y259"/>
  <c r="W259"/>
  <c r="BK259"/>
  <c r="N259"/>
  <c r="BE259"/>
  <c r="BI258"/>
  <c r="BH258"/>
  <c r="BG258"/>
  <c r="BF258"/>
  <c r="AA258"/>
  <c r="Y258"/>
  <c r="W258"/>
  <c r="BK258"/>
  <c r="N258"/>
  <c r="BE258"/>
  <c r="BI257"/>
  <c r="BH257"/>
  <c r="BG257"/>
  <c r="BF257"/>
  <c r="AA257"/>
  <c r="Y257"/>
  <c r="W257"/>
  <c r="W254" s="1"/>
  <c r="BK257"/>
  <c r="N257"/>
  <c r="BE257"/>
  <c r="BI256"/>
  <c r="BH256"/>
  <c r="BG256"/>
  <c r="BF256"/>
  <c r="AA256"/>
  <c r="AA254" s="1"/>
  <c r="Y256"/>
  <c r="Y254" s="1"/>
  <c r="W256"/>
  <c r="BK256"/>
  <c r="N256"/>
  <c r="BE256"/>
  <c r="BI255"/>
  <c r="BH255"/>
  <c r="BG255"/>
  <c r="BF255"/>
  <c r="AA255"/>
  <c r="Y255"/>
  <c r="W255"/>
  <c r="BK255"/>
  <c r="BK254" s="1"/>
  <c r="N254" s="1"/>
  <c r="N255"/>
  <c r="BE255"/>
  <c r="N105"/>
  <c r="BI253"/>
  <c r="BH253"/>
  <c r="BG253"/>
  <c r="BF253"/>
  <c r="AA253"/>
  <c r="Y253"/>
  <c r="W253"/>
  <c r="BK253"/>
  <c r="N253"/>
  <c r="BE253"/>
  <c r="BI252"/>
  <c r="BH252"/>
  <c r="BG252"/>
  <c r="BF252"/>
  <c r="AA252"/>
  <c r="Y252"/>
  <c r="W252"/>
  <c r="BK252"/>
  <c r="N252"/>
  <c r="BE252"/>
  <c r="BI251"/>
  <c r="BH251"/>
  <c r="BG251"/>
  <c r="BF251"/>
  <c r="AA251"/>
  <c r="Y251"/>
  <c r="W251"/>
  <c r="BK251"/>
  <c r="N251"/>
  <c r="BE251"/>
  <c r="BI250"/>
  <c r="BH250"/>
  <c r="BG250"/>
  <c r="BF250"/>
  <c r="AA250"/>
  <c r="Y250"/>
  <c r="W250"/>
  <c r="BK250"/>
  <c r="N250"/>
  <c r="BE250"/>
  <c r="BI249"/>
  <c r="BH249"/>
  <c r="BG249"/>
  <c r="BF249"/>
  <c r="AA249"/>
  <c r="Y249"/>
  <c r="W249"/>
  <c r="BK249"/>
  <c r="N249"/>
  <c r="BE249"/>
  <c r="BI248"/>
  <c r="BH248"/>
  <c r="BG248"/>
  <c r="BF248"/>
  <c r="AA248"/>
  <c r="Y248"/>
  <c r="Y245" s="1"/>
  <c r="W248"/>
  <c r="BK248"/>
  <c r="N248"/>
  <c r="BE248"/>
  <c r="BI247"/>
  <c r="BH247"/>
  <c r="BG247"/>
  <c r="BF247"/>
  <c r="AA247"/>
  <c r="Y247"/>
  <c r="W247"/>
  <c r="BK247"/>
  <c r="BK245" s="1"/>
  <c r="N245" s="1"/>
  <c r="N104" s="1"/>
  <c r="N247"/>
  <c r="BE247"/>
  <c r="BI246"/>
  <c r="BH246"/>
  <c r="BG246"/>
  <c r="BF246"/>
  <c r="AA246"/>
  <c r="AA245"/>
  <c r="Y246"/>
  <c r="W246"/>
  <c r="W245"/>
  <c r="BK246"/>
  <c r="N246"/>
  <c r="BE246" s="1"/>
  <c r="BI244"/>
  <c r="BH244"/>
  <c r="BG244"/>
  <c r="BF244"/>
  <c r="AA244"/>
  <c r="Y244"/>
  <c r="W244"/>
  <c r="BK244"/>
  <c r="N244"/>
  <c r="BE244" s="1"/>
  <c r="BI243"/>
  <c r="BH243"/>
  <c r="BG243"/>
  <c r="BF243"/>
  <c r="AA243"/>
  <c r="Y243"/>
  <c r="W243"/>
  <c r="BK243"/>
  <c r="N243"/>
  <c r="BE243"/>
  <c r="BI242"/>
  <c r="BH242"/>
  <c r="BG242"/>
  <c r="BF242"/>
  <c r="AA242"/>
  <c r="Y242"/>
  <c r="W242"/>
  <c r="BK242"/>
  <c r="N242"/>
  <c r="BE242" s="1"/>
  <c r="BI241"/>
  <c r="BH241"/>
  <c r="BG241"/>
  <c r="BF241"/>
  <c r="AA241"/>
  <c r="Y241"/>
  <c r="W241"/>
  <c r="BK241"/>
  <c r="N241"/>
  <c r="BE241"/>
  <c r="BI240"/>
  <c r="BH240"/>
  <c r="BG240"/>
  <c r="BF240"/>
  <c r="AA240"/>
  <c r="Y240"/>
  <c r="W240"/>
  <c r="BK240"/>
  <c r="N240"/>
  <c r="BE240" s="1"/>
  <c r="BI239"/>
  <c r="BH239"/>
  <c r="BG239"/>
  <c r="BF239"/>
  <c r="AA239"/>
  <c r="Y239"/>
  <c r="W239"/>
  <c r="BK239"/>
  <c r="N239"/>
  <c r="BE239"/>
  <c r="BI238"/>
  <c r="BH238"/>
  <c r="BG238"/>
  <c r="BF238"/>
  <c r="AA238"/>
  <c r="Y238"/>
  <c r="W238"/>
  <c r="BK238"/>
  <c r="N238"/>
  <c r="BE238" s="1"/>
  <c r="BI237"/>
  <c r="BH237"/>
  <c r="BG237"/>
  <c r="BF237"/>
  <c r="AA237"/>
  <c r="Y237"/>
  <c r="W237"/>
  <c r="BK237"/>
  <c r="N237"/>
  <c r="BE237"/>
  <c r="BI236"/>
  <c r="BH236"/>
  <c r="BG236"/>
  <c r="BF236"/>
  <c r="AA236"/>
  <c r="Y236"/>
  <c r="W236"/>
  <c r="BK236"/>
  <c r="N236"/>
  <c r="BE236" s="1"/>
  <c r="BI235"/>
  <c r="BH235"/>
  <c r="BG235"/>
  <c r="BF235"/>
  <c r="AA235"/>
  <c r="Y235"/>
  <c r="W235"/>
  <c r="BK235"/>
  <c r="N235"/>
  <c r="BE235"/>
  <c r="BI234"/>
  <c r="BH234"/>
  <c r="BG234"/>
  <c r="BF234"/>
  <c r="AA234"/>
  <c r="Y234"/>
  <c r="W234"/>
  <c r="BK234"/>
  <c r="N234"/>
  <c r="BE234" s="1"/>
  <c r="BI233"/>
  <c r="BH233"/>
  <c r="BG233"/>
  <c r="BF233"/>
  <c r="AA233"/>
  <c r="Y233"/>
  <c r="W233"/>
  <c r="BK233"/>
  <c r="BK230" s="1"/>
  <c r="N230" s="1"/>
  <c r="N103" s="1"/>
  <c r="N233"/>
  <c r="BE233"/>
  <c r="BI232"/>
  <c r="BH232"/>
  <c r="BG232"/>
  <c r="BF232"/>
  <c r="AA232"/>
  <c r="Y232"/>
  <c r="W232"/>
  <c r="BK232"/>
  <c r="N232"/>
  <c r="BE232" s="1"/>
  <c r="BI231"/>
  <c r="BH231"/>
  <c r="BG231"/>
  <c r="BF231"/>
  <c r="AA231"/>
  <c r="Y231"/>
  <c r="Y230"/>
  <c r="Y227" s="1"/>
  <c r="W231"/>
  <c r="BK231"/>
  <c r="N231"/>
  <c r="BE231"/>
  <c r="BI229"/>
  <c r="BH229"/>
  <c r="BG229"/>
  <c r="BF229"/>
  <c r="AA229"/>
  <c r="Y229"/>
  <c r="W229"/>
  <c r="BK229"/>
  <c r="N229"/>
  <c r="BE229"/>
  <c r="BI228"/>
  <c r="BH228"/>
  <c r="BG228"/>
  <c r="BF228"/>
  <c r="AA228"/>
  <c r="Y228"/>
  <c r="W228"/>
  <c r="BK228"/>
  <c r="N228"/>
  <c r="BE228" s="1"/>
  <c r="BI226"/>
  <c r="BH226"/>
  <c r="BG226"/>
  <c r="BF226"/>
  <c r="AA226"/>
  <c r="Y226"/>
  <c r="W226"/>
  <c r="BK226"/>
  <c r="N226"/>
  <c r="BE226" s="1"/>
  <c r="BI225"/>
  <c r="BH225"/>
  <c r="BG225"/>
  <c r="BF225"/>
  <c r="AA225"/>
  <c r="Y225"/>
  <c r="W225"/>
  <c r="BK225"/>
  <c r="N225"/>
  <c r="BE225"/>
  <c r="BI224"/>
  <c r="BH224"/>
  <c r="BG224"/>
  <c r="BF224"/>
  <c r="AA224"/>
  <c r="Y224"/>
  <c r="W224"/>
  <c r="BK224"/>
  <c r="N224"/>
  <c r="BE224" s="1"/>
  <c r="BI223"/>
  <c r="BH223"/>
  <c r="BG223"/>
  <c r="BF223"/>
  <c r="AA223"/>
  <c r="Y223"/>
  <c r="W223"/>
  <c r="BK223"/>
  <c r="N223"/>
  <c r="BE223"/>
  <c r="BI222"/>
  <c r="BH222"/>
  <c r="BG222"/>
  <c r="BF222"/>
  <c r="AA222"/>
  <c r="Y222"/>
  <c r="W222"/>
  <c r="BK222"/>
  <c r="N222"/>
  <c r="BE222" s="1"/>
  <c r="BI221"/>
  <c r="BH221"/>
  <c r="BG221"/>
  <c r="BF221"/>
  <c r="AA221"/>
  <c r="Y221"/>
  <c r="W221"/>
  <c r="BK221"/>
  <c r="N221"/>
  <c r="BE221"/>
  <c r="BI220"/>
  <c r="BH220"/>
  <c r="BG220"/>
  <c r="BF220"/>
  <c r="AA220"/>
  <c r="Y220"/>
  <c r="W220"/>
  <c r="BK220"/>
  <c r="N220"/>
  <c r="BE220" s="1"/>
  <c r="BI219"/>
  <c r="BH219"/>
  <c r="BG219"/>
  <c r="BF219"/>
  <c r="AA219"/>
  <c r="Y219"/>
  <c r="Y218" s="1"/>
  <c r="W219"/>
  <c r="BK219"/>
  <c r="BK218"/>
  <c r="N218" s="1"/>
  <c r="N101" s="1"/>
  <c r="N219"/>
  <c r="BE219"/>
  <c r="BI217"/>
  <c r="BH217"/>
  <c r="BG217"/>
  <c r="BF217"/>
  <c r="AA217"/>
  <c r="Y217"/>
  <c r="W217"/>
  <c r="BK217"/>
  <c r="N217"/>
  <c r="BE217"/>
  <c r="BI216"/>
  <c r="BH216"/>
  <c r="BG216"/>
  <c r="BF216"/>
  <c r="AA216"/>
  <c r="Y216"/>
  <c r="W216"/>
  <c r="BK216"/>
  <c r="N216"/>
  <c r="BE216"/>
  <c r="BI215"/>
  <c r="BH215"/>
  <c r="BG215"/>
  <c r="BF215"/>
  <c r="AA215"/>
  <c r="Y215"/>
  <c r="W215"/>
  <c r="W212" s="1"/>
  <c r="BK215"/>
  <c r="N215"/>
  <c r="BE215"/>
  <c r="BI214"/>
  <c r="BH214"/>
  <c r="BG214"/>
  <c r="BF214"/>
  <c r="AA214"/>
  <c r="AA212" s="1"/>
  <c r="Y214"/>
  <c r="W214"/>
  <c r="BK214"/>
  <c r="N214"/>
  <c r="BE214"/>
  <c r="BI213"/>
  <c r="BH213"/>
  <c r="BG213"/>
  <c r="BF213"/>
  <c r="AA213"/>
  <c r="Y213"/>
  <c r="Y212" s="1"/>
  <c r="W213"/>
  <c r="BK213"/>
  <c r="BK212" s="1"/>
  <c r="N212" s="1"/>
  <c r="N213"/>
  <c r="BE213"/>
  <c r="N100"/>
  <c r="BI211"/>
  <c r="BH211"/>
  <c r="BG211"/>
  <c r="BF211"/>
  <c r="AA211"/>
  <c r="Y211"/>
  <c r="W211"/>
  <c r="BK211"/>
  <c r="N211"/>
  <c r="BE211"/>
  <c r="BI210"/>
  <c r="BH210"/>
  <c r="BG210"/>
  <c r="BF210"/>
  <c r="AA210"/>
  <c r="Y210"/>
  <c r="Y207" s="1"/>
  <c r="W210"/>
  <c r="BK210"/>
  <c r="N210"/>
  <c r="BE210"/>
  <c r="BI209"/>
  <c r="BH209"/>
  <c r="BG209"/>
  <c r="BF209"/>
  <c r="AA209"/>
  <c r="Y209"/>
  <c r="W209"/>
  <c r="BK209"/>
  <c r="BK207" s="1"/>
  <c r="N207" s="1"/>
  <c r="N99" s="1"/>
  <c r="N209"/>
  <c r="BE209"/>
  <c r="BI208"/>
  <c r="BH208"/>
  <c r="BG208"/>
  <c r="BF208"/>
  <c r="AA208"/>
  <c r="AA207"/>
  <c r="Y208"/>
  <c r="W208"/>
  <c r="W207"/>
  <c r="BK208"/>
  <c r="N208"/>
  <c r="BE208" s="1"/>
  <c r="BI206"/>
  <c r="BH206"/>
  <c r="BG206"/>
  <c r="BF206"/>
  <c r="AA206"/>
  <c r="Y206"/>
  <c r="Y203" s="1"/>
  <c r="W206"/>
  <c r="BK206"/>
  <c r="N206"/>
  <c r="BE206"/>
  <c r="BI205"/>
  <c r="BH205"/>
  <c r="BG205"/>
  <c r="BF205"/>
  <c r="AA205"/>
  <c r="Y205"/>
  <c r="W205"/>
  <c r="BK205"/>
  <c r="BK203" s="1"/>
  <c r="N203" s="1"/>
  <c r="N98" s="1"/>
  <c r="N205"/>
  <c r="BE205"/>
  <c r="BI204"/>
  <c r="BH204"/>
  <c r="BG204"/>
  <c r="BF204"/>
  <c r="AA204"/>
  <c r="AA203"/>
  <c r="Y204"/>
  <c r="W204"/>
  <c r="W203"/>
  <c r="BK204"/>
  <c r="N204"/>
  <c r="BE204" s="1"/>
  <c r="BI202"/>
  <c r="BH202"/>
  <c r="BG202"/>
  <c r="BF202"/>
  <c r="AA202"/>
  <c r="Y202"/>
  <c r="W202"/>
  <c r="BK202"/>
  <c r="N202"/>
  <c r="BE202"/>
  <c r="BI201"/>
  <c r="BH201"/>
  <c r="BG201"/>
  <c r="BF201"/>
  <c r="AA201"/>
  <c r="Y201"/>
  <c r="W201"/>
  <c r="BK201"/>
  <c r="N201"/>
  <c r="BE201"/>
  <c r="BI200"/>
  <c r="BH200"/>
  <c r="BG200"/>
  <c r="BF200"/>
  <c r="AA200"/>
  <c r="Y200"/>
  <c r="W200"/>
  <c r="BK200"/>
  <c r="N200"/>
  <c r="BE200"/>
  <c r="BI199"/>
  <c r="BH199"/>
  <c r="BG199"/>
  <c r="BF199"/>
  <c r="AA199"/>
  <c r="Y199"/>
  <c r="W199"/>
  <c r="BK199"/>
  <c r="N199"/>
  <c r="BE199"/>
  <c r="BI198"/>
  <c r="BH198"/>
  <c r="BG198"/>
  <c r="BF198"/>
  <c r="AA198"/>
  <c r="Y198"/>
  <c r="W198"/>
  <c r="BK198"/>
  <c r="N198"/>
  <c r="BE198"/>
  <c r="BI197"/>
  <c r="BH197"/>
  <c r="BG197"/>
  <c r="BF197"/>
  <c r="AA197"/>
  <c r="Y197"/>
  <c r="W197"/>
  <c r="BK197"/>
  <c r="N197"/>
  <c r="BE197"/>
  <c r="BI196"/>
  <c r="BH196"/>
  <c r="BG196"/>
  <c r="BF196"/>
  <c r="AA196"/>
  <c r="Y196"/>
  <c r="W196"/>
  <c r="BK196"/>
  <c r="N196"/>
  <c r="BE196"/>
  <c r="BI195"/>
  <c r="BH195"/>
  <c r="BG195"/>
  <c r="BF195"/>
  <c r="AA195"/>
  <c r="Y195"/>
  <c r="W195"/>
  <c r="BK195"/>
  <c r="N195"/>
  <c r="BE195"/>
  <c r="BI194"/>
  <c r="BH194"/>
  <c r="BG194"/>
  <c r="BF194"/>
  <c r="AA194"/>
  <c r="Y194"/>
  <c r="Y191" s="1"/>
  <c r="W194"/>
  <c r="BK194"/>
  <c r="N194"/>
  <c r="BE194"/>
  <c r="BI193"/>
  <c r="BH193"/>
  <c r="BG193"/>
  <c r="BF193"/>
  <c r="AA193"/>
  <c r="Y193"/>
  <c r="W193"/>
  <c r="BK193"/>
  <c r="BK191" s="1"/>
  <c r="N191" s="1"/>
  <c r="N97" s="1"/>
  <c r="N193"/>
  <c r="BE193"/>
  <c r="BI192"/>
  <c r="BH192"/>
  <c r="BG192"/>
  <c r="BF192"/>
  <c r="AA192"/>
  <c r="AA191"/>
  <c r="Y192"/>
  <c r="W192"/>
  <c r="W191"/>
  <c r="BK192"/>
  <c r="N192"/>
  <c r="BE192" s="1"/>
  <c r="BI190"/>
  <c r="BH190"/>
  <c r="BG190"/>
  <c r="BF190"/>
  <c r="AA190"/>
  <c r="Y190"/>
  <c r="W190"/>
  <c r="BK190"/>
  <c r="N190"/>
  <c r="BE190"/>
  <c r="BI189"/>
  <c r="BH189"/>
  <c r="BG189"/>
  <c r="BF189"/>
  <c r="AA189"/>
  <c r="Y189"/>
  <c r="W189"/>
  <c r="BK189"/>
  <c r="N189"/>
  <c r="BE189"/>
  <c r="BI188"/>
  <c r="BH188"/>
  <c r="BG188"/>
  <c r="BF188"/>
  <c r="AA188"/>
  <c r="Y188"/>
  <c r="W188"/>
  <c r="BK188"/>
  <c r="N188"/>
  <c r="BE188"/>
  <c r="BI187"/>
  <c r="BH187"/>
  <c r="BG187"/>
  <c r="BF187"/>
  <c r="AA187"/>
  <c r="Y187"/>
  <c r="W187"/>
  <c r="BK187"/>
  <c r="N187"/>
  <c r="BE187"/>
  <c r="BI186"/>
  <c r="BH186"/>
  <c r="BG186"/>
  <c r="BF186"/>
  <c r="AA186"/>
  <c r="Y186"/>
  <c r="W186"/>
  <c r="BK186"/>
  <c r="N186"/>
  <c r="BE186"/>
  <c r="BI185"/>
  <c r="BH185"/>
  <c r="BG185"/>
  <c r="BF185"/>
  <c r="AA185"/>
  <c r="Y185"/>
  <c r="W185"/>
  <c r="BK185"/>
  <c r="N185"/>
  <c r="BE185"/>
  <c r="BI184"/>
  <c r="BH184"/>
  <c r="BG184"/>
  <c r="BF184"/>
  <c r="AA184"/>
  <c r="Y184"/>
  <c r="W184"/>
  <c r="BK184"/>
  <c r="N184"/>
  <c r="BE184"/>
  <c r="BI183"/>
  <c r="BH183"/>
  <c r="BG183"/>
  <c r="BF183"/>
  <c r="AA183"/>
  <c r="Y183"/>
  <c r="W183"/>
  <c r="BK183"/>
  <c r="BK180" s="1"/>
  <c r="N183"/>
  <c r="BE183"/>
  <c r="BI182"/>
  <c r="BH182"/>
  <c r="BG182"/>
  <c r="BF182"/>
  <c r="AA182"/>
  <c r="AA180" s="1"/>
  <c r="Y182"/>
  <c r="W182"/>
  <c r="BK182"/>
  <c r="N182"/>
  <c r="BE182"/>
  <c r="BI181"/>
  <c r="BH181"/>
  <c r="BG181"/>
  <c r="BF181"/>
  <c r="AA181"/>
  <c r="Y181"/>
  <c r="W181"/>
  <c r="W180"/>
  <c r="BK181"/>
  <c r="N180"/>
  <c r="N96" s="1"/>
  <c r="N181"/>
  <c r="BE181" s="1"/>
  <c r="BI178"/>
  <c r="BH178"/>
  <c r="BG178"/>
  <c r="BF178"/>
  <c r="AA178"/>
  <c r="AA177"/>
  <c r="Y178"/>
  <c r="Y177"/>
  <c r="W178"/>
  <c r="W177"/>
  <c r="BK178"/>
  <c r="BK177"/>
  <c r="N177"/>
  <c r="N94" s="1"/>
  <c r="N178"/>
  <c r="BE178" s="1"/>
  <c r="BI176"/>
  <c r="BH176"/>
  <c r="BG176"/>
  <c r="BF176"/>
  <c r="AA176"/>
  <c r="Y176"/>
  <c r="W176"/>
  <c r="BK176"/>
  <c r="N176"/>
  <c r="BE176" s="1"/>
  <c r="BI175"/>
  <c r="BH175"/>
  <c r="BG175"/>
  <c r="BF175"/>
  <c r="AA175"/>
  <c r="Y175"/>
  <c r="W175"/>
  <c r="BK175"/>
  <c r="N175"/>
  <c r="BE175"/>
  <c r="BI174"/>
  <c r="BH174"/>
  <c r="BG174"/>
  <c r="BF174"/>
  <c r="AA174"/>
  <c r="Y174"/>
  <c r="Y171" s="1"/>
  <c r="W174"/>
  <c r="BK174"/>
  <c r="N174"/>
  <c r="BE174" s="1"/>
  <c r="BI173"/>
  <c r="BH173"/>
  <c r="BG173"/>
  <c r="BF173"/>
  <c r="AA173"/>
  <c r="Y173"/>
  <c r="W173"/>
  <c r="BK173"/>
  <c r="BK171" s="1"/>
  <c r="N173"/>
  <c r="BE173"/>
  <c r="BI172"/>
  <c r="BH172"/>
  <c r="BG172"/>
  <c r="BF172"/>
  <c r="AA172"/>
  <c r="Y172"/>
  <c r="W172"/>
  <c r="W171" s="1"/>
  <c r="BK172"/>
  <c r="N171"/>
  <c r="N93" s="1"/>
  <c r="N172"/>
  <c r="BE172" s="1"/>
  <c r="BI170"/>
  <c r="BH170"/>
  <c r="BG170"/>
  <c r="BF170"/>
  <c r="AA170"/>
  <c r="Y170"/>
  <c r="W170"/>
  <c r="BK170"/>
  <c r="N170"/>
  <c r="BE170" s="1"/>
  <c r="BI169"/>
  <c r="BH169"/>
  <c r="BG169"/>
  <c r="BF169"/>
  <c r="AA169"/>
  <c r="Y169"/>
  <c r="W169"/>
  <c r="BK169"/>
  <c r="N169"/>
  <c r="BE169"/>
  <c r="BI168"/>
  <c r="BH168"/>
  <c r="BG168"/>
  <c r="BF168"/>
  <c r="AA168"/>
  <c r="Y168"/>
  <c r="W168"/>
  <c r="BK168"/>
  <c r="N168"/>
  <c r="BE168" s="1"/>
  <c r="BI167"/>
  <c r="BH167"/>
  <c r="BG167"/>
  <c r="BF167"/>
  <c r="AA167"/>
  <c r="Y167"/>
  <c r="W167"/>
  <c r="BK167"/>
  <c r="N167"/>
  <c r="BE167"/>
  <c r="BI166"/>
  <c r="BH166"/>
  <c r="BG166"/>
  <c r="BF166"/>
  <c r="AA166"/>
  <c r="Y166"/>
  <c r="W166"/>
  <c r="BK166"/>
  <c r="N166"/>
  <c r="BE166" s="1"/>
  <c r="BI165"/>
  <c r="BH165"/>
  <c r="BG165"/>
  <c r="BF165"/>
  <c r="AA165"/>
  <c r="Y165"/>
  <c r="W165"/>
  <c r="BK165"/>
  <c r="N165"/>
  <c r="BE165"/>
  <c r="BI164"/>
  <c r="BH164"/>
  <c r="BG164"/>
  <c r="BF164"/>
  <c r="AA164"/>
  <c r="Y164"/>
  <c r="W164"/>
  <c r="BK164"/>
  <c r="N164"/>
  <c r="BE164" s="1"/>
  <c r="BI163"/>
  <c r="BH163"/>
  <c r="BG163"/>
  <c r="BF163"/>
  <c r="AA163"/>
  <c r="Y163"/>
  <c r="W163"/>
  <c r="BK163"/>
  <c r="N163"/>
  <c r="BE163"/>
  <c r="BI162"/>
  <c r="BH162"/>
  <c r="BG162"/>
  <c r="BF162"/>
  <c r="AA162"/>
  <c r="Y162"/>
  <c r="W162"/>
  <c r="BK162"/>
  <c r="N162"/>
  <c r="BE162" s="1"/>
  <c r="BI161"/>
  <c r="BH161"/>
  <c r="BG161"/>
  <c r="BF161"/>
  <c r="AA161"/>
  <c r="Y161"/>
  <c r="W161"/>
  <c r="BK161"/>
  <c r="N161"/>
  <c r="BE161"/>
  <c r="BI160"/>
  <c r="BH160"/>
  <c r="BG160"/>
  <c r="BF160"/>
  <c r="AA160"/>
  <c r="Y160"/>
  <c r="W160"/>
  <c r="BK160"/>
  <c r="N160"/>
  <c r="BE160" s="1"/>
  <c r="BI159"/>
  <c r="BH159"/>
  <c r="BG159"/>
  <c r="BF159"/>
  <c r="AA159"/>
  <c r="Y159"/>
  <c r="Y158" s="1"/>
  <c r="W159"/>
  <c r="BK159"/>
  <c r="BK158"/>
  <c r="N158" s="1"/>
  <c r="N92" s="1"/>
  <c r="N159"/>
  <c r="BE159"/>
  <c r="BI157"/>
  <c r="BH157"/>
  <c r="BG157"/>
  <c r="BF157"/>
  <c r="AA157"/>
  <c r="Y157"/>
  <c r="W157"/>
  <c r="BK157"/>
  <c r="N157"/>
  <c r="BE157"/>
  <c r="BI156"/>
  <c r="BH156"/>
  <c r="BG156"/>
  <c r="BF156"/>
  <c r="AA156"/>
  <c r="Y156"/>
  <c r="W156"/>
  <c r="BK156"/>
  <c r="N156"/>
  <c r="BE156"/>
  <c r="BI155"/>
  <c r="BH155"/>
  <c r="BG155"/>
  <c r="BF155"/>
  <c r="AA155"/>
  <c r="Y155"/>
  <c r="W155"/>
  <c r="BK155"/>
  <c r="N155"/>
  <c r="BE155"/>
  <c r="BI154"/>
  <c r="BH154"/>
  <c r="BG154"/>
  <c r="BF154"/>
  <c r="AA154"/>
  <c r="Y154"/>
  <c r="W154"/>
  <c r="BK154"/>
  <c r="N154"/>
  <c r="BE154"/>
  <c r="BI153"/>
  <c r="BH153"/>
  <c r="BG153"/>
  <c r="BF153"/>
  <c r="AA153"/>
  <c r="Y153"/>
  <c r="W153"/>
  <c r="BK153"/>
  <c r="N153"/>
  <c r="BE153"/>
  <c r="BI152"/>
  <c r="BH152"/>
  <c r="BG152"/>
  <c r="BF152"/>
  <c r="AA152"/>
  <c r="Y152"/>
  <c r="W152"/>
  <c r="BK152"/>
  <c r="N152"/>
  <c r="BE152"/>
  <c r="BI151"/>
  <c r="BH151"/>
  <c r="BG151"/>
  <c r="BF151"/>
  <c r="AA151"/>
  <c r="Y151"/>
  <c r="W151"/>
  <c r="BK151"/>
  <c r="N151"/>
  <c r="BE151"/>
  <c r="BI150"/>
  <c r="BH150"/>
  <c r="BG150"/>
  <c r="BF150"/>
  <c r="AA150"/>
  <c r="Y150"/>
  <c r="W150"/>
  <c r="BK150"/>
  <c r="N150"/>
  <c r="BE150"/>
  <c r="BI149"/>
  <c r="BH149"/>
  <c r="BG149"/>
  <c r="BF149"/>
  <c r="AA149"/>
  <c r="Y149"/>
  <c r="W149"/>
  <c r="W146" s="1"/>
  <c r="BK149"/>
  <c r="N149"/>
  <c r="BE149"/>
  <c r="BI148"/>
  <c r="BH148"/>
  <c r="BG148"/>
  <c r="BF148"/>
  <c r="AA148"/>
  <c r="AA146" s="1"/>
  <c r="Y148"/>
  <c r="W148"/>
  <c r="BK148"/>
  <c r="N148"/>
  <c r="BE148"/>
  <c r="BI147"/>
  <c r="BH147"/>
  <c r="BG147"/>
  <c r="BF147"/>
  <c r="AA147"/>
  <c r="Y147"/>
  <c r="Y146" s="1"/>
  <c r="W147"/>
  <c r="BK147"/>
  <c r="BK146" s="1"/>
  <c r="N146" s="1"/>
  <c r="N147"/>
  <c r="BE147"/>
  <c r="N91"/>
  <c r="BI145"/>
  <c r="BH145"/>
  <c r="BG145"/>
  <c r="BF145"/>
  <c r="AA145"/>
  <c r="Y145"/>
  <c r="W145"/>
  <c r="BK145"/>
  <c r="N145"/>
  <c r="BE145"/>
  <c r="BI144"/>
  <c r="BH144"/>
  <c r="BG144"/>
  <c r="BF144"/>
  <c r="AA144"/>
  <c r="Y144"/>
  <c r="W144"/>
  <c r="BK144"/>
  <c r="N144"/>
  <c r="BE144"/>
  <c r="BI143"/>
  <c r="BH143"/>
  <c r="BG143"/>
  <c r="BF143"/>
  <c r="AA143"/>
  <c r="Y143"/>
  <c r="W143"/>
  <c r="BK143"/>
  <c r="N143"/>
  <c r="BE143"/>
  <c r="BI142"/>
  <c r="BH142"/>
  <c r="BG142"/>
  <c r="BF142"/>
  <c r="AA142"/>
  <c r="Y142"/>
  <c r="W142"/>
  <c r="BK142"/>
  <c r="N142"/>
  <c r="BE142"/>
  <c r="BI141"/>
  <c r="BH141"/>
  <c r="BG141"/>
  <c r="BF141"/>
  <c r="AA141"/>
  <c r="Y141"/>
  <c r="W141"/>
  <c r="W138" s="1"/>
  <c r="BK141"/>
  <c r="BK138" s="1"/>
  <c r="N141"/>
  <c r="BE141"/>
  <c r="BI140"/>
  <c r="BH140"/>
  <c r="BG140"/>
  <c r="BF140"/>
  <c r="AA140"/>
  <c r="AA138" s="1"/>
  <c r="Y140"/>
  <c r="Y138" s="1"/>
  <c r="Y137" s="1"/>
  <c r="W140"/>
  <c r="BK140"/>
  <c r="N140"/>
  <c r="BE140"/>
  <c r="BI139"/>
  <c r="BH139"/>
  <c r="BG139"/>
  <c r="BF139"/>
  <c r="AA139"/>
  <c r="Y139"/>
  <c r="W139"/>
  <c r="BK139"/>
  <c r="N139"/>
  <c r="BE139"/>
  <c r="F130"/>
  <c r="F128"/>
  <c r="BI117"/>
  <c r="BH117"/>
  <c r="BG117"/>
  <c r="BF117"/>
  <c r="BI116"/>
  <c r="BH116"/>
  <c r="BG116"/>
  <c r="BF116"/>
  <c r="BI115"/>
  <c r="BH115"/>
  <c r="BG115"/>
  <c r="BF115"/>
  <c r="BI114"/>
  <c r="BH114"/>
  <c r="BG114"/>
  <c r="BF114"/>
  <c r="BI113"/>
  <c r="BH113"/>
  <c r="BG113"/>
  <c r="BF113"/>
  <c r="BI112"/>
  <c r="BH112"/>
  <c r="BG112"/>
  <c r="BF112"/>
  <c r="F81"/>
  <c r="F79"/>
  <c r="O21"/>
  <c r="E21"/>
  <c r="M133"/>
  <c r="M84"/>
  <c r="O20"/>
  <c r="O18"/>
  <c r="E18"/>
  <c r="M83" s="1"/>
  <c r="O17"/>
  <c r="O15"/>
  <c r="E15"/>
  <c r="O14"/>
  <c r="O12"/>
  <c r="E12"/>
  <c r="O11"/>
  <c r="O9"/>
  <c r="F6"/>
  <c r="F78" s="1"/>
  <c r="F127"/>
  <c r="AY101" i="1"/>
  <c r="AX101"/>
  <c r="BI160" i="15"/>
  <c r="BH160"/>
  <c r="BG160"/>
  <c r="BF160"/>
  <c r="BK160"/>
  <c r="N160" s="1"/>
  <c r="BE160" s="1"/>
  <c r="BI159"/>
  <c r="BH159"/>
  <c r="BG159"/>
  <c r="BF159"/>
  <c r="BK159"/>
  <c r="N159" s="1"/>
  <c r="BE159" s="1"/>
  <c r="BI158"/>
  <c r="BH158"/>
  <c r="BG158"/>
  <c r="BF158"/>
  <c r="BK158"/>
  <c r="N158"/>
  <c r="BE158" s="1"/>
  <c r="BI157"/>
  <c r="BH157"/>
  <c r="BG157"/>
  <c r="BF157"/>
  <c r="BK157"/>
  <c r="N157"/>
  <c r="BE157"/>
  <c r="BI156"/>
  <c r="BH156"/>
  <c r="BG156"/>
  <c r="BF156"/>
  <c r="BK156"/>
  <c r="BI154"/>
  <c r="BH154"/>
  <c r="BG154"/>
  <c r="BF154"/>
  <c r="AA154"/>
  <c r="AA153"/>
  <c r="Y154"/>
  <c r="Y153" s="1"/>
  <c r="W154"/>
  <c r="W153"/>
  <c r="BK154"/>
  <c r="BK153" s="1"/>
  <c r="N153" s="1"/>
  <c r="N97" s="1"/>
  <c r="N154"/>
  <c r="BE154"/>
  <c r="BI152"/>
  <c r="BH152"/>
  <c r="BG152"/>
  <c r="BF152"/>
  <c r="AA152"/>
  <c r="Y152"/>
  <c r="W152"/>
  <c r="BK152"/>
  <c r="N152"/>
  <c r="BE152"/>
  <c r="BI151"/>
  <c r="BH151"/>
  <c r="BG151"/>
  <c r="BF151"/>
  <c r="AA151"/>
  <c r="Y151"/>
  <c r="W151"/>
  <c r="BK151"/>
  <c r="N151"/>
  <c r="BE151" s="1"/>
  <c r="BI150"/>
  <c r="BH150"/>
  <c r="BG150"/>
  <c r="BF150"/>
  <c r="AA150"/>
  <c r="Y150"/>
  <c r="W150"/>
  <c r="BK150"/>
  <c r="N150"/>
  <c r="BE150"/>
  <c r="BI149"/>
  <c r="BH149"/>
  <c r="BG149"/>
  <c r="BF149"/>
  <c r="AA149"/>
  <c r="Y149"/>
  <c r="W149"/>
  <c r="BK149"/>
  <c r="BK146" s="1"/>
  <c r="N146" s="1"/>
  <c r="N96" s="1"/>
  <c r="N149"/>
  <c r="BE149" s="1"/>
  <c r="BI148"/>
  <c r="BH148"/>
  <c r="BG148"/>
  <c r="BF148"/>
  <c r="AA148"/>
  <c r="Y148"/>
  <c r="W148"/>
  <c r="W146" s="1"/>
  <c r="W145" s="1"/>
  <c r="BK148"/>
  <c r="N148"/>
  <c r="BE148"/>
  <c r="BI147"/>
  <c r="BH147"/>
  <c r="BG147"/>
  <c r="BF147"/>
  <c r="AA147"/>
  <c r="AA146" s="1"/>
  <c r="AA145" s="1"/>
  <c r="Y147"/>
  <c r="W147"/>
  <c r="BK147"/>
  <c r="BK145"/>
  <c r="N145" s="1"/>
  <c r="N95" s="1"/>
  <c r="N147"/>
  <c r="BE147"/>
  <c r="BI144"/>
  <c r="BH144"/>
  <c r="BG144"/>
  <c r="BF144"/>
  <c r="AA144"/>
  <c r="AA143"/>
  <c r="Y144"/>
  <c r="Y143" s="1"/>
  <c r="W144"/>
  <c r="W143"/>
  <c r="BK144"/>
  <c r="BK143" s="1"/>
  <c r="N143" s="1"/>
  <c r="N94" s="1"/>
  <c r="N144"/>
  <c r="BE144"/>
  <c r="BI142"/>
  <c r="BH142"/>
  <c r="BG142"/>
  <c r="BF142"/>
  <c r="AA142"/>
  <c r="Y142"/>
  <c r="W142"/>
  <c r="BK142"/>
  <c r="N142"/>
  <c r="BE142"/>
  <c r="BI141"/>
  <c r="BH141"/>
  <c r="BG141"/>
  <c r="BF141"/>
  <c r="AA141"/>
  <c r="Y141"/>
  <c r="W141"/>
  <c r="BK141"/>
  <c r="BK138" s="1"/>
  <c r="N138" s="1"/>
  <c r="N93" s="1"/>
  <c r="N141"/>
  <c r="BE141" s="1"/>
  <c r="BI140"/>
  <c r="BH140"/>
  <c r="BG140"/>
  <c r="BF140"/>
  <c r="AA140"/>
  <c r="Y140"/>
  <c r="W140"/>
  <c r="BK140"/>
  <c r="N140"/>
  <c r="BE140"/>
  <c r="BI139"/>
  <c r="BH139"/>
  <c r="BG139"/>
  <c r="BF139"/>
  <c r="AA139"/>
  <c r="AA138" s="1"/>
  <c r="Y139"/>
  <c r="W139"/>
  <c r="BK139"/>
  <c r="N139"/>
  <c r="BE139"/>
  <c r="BI137"/>
  <c r="BH137"/>
  <c r="BG137"/>
  <c r="BF137"/>
  <c r="AA137"/>
  <c r="Y137"/>
  <c r="W137"/>
  <c r="BK137"/>
  <c r="N137"/>
  <c r="BE137" s="1"/>
  <c r="BI136"/>
  <c r="BH136"/>
  <c r="BG136"/>
  <c r="BF136"/>
  <c r="AA136"/>
  <c r="Y136"/>
  <c r="W136"/>
  <c r="BK136"/>
  <c r="N136"/>
  <c r="BE136"/>
  <c r="BI135"/>
  <c r="BH135"/>
  <c r="BG135"/>
  <c r="BF135"/>
  <c r="H33" s="1"/>
  <c r="BA101" i="1" s="1"/>
  <c r="AA135" i="15"/>
  <c r="Y135"/>
  <c r="W135"/>
  <c r="BK135"/>
  <c r="BK132" s="1"/>
  <c r="N132" s="1"/>
  <c r="N92" s="1"/>
  <c r="N135"/>
  <c r="BE135" s="1"/>
  <c r="BI134"/>
  <c r="BH134"/>
  <c r="BG134"/>
  <c r="BF134"/>
  <c r="AA134"/>
  <c r="Y134"/>
  <c r="W134"/>
  <c r="BK134"/>
  <c r="N134"/>
  <c r="BE134"/>
  <c r="BI133"/>
  <c r="BH133"/>
  <c r="BG133"/>
  <c r="BF133"/>
  <c r="AA133"/>
  <c r="AA132" s="1"/>
  <c r="Y133"/>
  <c r="W133"/>
  <c r="BK133"/>
  <c r="N133"/>
  <c r="BE133"/>
  <c r="BI131"/>
  <c r="BH131"/>
  <c r="BG131"/>
  <c r="BF131"/>
  <c r="AA131"/>
  <c r="Y131"/>
  <c r="W131"/>
  <c r="BK131"/>
  <c r="N131"/>
  <c r="BE131" s="1"/>
  <c r="BI130"/>
  <c r="BH130"/>
  <c r="BG130"/>
  <c r="BF130"/>
  <c r="AA130"/>
  <c r="AA129"/>
  <c r="Y130"/>
  <c r="Y129" s="1"/>
  <c r="W130"/>
  <c r="W129"/>
  <c r="BK130"/>
  <c r="BK129" s="1"/>
  <c r="N129" s="1"/>
  <c r="N91" s="1"/>
  <c r="N130"/>
  <c r="BE130"/>
  <c r="BI128"/>
  <c r="BH128"/>
  <c r="H35" s="1"/>
  <c r="BC101" i="1" s="1"/>
  <c r="BG128" i="15"/>
  <c r="BF128"/>
  <c r="AA128"/>
  <c r="AA127"/>
  <c r="AA126" s="1"/>
  <c r="AA125" s="1"/>
  <c r="Y128"/>
  <c r="Y127"/>
  <c r="W128"/>
  <c r="W127"/>
  <c r="BK128"/>
  <c r="BK127" s="1"/>
  <c r="N128"/>
  <c r="BE128" s="1"/>
  <c r="F119"/>
  <c r="F117"/>
  <c r="BI106"/>
  <c r="BH106"/>
  <c r="BG106"/>
  <c r="BF106"/>
  <c r="BI105"/>
  <c r="BH105"/>
  <c r="BG105"/>
  <c r="BF105"/>
  <c r="BI104"/>
  <c r="BH104"/>
  <c r="BG104"/>
  <c r="BF104"/>
  <c r="BI103"/>
  <c r="BH103"/>
  <c r="BG103"/>
  <c r="BF103"/>
  <c r="BI102"/>
  <c r="BH102"/>
  <c r="BG102"/>
  <c r="BF102"/>
  <c r="BI101"/>
  <c r="BH101"/>
  <c r="BG101"/>
  <c r="BF101"/>
  <c r="F81"/>
  <c r="F79"/>
  <c r="O21"/>
  <c r="E21"/>
  <c r="M122"/>
  <c r="M84"/>
  <c r="O20"/>
  <c r="O18"/>
  <c r="E18"/>
  <c r="M83" s="1"/>
  <c r="O17"/>
  <c r="O15"/>
  <c r="E15"/>
  <c r="O14"/>
  <c r="O12"/>
  <c r="E12"/>
  <c r="F121"/>
  <c r="F83"/>
  <c r="O11"/>
  <c r="O9"/>
  <c r="M119"/>
  <c r="M81"/>
  <c r="F6"/>
  <c r="AY100" i="1"/>
  <c r="AX100"/>
  <c r="BI296" i="14"/>
  <c r="BH296"/>
  <c r="BG296"/>
  <c r="BF296"/>
  <c r="BK296"/>
  <c r="N296"/>
  <c r="BE296"/>
  <c r="BI295"/>
  <c r="BH295"/>
  <c r="BG295"/>
  <c r="BF295"/>
  <c r="BK295"/>
  <c r="N295" s="1"/>
  <c r="BE295" s="1"/>
  <c r="BI294"/>
  <c r="BH294"/>
  <c r="BG294"/>
  <c r="BF294"/>
  <c r="BK294"/>
  <c r="BK291" s="1"/>
  <c r="N294"/>
  <c r="BE294" s="1"/>
  <c r="BI293"/>
  <c r="BH293"/>
  <c r="BG293"/>
  <c r="BF293"/>
  <c r="BK293"/>
  <c r="N293"/>
  <c r="BE293"/>
  <c r="BI292"/>
  <c r="BH292"/>
  <c r="BG292"/>
  <c r="BF292"/>
  <c r="BK292"/>
  <c r="N291"/>
  <c r="N109" s="1"/>
  <c r="N292"/>
  <c r="BE292" s="1"/>
  <c r="BI290"/>
  <c r="BH290"/>
  <c r="BG290"/>
  <c r="BF290"/>
  <c r="AA290"/>
  <c r="Y290"/>
  <c r="W290"/>
  <c r="BK290"/>
  <c r="N290"/>
  <c r="BE290"/>
  <c r="BI289"/>
  <c r="BH289"/>
  <c r="BG289"/>
  <c r="BF289"/>
  <c r="AA289"/>
  <c r="Y289"/>
  <c r="W289"/>
  <c r="BK289"/>
  <c r="N289"/>
  <c r="BE289"/>
  <c r="BI288"/>
  <c r="BH288"/>
  <c r="BG288"/>
  <c r="BF288"/>
  <c r="AA288"/>
  <c r="Y288"/>
  <c r="W288"/>
  <c r="BK288"/>
  <c r="N288"/>
  <c r="BE288"/>
  <c r="BI287"/>
  <c r="BH287"/>
  <c r="BG287"/>
  <c r="BF287"/>
  <c r="AA287"/>
  <c r="Y287"/>
  <c r="W287"/>
  <c r="BK287"/>
  <c r="N287"/>
  <c r="BE287"/>
  <c r="BI286"/>
  <c r="BH286"/>
  <c r="BG286"/>
  <c r="BF286"/>
  <c r="AA286"/>
  <c r="Y286"/>
  <c r="W286"/>
  <c r="BK286"/>
  <c r="N286"/>
  <c r="BE286"/>
  <c r="BI285"/>
  <c r="BH285"/>
  <c r="BG285"/>
  <c r="BF285"/>
  <c r="AA285"/>
  <c r="Y285"/>
  <c r="W285"/>
  <c r="BK285"/>
  <c r="N285"/>
  <c r="BE285"/>
  <c r="BI284"/>
  <c r="BH284"/>
  <c r="BG284"/>
  <c r="BF284"/>
  <c r="AA284"/>
  <c r="Y284"/>
  <c r="W284"/>
  <c r="BK284"/>
  <c r="N284"/>
  <c r="BE284"/>
  <c r="BI283"/>
  <c r="BH283"/>
  <c r="BG283"/>
  <c r="BF283"/>
  <c r="AA283"/>
  <c r="Y283"/>
  <c r="W283"/>
  <c r="BK283"/>
  <c r="N283"/>
  <c r="BE283"/>
  <c r="BI282"/>
  <c r="BH282"/>
  <c r="BG282"/>
  <c r="BF282"/>
  <c r="AA282"/>
  <c r="Y282"/>
  <c r="W282"/>
  <c r="BK282"/>
  <c r="N282"/>
  <c r="BE282"/>
  <c r="BI281"/>
  <c r="BH281"/>
  <c r="BG281"/>
  <c r="BF281"/>
  <c r="AA281"/>
  <c r="Y281"/>
  <c r="W281"/>
  <c r="BK281"/>
  <c r="N281"/>
  <c r="BE281"/>
  <c r="BI280"/>
  <c r="BH280"/>
  <c r="BG280"/>
  <c r="BF280"/>
  <c r="AA280"/>
  <c r="Y280"/>
  <c r="W280"/>
  <c r="BK280"/>
  <c r="N280"/>
  <c r="BE280"/>
  <c r="BI279"/>
  <c r="BH279"/>
  <c r="BG279"/>
  <c r="BF279"/>
  <c r="AA279"/>
  <c r="Y279"/>
  <c r="W279"/>
  <c r="BK279"/>
  <c r="N279"/>
  <c r="BE279"/>
  <c r="BI278"/>
  <c r="BH278"/>
  <c r="BG278"/>
  <c r="BF278"/>
  <c r="AA278"/>
  <c r="Y278"/>
  <c r="W278"/>
  <c r="BK278"/>
  <c r="N278"/>
  <c r="BE278"/>
  <c r="BI277"/>
  <c r="BH277"/>
  <c r="BG277"/>
  <c r="BF277"/>
  <c r="AA277"/>
  <c r="Y277"/>
  <c r="W277"/>
  <c r="BK277"/>
  <c r="N277"/>
  <c r="BE277"/>
  <c r="BI276"/>
  <c r="BH276"/>
  <c r="BG276"/>
  <c r="BF276"/>
  <c r="AA276"/>
  <c r="Y276"/>
  <c r="W276"/>
  <c r="BK276"/>
  <c r="N276"/>
  <c r="BE276"/>
  <c r="BI275"/>
  <c r="BH275"/>
  <c r="BG275"/>
  <c r="BF275"/>
  <c r="AA275"/>
  <c r="Y275"/>
  <c r="W275"/>
  <c r="BK275"/>
  <c r="N275"/>
  <c r="BE275"/>
  <c r="BI274"/>
  <c r="BH274"/>
  <c r="BG274"/>
  <c r="BF274"/>
  <c r="AA274"/>
  <c r="Y274"/>
  <c r="W274"/>
  <c r="BK274"/>
  <c r="N274"/>
  <c r="BE274"/>
  <c r="BI273"/>
  <c r="BH273"/>
  <c r="BG273"/>
  <c r="BF273"/>
  <c r="AA273"/>
  <c r="Y273"/>
  <c r="W273"/>
  <c r="BK273"/>
  <c r="N273"/>
  <c r="BE273"/>
  <c r="BI272"/>
  <c r="BH272"/>
  <c r="BG272"/>
  <c r="BF272"/>
  <c r="AA272"/>
  <c r="Y272"/>
  <c r="W272"/>
  <c r="BK272"/>
  <c r="N272"/>
  <c r="BE272"/>
  <c r="BI271"/>
  <c r="BH271"/>
  <c r="BG271"/>
  <c r="BF271"/>
  <c r="AA271"/>
  <c r="Y271"/>
  <c r="W271"/>
  <c r="BK271"/>
  <c r="N271"/>
  <c r="BE271"/>
  <c r="BI270"/>
  <c r="BH270"/>
  <c r="BG270"/>
  <c r="BF270"/>
  <c r="AA270"/>
  <c r="AA268" s="1"/>
  <c r="AA267" s="1"/>
  <c r="Y270"/>
  <c r="W270"/>
  <c r="BK270"/>
  <c r="N270"/>
  <c r="BE270"/>
  <c r="BI269"/>
  <c r="BH269"/>
  <c r="BG269"/>
  <c r="BF269"/>
  <c r="AA269"/>
  <c r="Y269"/>
  <c r="Y268" s="1"/>
  <c r="Y267"/>
  <c r="W269"/>
  <c r="W268"/>
  <c r="W267" s="1"/>
  <c r="BK269"/>
  <c r="BK268"/>
  <c r="N269"/>
  <c r="BE269"/>
  <c r="BI266"/>
  <c r="BH266"/>
  <c r="BG266"/>
  <c r="BF266"/>
  <c r="AA266"/>
  <c r="AA264" s="1"/>
  <c r="Y266"/>
  <c r="Y264" s="1"/>
  <c r="W266"/>
  <c r="BK266"/>
  <c r="N266"/>
  <c r="BE266"/>
  <c r="BI265"/>
  <c r="BH265"/>
  <c r="BG265"/>
  <c r="BF265"/>
  <c r="AA265"/>
  <c r="Y265"/>
  <c r="W265"/>
  <c r="W264"/>
  <c r="BK265"/>
  <c r="BK264"/>
  <c r="N264" s="1"/>
  <c r="N106" s="1"/>
  <c r="N265"/>
  <c r="BE265" s="1"/>
  <c r="BI263"/>
  <c r="BH263"/>
  <c r="BG263"/>
  <c r="BF263"/>
  <c r="AA263"/>
  <c r="Y263"/>
  <c r="W263"/>
  <c r="BK263"/>
  <c r="N263"/>
  <c r="BE263"/>
  <c r="BI262"/>
  <c r="BH262"/>
  <c r="BG262"/>
  <c r="BF262"/>
  <c r="AA262"/>
  <c r="Y262"/>
  <c r="W262"/>
  <c r="BK262"/>
  <c r="N262"/>
  <c r="BE262"/>
  <c r="BI261"/>
  <c r="BH261"/>
  <c r="BG261"/>
  <c r="BF261"/>
  <c r="AA261"/>
  <c r="Y261"/>
  <c r="W261"/>
  <c r="BK261"/>
  <c r="N261"/>
  <c r="BE261"/>
  <c r="BI260"/>
  <c r="BH260"/>
  <c r="BG260"/>
  <c r="BF260"/>
  <c r="AA260"/>
  <c r="Y260"/>
  <c r="W260"/>
  <c r="BK260"/>
  <c r="N260"/>
  <c r="BE260"/>
  <c r="BI259"/>
  <c r="BH259"/>
  <c r="BG259"/>
  <c r="BF259"/>
  <c r="AA259"/>
  <c r="Y259"/>
  <c r="Y256" s="1"/>
  <c r="W259"/>
  <c r="BK259"/>
  <c r="N259"/>
  <c r="BE259"/>
  <c r="BI258"/>
  <c r="BH258"/>
  <c r="BG258"/>
  <c r="BF258"/>
  <c r="AA258"/>
  <c r="Y258"/>
  <c r="W258"/>
  <c r="BK258"/>
  <c r="BK256" s="1"/>
  <c r="N256" s="1"/>
  <c r="N105" s="1"/>
  <c r="N258"/>
  <c r="BE258"/>
  <c r="BI257"/>
  <c r="BH257"/>
  <c r="BG257"/>
  <c r="BF257"/>
  <c r="AA257"/>
  <c r="AA256"/>
  <c r="Y257"/>
  <c r="W257"/>
  <c r="W256"/>
  <c r="BK257"/>
  <c r="N257"/>
  <c r="BE257"/>
  <c r="BI255"/>
  <c r="BH255"/>
  <c r="BG255"/>
  <c r="BF255"/>
  <c r="AA255"/>
  <c r="Y255"/>
  <c r="W255"/>
  <c r="BK255"/>
  <c r="N255"/>
  <c r="BE255"/>
  <c r="BI254"/>
  <c r="BH254"/>
  <c r="BG254"/>
  <c r="BF254"/>
  <c r="AA254"/>
  <c r="Y254"/>
  <c r="W254"/>
  <c r="BK254"/>
  <c r="N254"/>
  <c r="BE254" s="1"/>
  <c r="BI253"/>
  <c r="BH253"/>
  <c r="BG253"/>
  <c r="BF253"/>
  <c r="AA253"/>
  <c r="Y253"/>
  <c r="W253"/>
  <c r="BK253"/>
  <c r="N253"/>
  <c r="BE253"/>
  <c r="BI252"/>
  <c r="BH252"/>
  <c r="BG252"/>
  <c r="BF252"/>
  <c r="AA252"/>
  <c r="Y252"/>
  <c r="W252"/>
  <c r="BK252"/>
  <c r="N252"/>
  <c r="BE252" s="1"/>
  <c r="BI251"/>
  <c r="BH251"/>
  <c r="BG251"/>
  <c r="BF251"/>
  <c r="AA251"/>
  <c r="Y251"/>
  <c r="Y247" s="1"/>
  <c r="W251"/>
  <c r="BK251"/>
  <c r="N251"/>
  <c r="BE251"/>
  <c r="BI250"/>
  <c r="BH250"/>
  <c r="BG250"/>
  <c r="BF250"/>
  <c r="AA250"/>
  <c r="Y250"/>
  <c r="W250"/>
  <c r="BK250"/>
  <c r="BK247" s="1"/>
  <c r="N250"/>
  <c r="BE250" s="1"/>
  <c r="BI249"/>
  <c r="BH249"/>
  <c r="BG249"/>
  <c r="BF249"/>
  <c r="AA249"/>
  <c r="Y249"/>
  <c r="W249"/>
  <c r="BK249"/>
  <c r="N249"/>
  <c r="BE249"/>
  <c r="BI248"/>
  <c r="BH248"/>
  <c r="BG248"/>
  <c r="BF248"/>
  <c r="AA248"/>
  <c r="AA247" s="1"/>
  <c r="Y248"/>
  <c r="W248"/>
  <c r="BK248"/>
  <c r="N247"/>
  <c r="N104" s="1"/>
  <c r="N248"/>
  <c r="BE248"/>
  <c r="BI246"/>
  <c r="BH246"/>
  <c r="BG246"/>
  <c r="BF246"/>
  <c r="AA246"/>
  <c r="Y246"/>
  <c r="W246"/>
  <c r="BK246"/>
  <c r="N246"/>
  <c r="BE246" s="1"/>
  <c r="BI245"/>
  <c r="BH245"/>
  <c r="BG245"/>
  <c r="BF245"/>
  <c r="AA245"/>
  <c r="Y245"/>
  <c r="W245"/>
  <c r="BK245"/>
  <c r="N245"/>
  <c r="BE245"/>
  <c r="BI244"/>
  <c r="BH244"/>
  <c r="BG244"/>
  <c r="BF244"/>
  <c r="AA244"/>
  <c r="Y244"/>
  <c r="W244"/>
  <c r="BK244"/>
  <c r="BK241" s="1"/>
  <c r="N244"/>
  <c r="BE244" s="1"/>
  <c r="BI243"/>
  <c r="BH243"/>
  <c r="BG243"/>
  <c r="BF243"/>
  <c r="AA243"/>
  <c r="Y243"/>
  <c r="W243"/>
  <c r="BK243"/>
  <c r="N243"/>
  <c r="BE243"/>
  <c r="BI242"/>
  <c r="BH242"/>
  <c r="BG242"/>
  <c r="BF242"/>
  <c r="AA242"/>
  <c r="Y242"/>
  <c r="Y241"/>
  <c r="W242"/>
  <c r="BK242"/>
  <c r="N241"/>
  <c r="N103" s="1"/>
  <c r="N242"/>
  <c r="BE242"/>
  <c r="BI240"/>
  <c r="BH240"/>
  <c r="BG240"/>
  <c r="BF240"/>
  <c r="AA240"/>
  <c r="Y240"/>
  <c r="W240"/>
  <c r="BK240"/>
  <c r="N240"/>
  <c r="BE240" s="1"/>
  <c r="BI239"/>
  <c r="BH239"/>
  <c r="BG239"/>
  <c r="BF239"/>
  <c r="AA239"/>
  <c r="Y239"/>
  <c r="Y235" s="1"/>
  <c r="W239"/>
  <c r="BK239"/>
  <c r="N239"/>
  <c r="BE239"/>
  <c r="BI238"/>
  <c r="BH238"/>
  <c r="BG238"/>
  <c r="BF238"/>
  <c r="AA238"/>
  <c r="Y238"/>
  <c r="W238"/>
  <c r="BK238"/>
  <c r="BK235" s="1"/>
  <c r="N238"/>
  <c r="BE238" s="1"/>
  <c r="BI237"/>
  <c r="BH237"/>
  <c r="BG237"/>
  <c r="BF237"/>
  <c r="AA237"/>
  <c r="Y237"/>
  <c r="W237"/>
  <c r="BK237"/>
  <c r="N237"/>
  <c r="BE237"/>
  <c r="BI236"/>
  <c r="BH236"/>
  <c r="BG236"/>
  <c r="BF236"/>
  <c r="AA236"/>
  <c r="AA235" s="1"/>
  <c r="Y236"/>
  <c r="W236"/>
  <c r="BK236"/>
  <c r="N235"/>
  <c r="N102" s="1"/>
  <c r="N236"/>
  <c r="BE236"/>
  <c r="BI234"/>
  <c r="BH234"/>
  <c r="BG234"/>
  <c r="BF234"/>
  <c r="AA234"/>
  <c r="Y234"/>
  <c r="W234"/>
  <c r="BK234"/>
  <c r="N234"/>
  <c r="BE234" s="1"/>
  <c r="BI233"/>
  <c r="BH233"/>
  <c r="BG233"/>
  <c r="BF233"/>
  <c r="AA233"/>
  <c r="Y233"/>
  <c r="W233"/>
  <c r="BK233"/>
  <c r="N233"/>
  <c r="BE233"/>
  <c r="BI232"/>
  <c r="BH232"/>
  <c r="BG232"/>
  <c r="BF232"/>
  <c r="AA232"/>
  <c r="Y232"/>
  <c r="W232"/>
  <c r="BK232"/>
  <c r="BK229" s="1"/>
  <c r="N232"/>
  <c r="BE232" s="1"/>
  <c r="BI231"/>
  <c r="BH231"/>
  <c r="BG231"/>
  <c r="BF231"/>
  <c r="AA231"/>
  <c r="Y231"/>
  <c r="W231"/>
  <c r="BK231"/>
  <c r="N231"/>
  <c r="BE231"/>
  <c r="BI230"/>
  <c r="BH230"/>
  <c r="BG230"/>
  <c r="BF230"/>
  <c r="AA230"/>
  <c r="Y230"/>
  <c r="Y229"/>
  <c r="W230"/>
  <c r="BK230"/>
  <c r="N229"/>
  <c r="N101" s="1"/>
  <c r="N230"/>
  <c r="BE230"/>
  <c r="BI228"/>
  <c r="BH228"/>
  <c r="BG228"/>
  <c r="BF228"/>
  <c r="AA228"/>
  <c r="AA224" s="1"/>
  <c r="Y228"/>
  <c r="W228"/>
  <c r="BK228"/>
  <c r="N228"/>
  <c r="BE228" s="1"/>
  <c r="BI227"/>
  <c r="BH227"/>
  <c r="BG227"/>
  <c r="BF227"/>
  <c r="AA227"/>
  <c r="Y227"/>
  <c r="W227"/>
  <c r="BK227"/>
  <c r="N227"/>
  <c r="BE227"/>
  <c r="BI226"/>
  <c r="BH226"/>
  <c r="BG226"/>
  <c r="BF226"/>
  <c r="AA226"/>
  <c r="Y226"/>
  <c r="W226"/>
  <c r="BK226"/>
  <c r="N226"/>
  <c r="BE226" s="1"/>
  <c r="BI225"/>
  <c r="BH225"/>
  <c r="BG225"/>
  <c r="BF225"/>
  <c r="AA225"/>
  <c r="Y225"/>
  <c r="W225"/>
  <c r="W224"/>
  <c r="BK225"/>
  <c r="N225"/>
  <c r="BE225" s="1"/>
  <c r="BI223"/>
  <c r="BH223"/>
  <c r="BG223"/>
  <c r="BF223"/>
  <c r="AA223"/>
  <c r="Y223"/>
  <c r="W223"/>
  <c r="BK223"/>
  <c r="N223"/>
  <c r="BE223"/>
  <c r="BI222"/>
  <c r="BH222"/>
  <c r="BG222"/>
  <c r="BF222"/>
  <c r="AA222"/>
  <c r="Y222"/>
  <c r="W222"/>
  <c r="BK222"/>
  <c r="N222"/>
  <c r="BE222" s="1"/>
  <c r="BI221"/>
  <c r="BH221"/>
  <c r="BG221"/>
  <c r="BF221"/>
  <c r="AA221"/>
  <c r="Y221"/>
  <c r="Y219" s="1"/>
  <c r="W221"/>
  <c r="BK221"/>
  <c r="N221"/>
  <c r="BE221"/>
  <c r="BI220"/>
  <c r="BH220"/>
  <c r="BG220"/>
  <c r="BF220"/>
  <c r="AA220"/>
  <c r="Y220"/>
  <c r="W220"/>
  <c r="W219" s="1"/>
  <c r="BK220"/>
  <c r="BK219"/>
  <c r="N219" s="1"/>
  <c r="N99" s="1"/>
  <c r="N220"/>
  <c r="BE220"/>
  <c r="BI218"/>
  <c r="BH218"/>
  <c r="BG218"/>
  <c r="BF218"/>
  <c r="AA218"/>
  <c r="Y218"/>
  <c r="W218"/>
  <c r="BK218"/>
  <c r="N218"/>
  <c r="BE218" s="1"/>
  <c r="BI217"/>
  <c r="BH217"/>
  <c r="BG217"/>
  <c r="BF217"/>
  <c r="AA217"/>
  <c r="Y217"/>
  <c r="W217"/>
  <c r="BK217"/>
  <c r="N217"/>
  <c r="BE217"/>
  <c r="BI216"/>
  <c r="BH216"/>
  <c r="BG216"/>
  <c r="BF216"/>
  <c r="AA216"/>
  <c r="Y216"/>
  <c r="W216"/>
  <c r="BK216"/>
  <c r="N216"/>
  <c r="BE216" s="1"/>
  <c r="BI215"/>
  <c r="BH215"/>
  <c r="BG215"/>
  <c r="BF215"/>
  <c r="AA215"/>
  <c r="Y215"/>
  <c r="W215"/>
  <c r="BK215"/>
  <c r="N215"/>
  <c r="BE215"/>
  <c r="BI214"/>
  <c r="BH214"/>
  <c r="BG214"/>
  <c r="BF214"/>
  <c r="AA214"/>
  <c r="Y214"/>
  <c r="W214"/>
  <c r="BK214"/>
  <c r="N214"/>
  <c r="BE214" s="1"/>
  <c r="BI213"/>
  <c r="BH213"/>
  <c r="BG213"/>
  <c r="BF213"/>
  <c r="AA213"/>
  <c r="Y213"/>
  <c r="W213"/>
  <c r="BK213"/>
  <c r="N213"/>
  <c r="BE213"/>
  <c r="BI212"/>
  <c r="BH212"/>
  <c r="BG212"/>
  <c r="BF212"/>
  <c r="AA212"/>
  <c r="Y212"/>
  <c r="W212"/>
  <c r="BK212"/>
  <c r="N212"/>
  <c r="BE212" s="1"/>
  <c r="BI211"/>
  <c r="BH211"/>
  <c r="BG211"/>
  <c r="BF211"/>
  <c r="AA211"/>
  <c r="Y211"/>
  <c r="W211"/>
  <c r="BK211"/>
  <c r="N211"/>
  <c r="BE211"/>
  <c r="BI210"/>
  <c r="BH210"/>
  <c r="BG210"/>
  <c r="BF210"/>
  <c r="AA210"/>
  <c r="Y210"/>
  <c r="W210"/>
  <c r="BK210"/>
  <c r="N210"/>
  <c r="BE210" s="1"/>
  <c r="BI209"/>
  <c r="BH209"/>
  <c r="BG209"/>
  <c r="BF209"/>
  <c r="AA209"/>
  <c r="Y209"/>
  <c r="W209"/>
  <c r="W204" s="1"/>
  <c r="BK209"/>
  <c r="N209"/>
  <c r="BE209"/>
  <c r="BI208"/>
  <c r="BH208"/>
  <c r="BG208"/>
  <c r="BF208"/>
  <c r="AA208"/>
  <c r="Y208"/>
  <c r="W208"/>
  <c r="BK208"/>
  <c r="N208"/>
  <c r="BE208" s="1"/>
  <c r="BI207"/>
  <c r="BH207"/>
  <c r="BG207"/>
  <c r="BF207"/>
  <c r="AA207"/>
  <c r="Y207"/>
  <c r="W207"/>
  <c r="BK207"/>
  <c r="N207"/>
  <c r="BE207"/>
  <c r="BI206"/>
  <c r="BH206"/>
  <c r="BG206"/>
  <c r="BF206"/>
  <c r="AA206"/>
  <c r="Y206"/>
  <c r="W206"/>
  <c r="BK206"/>
  <c r="N206"/>
  <c r="BE206" s="1"/>
  <c r="BI205"/>
  <c r="BH205"/>
  <c r="BG205"/>
  <c r="BF205"/>
  <c r="AA205"/>
  <c r="Y205"/>
  <c r="Y204" s="1"/>
  <c r="W205"/>
  <c r="BK205"/>
  <c r="N205"/>
  <c r="BE205" s="1"/>
  <c r="BI203"/>
  <c r="BH203"/>
  <c r="BG203"/>
  <c r="BF203"/>
  <c r="AA203"/>
  <c r="Y203"/>
  <c r="W203"/>
  <c r="BK203"/>
  <c r="N203"/>
  <c r="BE203"/>
  <c r="BI202"/>
  <c r="BH202"/>
  <c r="BG202"/>
  <c r="BF202"/>
  <c r="AA202"/>
  <c r="Y202"/>
  <c r="W202"/>
  <c r="BK202"/>
  <c r="N202"/>
  <c r="BE202" s="1"/>
  <c r="BI201"/>
  <c r="BH201"/>
  <c r="BG201"/>
  <c r="BF201"/>
  <c r="AA201"/>
  <c r="Y201"/>
  <c r="W201"/>
  <c r="BK201"/>
  <c r="N201"/>
  <c r="BE201"/>
  <c r="BI200"/>
  <c r="BH200"/>
  <c r="BG200"/>
  <c r="BF200"/>
  <c r="AA200"/>
  <c r="Y200"/>
  <c r="W200"/>
  <c r="BK200"/>
  <c r="N200"/>
  <c r="BE200" s="1"/>
  <c r="BI199"/>
  <c r="BH199"/>
  <c r="BG199"/>
  <c r="BF199"/>
  <c r="AA199"/>
  <c r="Y199"/>
  <c r="W199"/>
  <c r="BK199"/>
  <c r="N199"/>
  <c r="BE199"/>
  <c r="BI198"/>
  <c r="BH198"/>
  <c r="BG198"/>
  <c r="BF198"/>
  <c r="AA198"/>
  <c r="Y198"/>
  <c r="W198"/>
  <c r="BK198"/>
  <c r="N198"/>
  <c r="BE198" s="1"/>
  <c r="BI197"/>
  <c r="BH197"/>
  <c r="BG197"/>
  <c r="BF197"/>
  <c r="AA197"/>
  <c r="Y197"/>
  <c r="W197"/>
  <c r="BK197"/>
  <c r="N197"/>
  <c r="BE197"/>
  <c r="BI196"/>
  <c r="BH196"/>
  <c r="BG196"/>
  <c r="BF196"/>
  <c r="AA196"/>
  <c r="Y196"/>
  <c r="W196"/>
  <c r="BK196"/>
  <c r="BK191" s="1"/>
  <c r="N191" s="1"/>
  <c r="N97" s="1"/>
  <c r="N196"/>
  <c r="BE196" s="1"/>
  <c r="BI195"/>
  <c r="BH195"/>
  <c r="BG195"/>
  <c r="BF195"/>
  <c r="AA195"/>
  <c r="Y195"/>
  <c r="W195"/>
  <c r="BK195"/>
  <c r="N195"/>
  <c r="BE195"/>
  <c r="BI194"/>
  <c r="BH194"/>
  <c r="BG194"/>
  <c r="BF194"/>
  <c r="AA194"/>
  <c r="Y194"/>
  <c r="W194"/>
  <c r="BK194"/>
  <c r="N194"/>
  <c r="BE194" s="1"/>
  <c r="BI193"/>
  <c r="BH193"/>
  <c r="BG193"/>
  <c r="BF193"/>
  <c r="AA193"/>
  <c r="Y193"/>
  <c r="W193"/>
  <c r="BK193"/>
  <c r="N193"/>
  <c r="BE193"/>
  <c r="BI192"/>
  <c r="BH192"/>
  <c r="BG192"/>
  <c r="BF192"/>
  <c r="AA192"/>
  <c r="Y192"/>
  <c r="W192"/>
  <c r="BK192"/>
  <c r="N192"/>
  <c r="BE192"/>
  <c r="BI190"/>
  <c r="BH190"/>
  <c r="BG190"/>
  <c r="BF190"/>
  <c r="AA190"/>
  <c r="Y190"/>
  <c r="W190"/>
  <c r="BK190"/>
  <c r="N190"/>
  <c r="BE190" s="1"/>
  <c r="BI189"/>
  <c r="BH189"/>
  <c r="BG189"/>
  <c r="BF189"/>
  <c r="AA189"/>
  <c r="Y189"/>
  <c r="W189"/>
  <c r="BK189"/>
  <c r="N189"/>
  <c r="BE189"/>
  <c r="BI188"/>
  <c r="BH188"/>
  <c r="BG188"/>
  <c r="BF188"/>
  <c r="AA188"/>
  <c r="Y188"/>
  <c r="W188"/>
  <c r="BK188"/>
  <c r="N188"/>
  <c r="BE188" s="1"/>
  <c r="BI187"/>
  <c r="BH187"/>
  <c r="BG187"/>
  <c r="BF187"/>
  <c r="AA187"/>
  <c r="Y187"/>
  <c r="W187"/>
  <c r="BK187"/>
  <c r="N187"/>
  <c r="BE187"/>
  <c r="BI186"/>
  <c r="BH186"/>
  <c r="BG186"/>
  <c r="BF186"/>
  <c r="AA186"/>
  <c r="Y186"/>
  <c r="W186"/>
  <c r="BK186"/>
  <c r="N186"/>
  <c r="BE186" s="1"/>
  <c r="BI185"/>
  <c r="BH185"/>
  <c r="BG185"/>
  <c r="BF185"/>
  <c r="AA185"/>
  <c r="Y185"/>
  <c r="W185"/>
  <c r="W179" s="1"/>
  <c r="BK185"/>
  <c r="N185"/>
  <c r="BE185"/>
  <c r="BI184"/>
  <c r="BH184"/>
  <c r="BG184"/>
  <c r="BF184"/>
  <c r="AA184"/>
  <c r="Y184"/>
  <c r="W184"/>
  <c r="BK184"/>
  <c r="N184"/>
  <c r="BE184" s="1"/>
  <c r="BI183"/>
  <c r="BH183"/>
  <c r="BG183"/>
  <c r="BF183"/>
  <c r="AA183"/>
  <c r="Y183"/>
  <c r="W183"/>
  <c r="BK183"/>
  <c r="N183"/>
  <c r="BE183"/>
  <c r="BI182"/>
  <c r="BH182"/>
  <c r="BG182"/>
  <c r="BF182"/>
  <c r="AA182"/>
  <c r="Y182"/>
  <c r="W182"/>
  <c r="BK182"/>
  <c r="N182"/>
  <c r="BE182" s="1"/>
  <c r="BI181"/>
  <c r="BH181"/>
  <c r="BG181"/>
  <c r="BF181"/>
  <c r="AA181"/>
  <c r="Y181"/>
  <c r="W181"/>
  <c r="BK181"/>
  <c r="N181"/>
  <c r="BE181"/>
  <c r="BI180"/>
  <c r="BH180"/>
  <c r="BG180"/>
  <c r="BF180"/>
  <c r="AA180"/>
  <c r="Y180"/>
  <c r="Y179"/>
  <c r="W180"/>
  <c r="BK180"/>
  <c r="N180"/>
  <c r="BE180"/>
  <c r="BI177"/>
  <c r="BH177"/>
  <c r="BG177"/>
  <c r="BF177"/>
  <c r="AA177"/>
  <c r="AA176"/>
  <c r="Y177"/>
  <c r="Y176" s="1"/>
  <c r="W177"/>
  <c r="W176"/>
  <c r="BK177"/>
  <c r="BK176" s="1"/>
  <c r="N176" s="1"/>
  <c r="N94" s="1"/>
  <c r="N177"/>
  <c r="BE177" s="1"/>
  <c r="BI175"/>
  <c r="BH175"/>
  <c r="BG175"/>
  <c r="BF175"/>
  <c r="AA175"/>
  <c r="Y175"/>
  <c r="W175"/>
  <c r="W170" s="1"/>
  <c r="BK175"/>
  <c r="N175"/>
  <c r="BE175"/>
  <c r="BI174"/>
  <c r="BH174"/>
  <c r="BG174"/>
  <c r="BF174"/>
  <c r="AA174"/>
  <c r="Y174"/>
  <c r="W174"/>
  <c r="BK174"/>
  <c r="N174"/>
  <c r="BE174" s="1"/>
  <c r="BI173"/>
  <c r="BH173"/>
  <c r="BG173"/>
  <c r="BF173"/>
  <c r="AA173"/>
  <c r="Y173"/>
  <c r="W173"/>
  <c r="BK173"/>
  <c r="N173"/>
  <c r="BE173"/>
  <c r="BI172"/>
  <c r="BH172"/>
  <c r="BG172"/>
  <c r="BF172"/>
  <c r="AA172"/>
  <c r="Y172"/>
  <c r="W172"/>
  <c r="BK172"/>
  <c r="N172"/>
  <c r="BE172" s="1"/>
  <c r="BI171"/>
  <c r="BH171"/>
  <c r="BG171"/>
  <c r="BF171"/>
  <c r="AA171"/>
  <c r="Y171"/>
  <c r="Y170" s="1"/>
  <c r="W171"/>
  <c r="BK171"/>
  <c r="N171"/>
  <c r="BE171" s="1"/>
  <c r="BI169"/>
  <c r="BH169"/>
  <c r="BG169"/>
  <c r="BF169"/>
  <c r="AA169"/>
  <c r="Y169"/>
  <c r="W169"/>
  <c r="BK169"/>
  <c r="N169"/>
  <c r="BE169"/>
  <c r="BI168"/>
  <c r="BH168"/>
  <c r="BG168"/>
  <c r="BF168"/>
  <c r="AA168"/>
  <c r="Y168"/>
  <c r="W168"/>
  <c r="BK168"/>
  <c r="N168"/>
  <c r="BE168" s="1"/>
  <c r="BI167"/>
  <c r="BH167"/>
  <c r="BG167"/>
  <c r="BF167"/>
  <c r="AA167"/>
  <c r="Y167"/>
  <c r="W167"/>
  <c r="BK167"/>
  <c r="N167"/>
  <c r="BE167"/>
  <c r="BI166"/>
  <c r="BH166"/>
  <c r="BG166"/>
  <c r="BF166"/>
  <c r="AA166"/>
  <c r="Y166"/>
  <c r="W166"/>
  <c r="BK166"/>
  <c r="N166"/>
  <c r="BE166" s="1"/>
  <c r="BI165"/>
  <c r="BH165"/>
  <c r="BG165"/>
  <c r="BF165"/>
  <c r="AA165"/>
  <c r="Y165"/>
  <c r="W165"/>
  <c r="BK165"/>
  <c r="N165"/>
  <c r="BE165"/>
  <c r="BI164"/>
  <c r="BH164"/>
  <c r="BG164"/>
  <c r="BF164"/>
  <c r="AA164"/>
  <c r="Y164"/>
  <c r="W164"/>
  <c r="BK164"/>
  <c r="N164"/>
  <c r="BE164" s="1"/>
  <c r="BI163"/>
  <c r="BH163"/>
  <c r="BG163"/>
  <c r="BF163"/>
  <c r="AA163"/>
  <c r="Y163"/>
  <c r="W163"/>
  <c r="BK163"/>
  <c r="N163"/>
  <c r="BE163"/>
  <c r="BI162"/>
  <c r="BH162"/>
  <c r="BG162"/>
  <c r="BF162"/>
  <c r="H33" s="1"/>
  <c r="BA100" i="1" s="1"/>
  <c r="AA162" i="14"/>
  <c r="Y162"/>
  <c r="W162"/>
  <c r="BK162"/>
  <c r="BK157" s="1"/>
  <c r="N157" s="1"/>
  <c r="N92" s="1"/>
  <c r="N162"/>
  <c r="BE162" s="1"/>
  <c r="BI161"/>
  <c r="BH161"/>
  <c r="BG161"/>
  <c r="BF161"/>
  <c r="AA161"/>
  <c r="Y161"/>
  <c r="W161"/>
  <c r="BK161"/>
  <c r="N161"/>
  <c r="BE161"/>
  <c r="BI160"/>
  <c r="BH160"/>
  <c r="BG160"/>
  <c r="BF160"/>
  <c r="AA160"/>
  <c r="Y160"/>
  <c r="W160"/>
  <c r="BK160"/>
  <c r="N160"/>
  <c r="BE160" s="1"/>
  <c r="BI159"/>
  <c r="BH159"/>
  <c r="BG159"/>
  <c r="BF159"/>
  <c r="AA159"/>
  <c r="Y159"/>
  <c r="W159"/>
  <c r="BK159"/>
  <c r="N159"/>
  <c r="BE159"/>
  <c r="BI158"/>
  <c r="BH158"/>
  <c r="BG158"/>
  <c r="BF158"/>
  <c r="AA158"/>
  <c r="Y158"/>
  <c r="W158"/>
  <c r="BK158"/>
  <c r="N158"/>
  <c r="BE158"/>
  <c r="BI156"/>
  <c r="BH156"/>
  <c r="BG156"/>
  <c r="BF156"/>
  <c r="AA156"/>
  <c r="Y156"/>
  <c r="W156"/>
  <c r="BK156"/>
  <c r="N156"/>
  <c r="BE156" s="1"/>
  <c r="BI155"/>
  <c r="BH155"/>
  <c r="BG155"/>
  <c r="BF155"/>
  <c r="AA155"/>
  <c r="Y155"/>
  <c r="W155"/>
  <c r="BK155"/>
  <c r="N155"/>
  <c r="BE155"/>
  <c r="BI154"/>
  <c r="BH154"/>
  <c r="BG154"/>
  <c r="BF154"/>
  <c r="AA154"/>
  <c r="Y154"/>
  <c r="W154"/>
  <c r="BK154"/>
  <c r="N154"/>
  <c r="BE154" s="1"/>
  <c r="BI153"/>
  <c r="BH153"/>
  <c r="BG153"/>
  <c r="BF153"/>
  <c r="AA153"/>
  <c r="Y153"/>
  <c r="W153"/>
  <c r="BK153"/>
  <c r="N153"/>
  <c r="BE153"/>
  <c r="BI152"/>
  <c r="BH152"/>
  <c r="BG152"/>
  <c r="BF152"/>
  <c r="AA152"/>
  <c r="Y152"/>
  <c r="W152"/>
  <c r="BK152"/>
  <c r="N152"/>
  <c r="BE152" s="1"/>
  <c r="BI151"/>
  <c r="BH151"/>
  <c r="BG151"/>
  <c r="BF151"/>
  <c r="AA151"/>
  <c r="Y151"/>
  <c r="W151"/>
  <c r="BK151"/>
  <c r="N151"/>
  <c r="BE151"/>
  <c r="BI150"/>
  <c r="BH150"/>
  <c r="BG150"/>
  <c r="BF150"/>
  <c r="AA150"/>
  <c r="Y150"/>
  <c r="W150"/>
  <c r="BK150"/>
  <c r="N150"/>
  <c r="BE150" s="1"/>
  <c r="BI149"/>
  <c r="BH149"/>
  <c r="BG149"/>
  <c r="BF149"/>
  <c r="AA149"/>
  <c r="Y149"/>
  <c r="W149"/>
  <c r="BK149"/>
  <c r="N149"/>
  <c r="BE149"/>
  <c r="BI148"/>
  <c r="BH148"/>
  <c r="BG148"/>
  <c r="BF148"/>
  <c r="AA148"/>
  <c r="Y148"/>
  <c r="W148"/>
  <c r="BK148"/>
  <c r="N148"/>
  <c r="BE148" s="1"/>
  <c r="BI147"/>
  <c r="BH147"/>
  <c r="BG147"/>
  <c r="BF147"/>
  <c r="AA147"/>
  <c r="Y147"/>
  <c r="W147"/>
  <c r="BK147"/>
  <c r="N147"/>
  <c r="BE147"/>
  <c r="BI146"/>
  <c r="BH146"/>
  <c r="BG146"/>
  <c r="BF146"/>
  <c r="AA146"/>
  <c r="Y146"/>
  <c r="Y145"/>
  <c r="W146"/>
  <c r="BK146"/>
  <c r="N146"/>
  <c r="BE146"/>
  <c r="BI144"/>
  <c r="BH144"/>
  <c r="BG144"/>
  <c r="BF144"/>
  <c r="AA144"/>
  <c r="Y144"/>
  <c r="W144"/>
  <c r="BK144"/>
  <c r="N144"/>
  <c r="BE144" s="1"/>
  <c r="BI143"/>
  <c r="BH143"/>
  <c r="BG143"/>
  <c r="BF143"/>
  <c r="AA143"/>
  <c r="Y143"/>
  <c r="Y138" s="1"/>
  <c r="W143"/>
  <c r="BK143"/>
  <c r="N143"/>
  <c r="BE143"/>
  <c r="BI142"/>
  <c r="BH142"/>
  <c r="BG142"/>
  <c r="BF142"/>
  <c r="AA142"/>
  <c r="Y142"/>
  <c r="W142"/>
  <c r="BK142"/>
  <c r="N142"/>
  <c r="BE142" s="1"/>
  <c r="BI141"/>
  <c r="BH141"/>
  <c r="BG141"/>
  <c r="BF141"/>
  <c r="AA141"/>
  <c r="Y141"/>
  <c r="W141"/>
  <c r="W138" s="1"/>
  <c r="BK141"/>
  <c r="N141"/>
  <c r="BE141"/>
  <c r="BI140"/>
  <c r="BH140"/>
  <c r="BG140"/>
  <c r="BF140"/>
  <c r="AA140"/>
  <c r="AA138" s="1"/>
  <c r="Y140"/>
  <c r="W140"/>
  <c r="BK140"/>
  <c r="N140"/>
  <c r="BE140" s="1"/>
  <c r="BI139"/>
  <c r="BH139"/>
  <c r="BG139"/>
  <c r="BF139"/>
  <c r="AA139"/>
  <c r="Y139"/>
  <c r="W139"/>
  <c r="BK139"/>
  <c r="N139"/>
  <c r="BE139" s="1"/>
  <c r="F130"/>
  <c r="F128"/>
  <c r="BI117"/>
  <c r="BH117"/>
  <c r="BG117"/>
  <c r="BF117"/>
  <c r="BI116"/>
  <c r="BH116"/>
  <c r="BG116"/>
  <c r="BF116"/>
  <c r="BI115"/>
  <c r="BH115"/>
  <c r="BG115"/>
  <c r="BF115"/>
  <c r="BI114"/>
  <c r="BH114"/>
  <c r="BG114"/>
  <c r="BF114"/>
  <c r="BI113"/>
  <c r="BH113"/>
  <c r="BG113"/>
  <c r="BF113"/>
  <c r="BI112"/>
  <c r="BH112"/>
  <c r="BG112"/>
  <c r="BF112"/>
  <c r="F81"/>
  <c r="F79"/>
  <c r="O21"/>
  <c r="E21"/>
  <c r="M133"/>
  <c r="M84"/>
  <c r="O20"/>
  <c r="O18"/>
  <c r="E18"/>
  <c r="M83" s="1"/>
  <c r="O17"/>
  <c r="O15"/>
  <c r="E15"/>
  <c r="O14"/>
  <c r="O12"/>
  <c r="E12"/>
  <c r="F132"/>
  <c r="F83"/>
  <c r="O11"/>
  <c r="O9"/>
  <c r="M130"/>
  <c r="M81"/>
  <c r="F6"/>
  <c r="AY99" i="1"/>
  <c r="AX99"/>
  <c r="BI294" i="13"/>
  <c r="BH294"/>
  <c r="BG294"/>
  <c r="BF294"/>
  <c r="BK294"/>
  <c r="N294"/>
  <c r="BE294"/>
  <c r="BI293"/>
  <c r="BH293"/>
  <c r="BG293"/>
  <c r="BF293"/>
  <c r="BK293"/>
  <c r="N293" s="1"/>
  <c r="BE293" s="1"/>
  <c r="BI292"/>
  <c r="BH292"/>
  <c r="BG292"/>
  <c r="BF292"/>
  <c r="BK292"/>
  <c r="BI291"/>
  <c r="BH291"/>
  <c r="BG291"/>
  <c r="BF291"/>
  <c r="BK291"/>
  <c r="N291"/>
  <c r="BE291"/>
  <c r="BI290"/>
  <c r="BH290"/>
  <c r="BG290"/>
  <c r="BF290"/>
  <c r="BK290"/>
  <c r="N290"/>
  <c r="BE290" s="1"/>
  <c r="BI288"/>
  <c r="BH288"/>
  <c r="BG288"/>
  <c r="BF288"/>
  <c r="AA288"/>
  <c r="Y288"/>
  <c r="W288"/>
  <c r="BK288"/>
  <c r="N288"/>
  <c r="BE288" s="1"/>
  <c r="BI287"/>
  <c r="BH287"/>
  <c r="BG287"/>
  <c r="BF287"/>
  <c r="AA287"/>
  <c r="Y287"/>
  <c r="W287"/>
  <c r="BK287"/>
  <c r="N287"/>
  <c r="BE287"/>
  <c r="BI286"/>
  <c r="BH286"/>
  <c r="BG286"/>
  <c r="BF286"/>
  <c r="AA286"/>
  <c r="Y286"/>
  <c r="W286"/>
  <c r="BK286"/>
  <c r="N286"/>
  <c r="BE286" s="1"/>
  <c r="BI285"/>
  <c r="BH285"/>
  <c r="BG285"/>
  <c r="BF285"/>
  <c r="AA285"/>
  <c r="Y285"/>
  <c r="W285"/>
  <c r="BK285"/>
  <c r="N285"/>
  <c r="BE285"/>
  <c r="BI284"/>
  <c r="BH284"/>
  <c r="BG284"/>
  <c r="BF284"/>
  <c r="AA284"/>
  <c r="Y284"/>
  <c r="W284"/>
  <c r="BK284"/>
  <c r="N284"/>
  <c r="BE284" s="1"/>
  <c r="BI283"/>
  <c r="BH283"/>
  <c r="BG283"/>
  <c r="BF283"/>
  <c r="AA283"/>
  <c r="Y283"/>
  <c r="W283"/>
  <c r="BK283"/>
  <c r="N283"/>
  <c r="BE283"/>
  <c r="BI282"/>
  <c r="BH282"/>
  <c r="BG282"/>
  <c r="BF282"/>
  <c r="AA282"/>
  <c r="Y282"/>
  <c r="W282"/>
  <c r="BK282"/>
  <c r="N282"/>
  <c r="BE282" s="1"/>
  <c r="BI281"/>
  <c r="BH281"/>
  <c r="BG281"/>
  <c r="BF281"/>
  <c r="AA281"/>
  <c r="Y281"/>
  <c r="W281"/>
  <c r="BK281"/>
  <c r="N281"/>
  <c r="BE281"/>
  <c r="BI280"/>
  <c r="BH280"/>
  <c r="BG280"/>
  <c r="BF280"/>
  <c r="AA280"/>
  <c r="Y280"/>
  <c r="W280"/>
  <c r="BK280"/>
  <c r="N280"/>
  <c r="BE280" s="1"/>
  <c r="BI279"/>
  <c r="BH279"/>
  <c r="BG279"/>
  <c r="BF279"/>
  <c r="AA279"/>
  <c r="Y279"/>
  <c r="W279"/>
  <c r="BK279"/>
  <c r="N279"/>
  <c r="BE279"/>
  <c r="BI278"/>
  <c r="BH278"/>
  <c r="BG278"/>
  <c r="BF278"/>
  <c r="AA278"/>
  <c r="Y278"/>
  <c r="W278"/>
  <c r="BK278"/>
  <c r="N278"/>
  <c r="BE278" s="1"/>
  <c r="BI277"/>
  <c r="BH277"/>
  <c r="BG277"/>
  <c r="BF277"/>
  <c r="AA277"/>
  <c r="Y277"/>
  <c r="W277"/>
  <c r="BK277"/>
  <c r="N277"/>
  <c r="BE277"/>
  <c r="BI276"/>
  <c r="BH276"/>
  <c r="BG276"/>
  <c r="BF276"/>
  <c r="AA276"/>
  <c r="Y276"/>
  <c r="W276"/>
  <c r="BK276"/>
  <c r="N276"/>
  <c r="BE276" s="1"/>
  <c r="BI275"/>
  <c r="BH275"/>
  <c r="BG275"/>
  <c r="BF275"/>
  <c r="AA275"/>
  <c r="Y275"/>
  <c r="W275"/>
  <c r="BK275"/>
  <c r="N275"/>
  <c r="BE275"/>
  <c r="BI274"/>
  <c r="BH274"/>
  <c r="BG274"/>
  <c r="BF274"/>
  <c r="AA274"/>
  <c r="Y274"/>
  <c r="W274"/>
  <c r="BK274"/>
  <c r="N274"/>
  <c r="BE274" s="1"/>
  <c r="BI273"/>
  <c r="BH273"/>
  <c r="BG273"/>
  <c r="BF273"/>
  <c r="AA273"/>
  <c r="Y273"/>
  <c r="W273"/>
  <c r="BK273"/>
  <c r="N273"/>
  <c r="BE273"/>
  <c r="BI272"/>
  <c r="BH272"/>
  <c r="BG272"/>
  <c r="BF272"/>
  <c r="AA272"/>
  <c r="Y272"/>
  <c r="W272"/>
  <c r="BK272"/>
  <c r="N272"/>
  <c r="BE272" s="1"/>
  <c r="BI271"/>
  <c r="BH271"/>
  <c r="BG271"/>
  <c r="BF271"/>
  <c r="AA271"/>
  <c r="Y271"/>
  <c r="W271"/>
  <c r="BK271"/>
  <c r="N271"/>
  <c r="BE271"/>
  <c r="BI270"/>
  <c r="BH270"/>
  <c r="BG270"/>
  <c r="BF270"/>
  <c r="AA270"/>
  <c r="AA268" s="1"/>
  <c r="AA267" s="1"/>
  <c r="Y270"/>
  <c r="W270"/>
  <c r="BK270"/>
  <c r="N270"/>
  <c r="BE270" s="1"/>
  <c r="BI269"/>
  <c r="BH269"/>
  <c r="BG269"/>
  <c r="BF269"/>
  <c r="AA269"/>
  <c r="Y269"/>
  <c r="Y268" s="1"/>
  <c r="Y267" s="1"/>
  <c r="W269"/>
  <c r="W268"/>
  <c r="W267" s="1"/>
  <c r="BK269"/>
  <c r="BK268"/>
  <c r="N269"/>
  <c r="BE269" s="1"/>
  <c r="BI266"/>
  <c r="BH266"/>
  <c r="BG266"/>
  <c r="BF266"/>
  <c r="AA266"/>
  <c r="AA264" s="1"/>
  <c r="Y266"/>
  <c r="W266"/>
  <c r="BK266"/>
  <c r="N266"/>
  <c r="BE266" s="1"/>
  <c r="BI265"/>
  <c r="BH265"/>
  <c r="BG265"/>
  <c r="BF265"/>
  <c r="AA265"/>
  <c r="Y265"/>
  <c r="Y264"/>
  <c r="W265"/>
  <c r="W264"/>
  <c r="BK265"/>
  <c r="BK264"/>
  <c r="N264" s="1"/>
  <c r="N106" s="1"/>
  <c r="N265"/>
  <c r="BE265"/>
  <c r="BI263"/>
  <c r="BH263"/>
  <c r="BG263"/>
  <c r="BF263"/>
  <c r="AA263"/>
  <c r="Y263"/>
  <c r="W263"/>
  <c r="W257" s="1"/>
  <c r="BK263"/>
  <c r="N263"/>
  <c r="BE263"/>
  <c r="BI262"/>
  <c r="BH262"/>
  <c r="BG262"/>
  <c r="BF262"/>
  <c r="AA262"/>
  <c r="Y262"/>
  <c r="W262"/>
  <c r="BK262"/>
  <c r="N262"/>
  <c r="BE262" s="1"/>
  <c r="BI261"/>
  <c r="BH261"/>
  <c r="BG261"/>
  <c r="BF261"/>
  <c r="AA261"/>
  <c r="Y261"/>
  <c r="W261"/>
  <c r="BK261"/>
  <c r="N261"/>
  <c r="BE261"/>
  <c r="BI260"/>
  <c r="BH260"/>
  <c r="BG260"/>
  <c r="BF260"/>
  <c r="AA260"/>
  <c r="Y260"/>
  <c r="Y257" s="1"/>
  <c r="W260"/>
  <c r="BK260"/>
  <c r="N260"/>
  <c r="BE260" s="1"/>
  <c r="BI259"/>
  <c r="BH259"/>
  <c r="BG259"/>
  <c r="BF259"/>
  <c r="AA259"/>
  <c r="Y259"/>
  <c r="W259"/>
  <c r="BK259"/>
  <c r="BK257" s="1"/>
  <c r="N259"/>
  <c r="BE259"/>
  <c r="BI258"/>
  <c r="BH258"/>
  <c r="BG258"/>
  <c r="BF258"/>
  <c r="AA258"/>
  <c r="Y258"/>
  <c r="W258"/>
  <c r="BK258"/>
  <c r="N257"/>
  <c r="N105" s="1"/>
  <c r="N258"/>
  <c r="BE258" s="1"/>
  <c r="BI256"/>
  <c r="BH256"/>
  <c r="BG256"/>
  <c r="BF256"/>
  <c r="AA256"/>
  <c r="Y256"/>
  <c r="W256"/>
  <c r="BK256"/>
  <c r="N256"/>
  <c r="BE256" s="1"/>
  <c r="BI255"/>
  <c r="BH255"/>
  <c r="BG255"/>
  <c r="BF255"/>
  <c r="AA255"/>
  <c r="Y255"/>
  <c r="W255"/>
  <c r="BK255"/>
  <c r="N255"/>
  <c r="BE255"/>
  <c r="BI254"/>
  <c r="BH254"/>
  <c r="BG254"/>
  <c r="BF254"/>
  <c r="AA254"/>
  <c r="Y254"/>
  <c r="W254"/>
  <c r="BK254"/>
  <c r="N254"/>
  <c r="BE254" s="1"/>
  <c r="BI253"/>
  <c r="BH253"/>
  <c r="BG253"/>
  <c r="BF253"/>
  <c r="AA253"/>
  <c r="Y253"/>
  <c r="W253"/>
  <c r="BK253"/>
  <c r="N253"/>
  <c r="BE253"/>
  <c r="BI252"/>
  <c r="BH252"/>
  <c r="BG252"/>
  <c r="BF252"/>
  <c r="AA252"/>
  <c r="Y252"/>
  <c r="W252"/>
  <c r="BK252"/>
  <c r="N252"/>
  <c r="BE252" s="1"/>
  <c r="BI251"/>
  <c r="BH251"/>
  <c r="BG251"/>
  <c r="BF251"/>
  <c r="AA251"/>
  <c r="Y251"/>
  <c r="W251"/>
  <c r="BK251"/>
  <c r="N251"/>
  <c r="BE251"/>
  <c r="BI250"/>
  <c r="BH250"/>
  <c r="BG250"/>
  <c r="BF250"/>
  <c r="AA250"/>
  <c r="Y250"/>
  <c r="W250"/>
  <c r="BK250"/>
  <c r="N250"/>
  <c r="BE250" s="1"/>
  <c r="BI249"/>
  <c r="BH249"/>
  <c r="BG249"/>
  <c r="BF249"/>
  <c r="AA249"/>
  <c r="Y249"/>
  <c r="Y248"/>
  <c r="W249"/>
  <c r="BK249"/>
  <c r="BK248" s="1"/>
  <c r="N248" s="1"/>
  <c r="N249"/>
  <c r="BE249"/>
  <c r="N104"/>
  <c r="BI247"/>
  <c r="BH247"/>
  <c r="BG247"/>
  <c r="BF247"/>
  <c r="AA247"/>
  <c r="Y247"/>
  <c r="W247"/>
  <c r="BK247"/>
  <c r="N247"/>
  <c r="BE247"/>
  <c r="BI246"/>
  <c r="BH246"/>
  <c r="BG246"/>
  <c r="BF246"/>
  <c r="AA246"/>
  <c r="Y246"/>
  <c r="W246"/>
  <c r="BK246"/>
  <c r="N246"/>
  <c r="BE246"/>
  <c r="BI245"/>
  <c r="BH245"/>
  <c r="BG245"/>
  <c r="BF245"/>
  <c r="AA245"/>
  <c r="Y245"/>
  <c r="W245"/>
  <c r="W242" s="1"/>
  <c r="BK245"/>
  <c r="BK242" s="1"/>
  <c r="N242" s="1"/>
  <c r="N103" s="1"/>
  <c r="N245"/>
  <c r="BE245"/>
  <c r="BI244"/>
  <c r="BH244"/>
  <c r="BG244"/>
  <c r="BF244"/>
  <c r="AA244"/>
  <c r="AA242" s="1"/>
  <c r="Y244"/>
  <c r="W244"/>
  <c r="BK244"/>
  <c r="N244"/>
  <c r="BE244"/>
  <c r="BI243"/>
  <c r="BH243"/>
  <c r="BG243"/>
  <c r="BF243"/>
  <c r="AA243"/>
  <c r="Y243"/>
  <c r="Y242" s="1"/>
  <c r="W243"/>
  <c r="BK243"/>
  <c r="N243"/>
  <c r="BE243"/>
  <c r="BI241"/>
  <c r="BH241"/>
  <c r="BG241"/>
  <c r="BF241"/>
  <c r="AA241"/>
  <c r="Y241"/>
  <c r="W241"/>
  <c r="BK241"/>
  <c r="N241"/>
  <c r="BE241"/>
  <c r="BI240"/>
  <c r="BH240"/>
  <c r="BG240"/>
  <c r="BF240"/>
  <c r="AA240"/>
  <c r="Y240"/>
  <c r="W240"/>
  <c r="BK240"/>
  <c r="N240"/>
  <c r="BE240" s="1"/>
  <c r="BI239"/>
  <c r="BH239"/>
  <c r="BG239"/>
  <c r="BF239"/>
  <c r="AA239"/>
  <c r="Y239"/>
  <c r="W239"/>
  <c r="BK239"/>
  <c r="N239"/>
  <c r="BE239"/>
  <c r="BI238"/>
  <c r="BH238"/>
  <c r="BG238"/>
  <c r="BF238"/>
  <c r="AA238"/>
  <c r="Y238"/>
  <c r="W238"/>
  <c r="BK238"/>
  <c r="N238"/>
  <c r="BE238" s="1"/>
  <c r="BI237"/>
  <c r="BH237"/>
  <c r="BG237"/>
  <c r="BF237"/>
  <c r="AA237"/>
  <c r="Y237"/>
  <c r="W237"/>
  <c r="BK237"/>
  <c r="N237"/>
  <c r="BE237"/>
  <c r="BI236"/>
  <c r="BH236"/>
  <c r="BG236"/>
  <c r="BF236"/>
  <c r="AA236"/>
  <c r="Y236"/>
  <c r="Y233" s="1"/>
  <c r="W236"/>
  <c r="BK236"/>
  <c r="N236"/>
  <c r="BE236" s="1"/>
  <c r="BI235"/>
  <c r="BH235"/>
  <c r="BG235"/>
  <c r="BF235"/>
  <c r="AA235"/>
  <c r="Y235"/>
  <c r="W235"/>
  <c r="W233" s="1"/>
  <c r="BK235"/>
  <c r="BK233" s="1"/>
  <c r="N235"/>
  <c r="BE235"/>
  <c r="BI234"/>
  <c r="BH234"/>
  <c r="BG234"/>
  <c r="BF234"/>
  <c r="AA234"/>
  <c r="AA233" s="1"/>
  <c r="Y234"/>
  <c r="W234"/>
  <c r="BK234"/>
  <c r="N233"/>
  <c r="N102" s="1"/>
  <c r="N234"/>
  <c r="BE234" s="1"/>
  <c r="BI232"/>
  <c r="BH232"/>
  <c r="BG232"/>
  <c r="BF232"/>
  <c r="AA232"/>
  <c r="Y232"/>
  <c r="W232"/>
  <c r="BK232"/>
  <c r="N232"/>
  <c r="BE232" s="1"/>
  <c r="BI231"/>
  <c r="BH231"/>
  <c r="BG231"/>
  <c r="BF231"/>
  <c r="AA231"/>
  <c r="Y231"/>
  <c r="W231"/>
  <c r="BK231"/>
  <c r="N231"/>
  <c r="BE231"/>
  <c r="BI230"/>
  <c r="BH230"/>
  <c r="BG230"/>
  <c r="BF230"/>
  <c r="AA230"/>
  <c r="Y230"/>
  <c r="W230"/>
  <c r="BK230"/>
  <c r="N230"/>
  <c r="BE230" s="1"/>
  <c r="BI229"/>
  <c r="BH229"/>
  <c r="BG229"/>
  <c r="BF229"/>
  <c r="AA229"/>
  <c r="Y229"/>
  <c r="W229"/>
  <c r="BK229"/>
  <c r="N229"/>
  <c r="BE229"/>
  <c r="BI228"/>
  <c r="BH228"/>
  <c r="BG228"/>
  <c r="BF228"/>
  <c r="AA228"/>
  <c r="Y228"/>
  <c r="Y225" s="1"/>
  <c r="W228"/>
  <c r="BK228"/>
  <c r="N228"/>
  <c r="BE228" s="1"/>
  <c r="BI227"/>
  <c r="BH227"/>
  <c r="BG227"/>
  <c r="BF227"/>
  <c r="AA227"/>
  <c r="Y227"/>
  <c r="W227"/>
  <c r="W225" s="1"/>
  <c r="BK227"/>
  <c r="BK225" s="1"/>
  <c r="N227"/>
  <c r="BE227"/>
  <c r="BI226"/>
  <c r="BH226"/>
  <c r="BG226"/>
  <c r="BF226"/>
  <c r="AA226"/>
  <c r="AA225" s="1"/>
  <c r="Y226"/>
  <c r="W226"/>
  <c r="BK226"/>
  <c r="N225"/>
  <c r="N101" s="1"/>
  <c r="N226"/>
  <c r="BE226" s="1"/>
  <c r="BI224"/>
  <c r="BH224"/>
  <c r="BG224"/>
  <c r="BF224"/>
  <c r="AA224"/>
  <c r="Y224"/>
  <c r="W224"/>
  <c r="BK224"/>
  <c r="N224"/>
  <c r="BE224" s="1"/>
  <c r="BI223"/>
  <c r="BH223"/>
  <c r="BG223"/>
  <c r="BF223"/>
  <c r="AA223"/>
  <c r="Y223"/>
  <c r="W223"/>
  <c r="W220" s="1"/>
  <c r="BK223"/>
  <c r="N223"/>
  <c r="BE223"/>
  <c r="BI222"/>
  <c r="BH222"/>
  <c r="BG222"/>
  <c r="BF222"/>
  <c r="AA222"/>
  <c r="Y222"/>
  <c r="W222"/>
  <c r="BK222"/>
  <c r="N222"/>
  <c r="BE222" s="1"/>
  <c r="BI221"/>
  <c r="BH221"/>
  <c r="BG221"/>
  <c r="BF221"/>
  <c r="AA221"/>
  <c r="Y221"/>
  <c r="Y220"/>
  <c r="W221"/>
  <c r="BK221"/>
  <c r="BK220" s="1"/>
  <c r="N220" s="1"/>
  <c r="N100" s="1"/>
  <c r="N221"/>
  <c r="BE221"/>
  <c r="BI219"/>
  <c r="BH219"/>
  <c r="BG219"/>
  <c r="BF219"/>
  <c r="AA219"/>
  <c r="Y219"/>
  <c r="W219"/>
  <c r="BK219"/>
  <c r="N219"/>
  <c r="BE219"/>
  <c r="BI218"/>
  <c r="BH218"/>
  <c r="BG218"/>
  <c r="BF218"/>
  <c r="AA218"/>
  <c r="Y218"/>
  <c r="Y215" s="1"/>
  <c r="W218"/>
  <c r="BK218"/>
  <c r="N218"/>
  <c r="BE218"/>
  <c r="BI217"/>
  <c r="BH217"/>
  <c r="BG217"/>
  <c r="BF217"/>
  <c r="AA217"/>
  <c r="Y217"/>
  <c r="W217"/>
  <c r="BK217"/>
  <c r="BK215" s="1"/>
  <c r="N215" s="1"/>
  <c r="N99" s="1"/>
  <c r="N217"/>
  <c r="BE217"/>
  <c r="BI216"/>
  <c r="BH216"/>
  <c r="BG216"/>
  <c r="BF216"/>
  <c r="AA216"/>
  <c r="AA215"/>
  <c r="Y216"/>
  <c r="W216"/>
  <c r="W215" s="1"/>
  <c r="BK216"/>
  <c r="N216"/>
  <c r="BE216" s="1"/>
  <c r="BI214"/>
  <c r="BH214"/>
  <c r="BG214"/>
  <c r="BF214"/>
  <c r="AA214"/>
  <c r="Y214"/>
  <c r="W214"/>
  <c r="BK214"/>
  <c r="N214"/>
  <c r="BE214"/>
  <c r="BI213"/>
  <c r="BH213"/>
  <c r="BG213"/>
  <c r="BF213"/>
  <c r="AA213"/>
  <c r="Y213"/>
  <c r="W213"/>
  <c r="BK213"/>
  <c r="N213"/>
  <c r="BE213"/>
  <c r="BI212"/>
  <c r="BH212"/>
  <c r="BG212"/>
  <c r="BF212"/>
  <c r="AA212"/>
  <c r="Y212"/>
  <c r="W212"/>
  <c r="BK212"/>
  <c r="N212"/>
  <c r="BE212"/>
  <c r="BI211"/>
  <c r="BH211"/>
  <c r="BG211"/>
  <c r="BF211"/>
  <c r="AA211"/>
  <c r="Y211"/>
  <c r="W211"/>
  <c r="BK211"/>
  <c r="N211"/>
  <c r="BE211"/>
  <c r="BI210"/>
  <c r="BH210"/>
  <c r="BG210"/>
  <c r="BF210"/>
  <c r="AA210"/>
  <c r="Y210"/>
  <c r="W210"/>
  <c r="BK210"/>
  <c r="N210"/>
  <c r="BE210"/>
  <c r="BI209"/>
  <c r="BH209"/>
  <c r="BG209"/>
  <c r="BF209"/>
  <c r="AA209"/>
  <c r="Y209"/>
  <c r="W209"/>
  <c r="BK209"/>
  <c r="N209"/>
  <c r="BE209"/>
  <c r="BI208"/>
  <c r="BH208"/>
  <c r="BG208"/>
  <c r="BF208"/>
  <c r="AA208"/>
  <c r="Y208"/>
  <c r="W208"/>
  <c r="BK208"/>
  <c r="N208"/>
  <c r="BE208"/>
  <c r="BI207"/>
  <c r="BH207"/>
  <c r="BG207"/>
  <c r="BF207"/>
  <c r="AA207"/>
  <c r="Y207"/>
  <c r="W207"/>
  <c r="BK207"/>
  <c r="N207"/>
  <c r="BE207"/>
  <c r="BI206"/>
  <c r="BH206"/>
  <c r="BG206"/>
  <c r="BF206"/>
  <c r="AA206"/>
  <c r="Y206"/>
  <c r="W206"/>
  <c r="BK206"/>
  <c r="N206"/>
  <c r="BE206"/>
  <c r="BI205"/>
  <c r="BH205"/>
  <c r="BG205"/>
  <c r="BF205"/>
  <c r="AA205"/>
  <c r="Y205"/>
  <c r="W205"/>
  <c r="BK205"/>
  <c r="N205"/>
  <c r="BE205"/>
  <c r="BI204"/>
  <c r="BH204"/>
  <c r="BG204"/>
  <c r="BF204"/>
  <c r="AA204"/>
  <c r="Y204"/>
  <c r="Y201" s="1"/>
  <c r="W204"/>
  <c r="BK204"/>
  <c r="N204"/>
  <c r="BE204"/>
  <c r="BI203"/>
  <c r="BH203"/>
  <c r="BG203"/>
  <c r="BF203"/>
  <c r="AA203"/>
  <c r="Y203"/>
  <c r="W203"/>
  <c r="BK203"/>
  <c r="BK201" s="1"/>
  <c r="N201" s="1"/>
  <c r="N98" s="1"/>
  <c r="N203"/>
  <c r="BE203"/>
  <c r="BI202"/>
  <c r="BH202"/>
  <c r="BG202"/>
  <c r="BF202"/>
  <c r="AA202"/>
  <c r="AA201"/>
  <c r="Y202"/>
  <c r="W202"/>
  <c r="W201" s="1"/>
  <c r="BK202"/>
  <c r="N202"/>
  <c r="BE202" s="1"/>
  <c r="BI200"/>
  <c r="BH200"/>
  <c r="BG200"/>
  <c r="BF200"/>
  <c r="AA200"/>
  <c r="Y200"/>
  <c r="W200"/>
  <c r="BK200"/>
  <c r="N200"/>
  <c r="BE200"/>
  <c r="BI199"/>
  <c r="BH199"/>
  <c r="BG199"/>
  <c r="BF199"/>
  <c r="AA199"/>
  <c r="Y199"/>
  <c r="W199"/>
  <c r="BK199"/>
  <c r="N199"/>
  <c r="BE199"/>
  <c r="BI198"/>
  <c r="BH198"/>
  <c r="BG198"/>
  <c r="BF198"/>
  <c r="AA198"/>
  <c r="Y198"/>
  <c r="W198"/>
  <c r="BK198"/>
  <c r="N198"/>
  <c r="BE198"/>
  <c r="BI197"/>
  <c r="BH197"/>
  <c r="BG197"/>
  <c r="BF197"/>
  <c r="AA197"/>
  <c r="Y197"/>
  <c r="W197"/>
  <c r="BK197"/>
  <c r="N197"/>
  <c r="BE197"/>
  <c r="BI196"/>
  <c r="BH196"/>
  <c r="BG196"/>
  <c r="BF196"/>
  <c r="AA196"/>
  <c r="Y196"/>
  <c r="W196"/>
  <c r="BK196"/>
  <c r="N196"/>
  <c r="BE196"/>
  <c r="BI195"/>
  <c r="BH195"/>
  <c r="BG195"/>
  <c r="BF195"/>
  <c r="AA195"/>
  <c r="Y195"/>
  <c r="W195"/>
  <c r="BK195"/>
  <c r="N195"/>
  <c r="BE195"/>
  <c r="BI194"/>
  <c r="BH194"/>
  <c r="BG194"/>
  <c r="BF194"/>
  <c r="AA194"/>
  <c r="Y194"/>
  <c r="W194"/>
  <c r="BK194"/>
  <c r="N194"/>
  <c r="BE194"/>
  <c r="BI193"/>
  <c r="BH193"/>
  <c r="BG193"/>
  <c r="BF193"/>
  <c r="AA193"/>
  <c r="Y193"/>
  <c r="W193"/>
  <c r="BK193"/>
  <c r="N193"/>
  <c r="BE193"/>
  <c r="BI192"/>
  <c r="BH192"/>
  <c r="BG192"/>
  <c r="BF192"/>
  <c r="AA192"/>
  <c r="Y192"/>
  <c r="W192"/>
  <c r="BK192"/>
  <c r="N192"/>
  <c r="BE192"/>
  <c r="BI191"/>
  <c r="BH191"/>
  <c r="BG191"/>
  <c r="BF191"/>
  <c r="AA191"/>
  <c r="Y191"/>
  <c r="W191"/>
  <c r="BK191"/>
  <c r="N191"/>
  <c r="BE191"/>
  <c r="BI190"/>
  <c r="BH190"/>
  <c r="BG190"/>
  <c r="BF190"/>
  <c r="AA190"/>
  <c r="Y190"/>
  <c r="Y187" s="1"/>
  <c r="W190"/>
  <c r="BK190"/>
  <c r="N190"/>
  <c r="BE190"/>
  <c r="BI189"/>
  <c r="BH189"/>
  <c r="BG189"/>
  <c r="BF189"/>
  <c r="AA189"/>
  <c r="Y189"/>
  <c r="W189"/>
  <c r="BK189"/>
  <c r="BK187" s="1"/>
  <c r="N187" s="1"/>
  <c r="N97" s="1"/>
  <c r="N189"/>
  <c r="BE189"/>
  <c r="BI188"/>
  <c r="BH188"/>
  <c r="BG188"/>
  <c r="BF188"/>
  <c r="AA188"/>
  <c r="AA187"/>
  <c r="Y188"/>
  <c r="W188"/>
  <c r="W187" s="1"/>
  <c r="BK188"/>
  <c r="N188"/>
  <c r="BE188" s="1"/>
  <c r="BI186"/>
  <c r="BH186"/>
  <c r="BG186"/>
  <c r="BF186"/>
  <c r="AA186"/>
  <c r="Y186"/>
  <c r="W186"/>
  <c r="BK186"/>
  <c r="N186"/>
  <c r="BE186"/>
  <c r="BI185"/>
  <c r="BH185"/>
  <c r="BG185"/>
  <c r="BF185"/>
  <c r="AA185"/>
  <c r="Y185"/>
  <c r="W185"/>
  <c r="BK185"/>
  <c r="N185"/>
  <c r="BE185"/>
  <c r="BI184"/>
  <c r="BH184"/>
  <c r="BG184"/>
  <c r="BF184"/>
  <c r="AA184"/>
  <c r="Y184"/>
  <c r="W184"/>
  <c r="BK184"/>
  <c r="N184"/>
  <c r="BE184"/>
  <c r="BI183"/>
  <c r="BH183"/>
  <c r="BG183"/>
  <c r="BF183"/>
  <c r="AA183"/>
  <c r="Y183"/>
  <c r="W183"/>
  <c r="BK183"/>
  <c r="N183"/>
  <c r="BE183"/>
  <c r="BI182"/>
  <c r="BH182"/>
  <c r="BG182"/>
  <c r="BF182"/>
  <c r="AA182"/>
  <c r="Y182"/>
  <c r="W182"/>
  <c r="BK182"/>
  <c r="N182"/>
  <c r="BE182"/>
  <c r="BI181"/>
  <c r="BH181"/>
  <c r="BG181"/>
  <c r="BF181"/>
  <c r="AA181"/>
  <c r="Y181"/>
  <c r="W181"/>
  <c r="BK181"/>
  <c r="N181"/>
  <c r="BE181"/>
  <c r="BI180"/>
  <c r="BH180"/>
  <c r="BG180"/>
  <c r="BF180"/>
  <c r="AA180"/>
  <c r="Y180"/>
  <c r="W180"/>
  <c r="BK180"/>
  <c r="N180"/>
  <c r="BE180"/>
  <c r="BI179"/>
  <c r="BH179"/>
  <c r="BG179"/>
  <c r="BF179"/>
  <c r="AA179"/>
  <c r="Y179"/>
  <c r="W179"/>
  <c r="BK179"/>
  <c r="N179"/>
  <c r="BE179"/>
  <c r="BI178"/>
  <c r="BH178"/>
  <c r="BG178"/>
  <c r="BF178"/>
  <c r="AA178"/>
  <c r="Y178"/>
  <c r="Y175" s="1"/>
  <c r="W178"/>
  <c r="BK178"/>
  <c r="N178"/>
  <c r="BE178"/>
  <c r="BI177"/>
  <c r="BH177"/>
  <c r="BG177"/>
  <c r="BF177"/>
  <c r="AA177"/>
  <c r="Y177"/>
  <c r="W177"/>
  <c r="W175" s="1"/>
  <c r="BK177"/>
  <c r="N177"/>
  <c r="BE177"/>
  <c r="BI176"/>
  <c r="BH176"/>
  <c r="BG176"/>
  <c r="BF176"/>
  <c r="AA176"/>
  <c r="AA175"/>
  <c r="Y176"/>
  <c r="W176"/>
  <c r="BK176"/>
  <c r="BK175" s="1"/>
  <c r="N176"/>
  <c r="BE176"/>
  <c r="BI173"/>
  <c r="BH173"/>
  <c r="BG173"/>
  <c r="BF173"/>
  <c r="AA173"/>
  <c r="AA172"/>
  <c r="Y173"/>
  <c r="Y172"/>
  <c r="W173"/>
  <c r="W172"/>
  <c r="BK173"/>
  <c r="BK172"/>
  <c r="N172" s="1"/>
  <c r="N94" s="1"/>
  <c r="N173"/>
  <c r="BE173"/>
  <c r="BI171"/>
  <c r="BH171"/>
  <c r="BG171"/>
  <c r="BF171"/>
  <c r="AA171"/>
  <c r="Y171"/>
  <c r="W171"/>
  <c r="BK171"/>
  <c r="N171"/>
  <c r="BE171"/>
  <c r="BI170"/>
  <c r="BH170"/>
  <c r="BG170"/>
  <c r="BF170"/>
  <c r="AA170"/>
  <c r="Y170"/>
  <c r="W170"/>
  <c r="BK170"/>
  <c r="N170"/>
  <c r="BE170" s="1"/>
  <c r="BI169"/>
  <c r="BH169"/>
  <c r="BG169"/>
  <c r="BF169"/>
  <c r="AA169"/>
  <c r="Y169"/>
  <c r="W169"/>
  <c r="W166" s="1"/>
  <c r="BK169"/>
  <c r="N169"/>
  <c r="BE169"/>
  <c r="BI168"/>
  <c r="BH168"/>
  <c r="BG168"/>
  <c r="BF168"/>
  <c r="AA168"/>
  <c r="AA166" s="1"/>
  <c r="Y168"/>
  <c r="W168"/>
  <c r="BK168"/>
  <c r="N168"/>
  <c r="BE168" s="1"/>
  <c r="BI167"/>
  <c r="BH167"/>
  <c r="BG167"/>
  <c r="BF167"/>
  <c r="AA167"/>
  <c r="Y167"/>
  <c r="Y166"/>
  <c r="W167"/>
  <c r="BK167"/>
  <c r="BK166" s="1"/>
  <c r="N166" s="1"/>
  <c r="N167"/>
  <c r="BE167"/>
  <c r="N93"/>
  <c r="BI165"/>
  <c r="BH165"/>
  <c r="BG165"/>
  <c r="BF165"/>
  <c r="AA165"/>
  <c r="Y165"/>
  <c r="W165"/>
  <c r="BK165"/>
  <c r="N165"/>
  <c r="BE165"/>
  <c r="BI164"/>
  <c r="BH164"/>
  <c r="BG164"/>
  <c r="BF164"/>
  <c r="AA164"/>
  <c r="Y164"/>
  <c r="W164"/>
  <c r="BK164"/>
  <c r="N164"/>
  <c r="BE164"/>
  <c r="BI163"/>
  <c r="BH163"/>
  <c r="BG163"/>
  <c r="BF163"/>
  <c r="AA163"/>
  <c r="Y163"/>
  <c r="W163"/>
  <c r="BK163"/>
  <c r="N163"/>
  <c r="BE163"/>
  <c r="BI162"/>
  <c r="BH162"/>
  <c r="BG162"/>
  <c r="BF162"/>
  <c r="AA162"/>
  <c r="Y162"/>
  <c r="W162"/>
  <c r="BK162"/>
  <c r="N162"/>
  <c r="BE162"/>
  <c r="BI161"/>
  <c r="BH161"/>
  <c r="BG161"/>
  <c r="BF161"/>
  <c r="AA161"/>
  <c r="Y161"/>
  <c r="W161"/>
  <c r="BK161"/>
  <c r="N161"/>
  <c r="BE161"/>
  <c r="BI160"/>
  <c r="BH160"/>
  <c r="BG160"/>
  <c r="BF160"/>
  <c r="AA160"/>
  <c r="Y160"/>
  <c r="W160"/>
  <c r="BK160"/>
  <c r="N160"/>
  <c r="BE160"/>
  <c r="BI159"/>
  <c r="BH159"/>
  <c r="BG159"/>
  <c r="BF159"/>
  <c r="AA159"/>
  <c r="Y159"/>
  <c r="W159"/>
  <c r="BK159"/>
  <c r="N159"/>
  <c r="BE159"/>
  <c r="BI158"/>
  <c r="BH158"/>
  <c r="BG158"/>
  <c r="BF158"/>
  <c r="AA158"/>
  <c r="Y158"/>
  <c r="W158"/>
  <c r="BK158"/>
  <c r="N158"/>
  <c r="BE158"/>
  <c r="BI157"/>
  <c r="BH157"/>
  <c r="BG157"/>
  <c r="BF157"/>
  <c r="AA157"/>
  <c r="Y157"/>
  <c r="W157"/>
  <c r="W154" s="1"/>
  <c r="BK157"/>
  <c r="BK154" s="1"/>
  <c r="N154" s="1"/>
  <c r="N92" s="1"/>
  <c r="N157"/>
  <c r="BE157"/>
  <c r="BI156"/>
  <c r="BH156"/>
  <c r="BG156"/>
  <c r="BF156"/>
  <c r="AA156"/>
  <c r="AA154" s="1"/>
  <c r="Y156"/>
  <c r="W156"/>
  <c r="BK156"/>
  <c r="N156"/>
  <c r="BE156"/>
  <c r="BI155"/>
  <c r="BH155"/>
  <c r="BG155"/>
  <c r="BF155"/>
  <c r="AA155"/>
  <c r="Y155"/>
  <c r="W155"/>
  <c r="BK155"/>
  <c r="N155"/>
  <c r="BE155"/>
  <c r="BI153"/>
  <c r="BH153"/>
  <c r="BG153"/>
  <c r="BF153"/>
  <c r="AA153"/>
  <c r="Y153"/>
  <c r="W153"/>
  <c r="BK153"/>
  <c r="N153"/>
  <c r="BE153"/>
  <c r="BI152"/>
  <c r="BH152"/>
  <c r="BG152"/>
  <c r="BF152"/>
  <c r="AA152"/>
  <c r="Y152"/>
  <c r="W152"/>
  <c r="BK152"/>
  <c r="N152"/>
  <c r="BE152" s="1"/>
  <c r="BI151"/>
  <c r="BH151"/>
  <c r="BG151"/>
  <c r="BF151"/>
  <c r="AA151"/>
  <c r="Y151"/>
  <c r="W151"/>
  <c r="BK151"/>
  <c r="N151"/>
  <c r="BE151"/>
  <c r="BI150"/>
  <c r="BH150"/>
  <c r="BG150"/>
  <c r="BF150"/>
  <c r="AA150"/>
  <c r="Y150"/>
  <c r="W150"/>
  <c r="BK150"/>
  <c r="N150"/>
  <c r="BE150" s="1"/>
  <c r="BI149"/>
  <c r="BH149"/>
  <c r="BG149"/>
  <c r="BF149"/>
  <c r="AA149"/>
  <c r="Y149"/>
  <c r="W149"/>
  <c r="BK149"/>
  <c r="N149"/>
  <c r="BE149"/>
  <c r="BI148"/>
  <c r="BH148"/>
  <c r="BG148"/>
  <c r="BF148"/>
  <c r="AA148"/>
  <c r="Y148"/>
  <c r="W148"/>
  <c r="BK148"/>
  <c r="N148"/>
  <c r="BE148" s="1"/>
  <c r="BI147"/>
  <c r="BH147"/>
  <c r="BG147"/>
  <c r="BF147"/>
  <c r="AA147"/>
  <c r="Y147"/>
  <c r="W147"/>
  <c r="BK147"/>
  <c r="N147"/>
  <c r="BE147"/>
  <c r="BI146"/>
  <c r="BH146"/>
  <c r="BG146"/>
  <c r="BF146"/>
  <c r="AA146"/>
  <c r="Y146"/>
  <c r="Y143" s="1"/>
  <c r="W146"/>
  <c r="BK146"/>
  <c r="N146"/>
  <c r="BE146" s="1"/>
  <c r="BI145"/>
  <c r="BH145"/>
  <c r="BG145"/>
  <c r="BF145"/>
  <c r="AA145"/>
  <c r="Y145"/>
  <c r="W145"/>
  <c r="W143" s="1"/>
  <c r="BK145"/>
  <c r="BK143" s="1"/>
  <c r="N145"/>
  <c r="BE145"/>
  <c r="BI144"/>
  <c r="BH144"/>
  <c r="BG144"/>
  <c r="BF144"/>
  <c r="AA144"/>
  <c r="Y144"/>
  <c r="W144"/>
  <c r="BK144"/>
  <c r="N143"/>
  <c r="N91" s="1"/>
  <c r="N144"/>
  <c r="BE144" s="1"/>
  <c r="BI142"/>
  <c r="BH142"/>
  <c r="BG142"/>
  <c r="BF142"/>
  <c r="AA142"/>
  <c r="Y142"/>
  <c r="W142"/>
  <c r="BK142"/>
  <c r="N142"/>
  <c r="BE142" s="1"/>
  <c r="BI141"/>
  <c r="BH141"/>
  <c r="BG141"/>
  <c r="BF141"/>
  <c r="AA141"/>
  <c r="Y141"/>
  <c r="W141"/>
  <c r="W138" s="1"/>
  <c r="BK141"/>
  <c r="N141"/>
  <c r="BE141"/>
  <c r="BI140"/>
  <c r="BH140"/>
  <c r="BG140"/>
  <c r="BF140"/>
  <c r="AA140"/>
  <c r="AA138" s="1"/>
  <c r="Y140"/>
  <c r="Y138" s="1"/>
  <c r="W140"/>
  <c r="BK140"/>
  <c r="N140"/>
  <c r="BE140" s="1"/>
  <c r="BI139"/>
  <c r="BH139"/>
  <c r="BG139"/>
  <c r="BF139"/>
  <c r="AA139"/>
  <c r="Y139"/>
  <c r="W139"/>
  <c r="BK139"/>
  <c r="BK138"/>
  <c r="N139"/>
  <c r="BE139"/>
  <c r="F130"/>
  <c r="F128"/>
  <c r="BI117"/>
  <c r="BH117"/>
  <c r="BG117"/>
  <c r="BF117"/>
  <c r="BI116"/>
  <c r="BH116"/>
  <c r="BG116"/>
  <c r="BF116"/>
  <c r="BI115"/>
  <c r="BH115"/>
  <c r="BG115"/>
  <c r="BF115"/>
  <c r="BI114"/>
  <c r="BH114"/>
  <c r="BG114"/>
  <c r="BF114"/>
  <c r="BI113"/>
  <c r="BH113"/>
  <c r="BG113"/>
  <c r="BF113"/>
  <c r="BI112"/>
  <c r="BH112"/>
  <c r="BG112"/>
  <c r="BF112"/>
  <c r="F81"/>
  <c r="F79"/>
  <c r="O21"/>
  <c r="E21"/>
  <c r="M133" s="1"/>
  <c r="M84"/>
  <c r="O20"/>
  <c r="O18"/>
  <c r="E18"/>
  <c r="M132"/>
  <c r="M83"/>
  <c r="O17"/>
  <c r="O15"/>
  <c r="E15"/>
  <c r="O14"/>
  <c r="O12"/>
  <c r="E12"/>
  <c r="O11"/>
  <c r="O9"/>
  <c r="F6"/>
  <c r="F78" s="1"/>
  <c r="F127"/>
  <c r="AY98" i="1"/>
  <c r="AX98"/>
  <c r="BI293" i="12"/>
  <c r="BH293"/>
  <c r="BG293"/>
  <c r="BF293"/>
  <c r="BK293"/>
  <c r="N293" s="1"/>
  <c r="BE293" s="1"/>
  <c r="BI292"/>
  <c r="BH292"/>
  <c r="BG292"/>
  <c r="BF292"/>
  <c r="BK292"/>
  <c r="N292" s="1"/>
  <c r="BE292" s="1"/>
  <c r="BI291"/>
  <c r="BH291"/>
  <c r="BG291"/>
  <c r="BF291"/>
  <c r="BK291"/>
  <c r="N291"/>
  <c r="BE291"/>
  <c r="BI290"/>
  <c r="BH290"/>
  <c r="BG290"/>
  <c r="BF290"/>
  <c r="BK290"/>
  <c r="N290"/>
  <c r="BE290"/>
  <c r="BI289"/>
  <c r="BH289"/>
  <c r="BG289"/>
  <c r="BF289"/>
  <c r="BK289"/>
  <c r="BI287"/>
  <c r="BH287"/>
  <c r="BG287"/>
  <c r="BF287"/>
  <c r="AA287"/>
  <c r="Y287"/>
  <c r="W287"/>
  <c r="BK287"/>
  <c r="N287"/>
  <c r="BE287"/>
  <c r="BI286"/>
  <c r="BH286"/>
  <c r="BG286"/>
  <c r="BF286"/>
  <c r="AA286"/>
  <c r="Y286"/>
  <c r="W286"/>
  <c r="BK286"/>
  <c r="N286"/>
  <c r="BE286" s="1"/>
  <c r="BI285"/>
  <c r="BH285"/>
  <c r="BG285"/>
  <c r="BF285"/>
  <c r="AA285"/>
  <c r="Y285"/>
  <c r="W285"/>
  <c r="BK285"/>
  <c r="N285"/>
  <c r="BE285"/>
  <c r="BI284"/>
  <c r="BH284"/>
  <c r="BG284"/>
  <c r="BF284"/>
  <c r="AA284"/>
  <c r="Y284"/>
  <c r="W284"/>
  <c r="BK284"/>
  <c r="N284"/>
  <c r="BE284" s="1"/>
  <c r="BI283"/>
  <c r="BH283"/>
  <c r="BG283"/>
  <c r="BF283"/>
  <c r="AA283"/>
  <c r="Y283"/>
  <c r="W283"/>
  <c r="BK283"/>
  <c r="N283"/>
  <c r="BE283"/>
  <c r="BI282"/>
  <c r="BH282"/>
  <c r="BG282"/>
  <c r="BF282"/>
  <c r="AA282"/>
  <c r="Y282"/>
  <c r="W282"/>
  <c r="BK282"/>
  <c r="N282"/>
  <c r="BE282" s="1"/>
  <c r="BI281"/>
  <c r="BH281"/>
  <c r="BG281"/>
  <c r="BF281"/>
  <c r="AA281"/>
  <c r="Y281"/>
  <c r="W281"/>
  <c r="BK281"/>
  <c r="N281"/>
  <c r="BE281"/>
  <c r="BI280"/>
  <c r="BH280"/>
  <c r="BG280"/>
  <c r="BF280"/>
  <c r="AA280"/>
  <c r="Y280"/>
  <c r="W280"/>
  <c r="BK280"/>
  <c r="N280"/>
  <c r="BE280" s="1"/>
  <c r="BI279"/>
  <c r="BH279"/>
  <c r="BG279"/>
  <c r="BF279"/>
  <c r="AA279"/>
  <c r="Y279"/>
  <c r="W279"/>
  <c r="BK279"/>
  <c r="N279"/>
  <c r="BE279"/>
  <c r="BI278"/>
  <c r="BH278"/>
  <c r="BG278"/>
  <c r="BF278"/>
  <c r="AA278"/>
  <c r="Y278"/>
  <c r="W278"/>
  <c r="BK278"/>
  <c r="N278"/>
  <c r="BE278" s="1"/>
  <c r="BI277"/>
  <c r="BH277"/>
  <c r="BG277"/>
  <c r="BF277"/>
  <c r="AA277"/>
  <c r="Y277"/>
  <c r="W277"/>
  <c r="BK277"/>
  <c r="N277"/>
  <c r="BE277"/>
  <c r="BI276"/>
  <c r="BH276"/>
  <c r="BG276"/>
  <c r="BF276"/>
  <c r="AA276"/>
  <c r="Y276"/>
  <c r="W276"/>
  <c r="BK276"/>
  <c r="N276"/>
  <c r="BE276" s="1"/>
  <c r="BI275"/>
  <c r="BH275"/>
  <c r="BG275"/>
  <c r="BF275"/>
  <c r="AA275"/>
  <c r="Y275"/>
  <c r="W275"/>
  <c r="BK275"/>
  <c r="N275"/>
  <c r="BE275"/>
  <c r="BI274"/>
  <c r="BH274"/>
  <c r="BG274"/>
  <c r="BF274"/>
  <c r="AA274"/>
  <c r="Y274"/>
  <c r="W274"/>
  <c r="BK274"/>
  <c r="N274"/>
  <c r="BE274" s="1"/>
  <c r="BI273"/>
  <c r="BH273"/>
  <c r="BG273"/>
  <c r="BF273"/>
  <c r="AA273"/>
  <c r="Y273"/>
  <c r="W273"/>
  <c r="BK273"/>
  <c r="N273"/>
  <c r="BE273"/>
  <c r="BI272"/>
  <c r="BH272"/>
  <c r="BG272"/>
  <c r="BF272"/>
  <c r="AA272"/>
  <c r="Y272"/>
  <c r="W272"/>
  <c r="BK272"/>
  <c r="N272"/>
  <c r="BE272" s="1"/>
  <c r="BI271"/>
  <c r="BH271"/>
  <c r="BG271"/>
  <c r="BF271"/>
  <c r="AA271"/>
  <c r="Y271"/>
  <c r="W271"/>
  <c r="BK271"/>
  <c r="N271"/>
  <c r="BE271"/>
  <c r="BI270"/>
  <c r="BH270"/>
  <c r="BG270"/>
  <c r="BF270"/>
  <c r="AA270"/>
  <c r="Y270"/>
  <c r="W270"/>
  <c r="BK270"/>
  <c r="N270"/>
  <c r="BE270" s="1"/>
  <c r="BI269"/>
  <c r="BH269"/>
  <c r="BG269"/>
  <c r="BF269"/>
  <c r="AA269"/>
  <c r="Y269"/>
  <c r="W269"/>
  <c r="BK269"/>
  <c r="N269"/>
  <c r="BE269"/>
  <c r="BI268"/>
  <c r="BH268"/>
  <c r="BG268"/>
  <c r="BF268"/>
  <c r="AA268"/>
  <c r="Y268"/>
  <c r="W268"/>
  <c r="BK268"/>
  <c r="N268"/>
  <c r="BE268" s="1"/>
  <c r="BI267"/>
  <c r="BH267"/>
  <c r="BG267"/>
  <c r="BF267"/>
  <c r="AA267"/>
  <c r="Y267"/>
  <c r="W267"/>
  <c r="BK267"/>
  <c r="N267"/>
  <c r="BE267"/>
  <c r="BI266"/>
  <c r="BH266"/>
  <c r="BG266"/>
  <c r="BF266"/>
  <c r="AA266"/>
  <c r="Y266"/>
  <c r="W266"/>
  <c r="BK266"/>
  <c r="N266"/>
  <c r="BE266"/>
  <c r="BI263"/>
  <c r="BH263"/>
  <c r="BG263"/>
  <c r="BF263"/>
  <c r="AA263"/>
  <c r="Y263"/>
  <c r="W263"/>
  <c r="BK263"/>
  <c r="N263"/>
  <c r="BE263"/>
  <c r="BI262"/>
  <c r="BH262"/>
  <c r="BG262"/>
  <c r="BF262"/>
  <c r="AA262"/>
  <c r="AA260" s="1"/>
  <c r="Y262"/>
  <c r="W262"/>
  <c r="BK262"/>
  <c r="N262"/>
  <c r="BE262" s="1"/>
  <c r="BI261"/>
  <c r="BH261"/>
  <c r="BG261"/>
  <c r="BF261"/>
  <c r="AA261"/>
  <c r="Y261"/>
  <c r="W261"/>
  <c r="W260"/>
  <c r="BK261"/>
  <c r="N261"/>
  <c r="BE261" s="1"/>
  <c r="BI259"/>
  <c r="BH259"/>
  <c r="BG259"/>
  <c r="BF259"/>
  <c r="AA259"/>
  <c r="Y259"/>
  <c r="W259"/>
  <c r="BK259"/>
  <c r="N259"/>
  <c r="BE259"/>
  <c r="BI258"/>
  <c r="BH258"/>
  <c r="BG258"/>
  <c r="BF258"/>
  <c r="AA258"/>
  <c r="Y258"/>
  <c r="W258"/>
  <c r="BK258"/>
  <c r="N258"/>
  <c r="BE258" s="1"/>
  <c r="BI257"/>
  <c r="BH257"/>
  <c r="BG257"/>
  <c r="BF257"/>
  <c r="AA257"/>
  <c r="Y257"/>
  <c r="W257"/>
  <c r="BK257"/>
  <c r="N257"/>
  <c r="BE257"/>
  <c r="BI256"/>
  <c r="BH256"/>
  <c r="BG256"/>
  <c r="BF256"/>
  <c r="AA256"/>
  <c r="Y256"/>
  <c r="W256"/>
  <c r="BK256"/>
  <c r="BK253" s="1"/>
  <c r="N256"/>
  <c r="BE256" s="1"/>
  <c r="BI255"/>
  <c r="BH255"/>
  <c r="BG255"/>
  <c r="BF255"/>
  <c r="AA255"/>
  <c r="Y255"/>
  <c r="W255"/>
  <c r="BK255"/>
  <c r="N255"/>
  <c r="BE255"/>
  <c r="BI254"/>
  <c r="BH254"/>
  <c r="BG254"/>
  <c r="BF254"/>
  <c r="AA254"/>
  <c r="Y254"/>
  <c r="Y253"/>
  <c r="W254"/>
  <c r="BK254"/>
  <c r="N253"/>
  <c r="N105" s="1"/>
  <c r="N254"/>
  <c r="BE254"/>
  <c r="BI252"/>
  <c r="BH252"/>
  <c r="BG252"/>
  <c r="BF252"/>
  <c r="AA252"/>
  <c r="Y252"/>
  <c r="W252"/>
  <c r="BK252"/>
  <c r="N252"/>
  <c r="BE252" s="1"/>
  <c r="BI251"/>
  <c r="BH251"/>
  <c r="BG251"/>
  <c r="BF251"/>
  <c r="AA251"/>
  <c r="Y251"/>
  <c r="W251"/>
  <c r="BK251"/>
  <c r="N251"/>
  <c r="BE251"/>
  <c r="BI250"/>
  <c r="BH250"/>
  <c r="BG250"/>
  <c r="BF250"/>
  <c r="AA250"/>
  <c r="Y250"/>
  <c r="W250"/>
  <c r="BK250"/>
  <c r="N250"/>
  <c r="BE250" s="1"/>
  <c r="BI249"/>
  <c r="BH249"/>
  <c r="BG249"/>
  <c r="BF249"/>
  <c r="AA249"/>
  <c r="Y249"/>
  <c r="W249"/>
  <c r="BK249"/>
  <c r="N249"/>
  <c r="BE249"/>
  <c r="BI248"/>
  <c r="BH248"/>
  <c r="BG248"/>
  <c r="BF248"/>
  <c r="AA248"/>
  <c r="Y248"/>
  <c r="W248"/>
  <c r="BK248"/>
  <c r="N248"/>
  <c r="BE248" s="1"/>
  <c r="BI247"/>
  <c r="BH247"/>
  <c r="BG247"/>
  <c r="BF247"/>
  <c r="AA247"/>
  <c r="Y247"/>
  <c r="W247"/>
  <c r="BK247"/>
  <c r="N247"/>
  <c r="BE247"/>
  <c r="BI246"/>
  <c r="BH246"/>
  <c r="BG246"/>
  <c r="BF246"/>
  <c r="AA246"/>
  <c r="AA244" s="1"/>
  <c r="Y246"/>
  <c r="W246"/>
  <c r="BK246"/>
  <c r="N246"/>
  <c r="BE246" s="1"/>
  <c r="BI245"/>
  <c r="BH245"/>
  <c r="BG245"/>
  <c r="BF245"/>
  <c r="AA245"/>
  <c r="Y245"/>
  <c r="W245"/>
  <c r="W244"/>
  <c r="BK245"/>
  <c r="N245"/>
  <c r="BE245" s="1"/>
  <c r="BI243"/>
  <c r="BH243"/>
  <c r="BG243"/>
  <c r="BF243"/>
  <c r="AA243"/>
  <c r="Y243"/>
  <c r="W243"/>
  <c r="BK243"/>
  <c r="N243"/>
  <c r="BE243"/>
  <c r="BI242"/>
  <c r="BH242"/>
  <c r="BG242"/>
  <c r="BF242"/>
  <c r="AA242"/>
  <c r="AA238" s="1"/>
  <c r="Y242"/>
  <c r="W242"/>
  <c r="BK242"/>
  <c r="N242"/>
  <c r="BE242" s="1"/>
  <c r="BI241"/>
  <c r="BH241"/>
  <c r="BG241"/>
  <c r="BF241"/>
  <c r="AA241"/>
  <c r="Y241"/>
  <c r="W241"/>
  <c r="BK241"/>
  <c r="N241"/>
  <c r="BE241"/>
  <c r="BI240"/>
  <c r="BH240"/>
  <c r="BG240"/>
  <c r="BF240"/>
  <c r="AA240"/>
  <c r="Y240"/>
  <c r="W240"/>
  <c r="BK240"/>
  <c r="N240"/>
  <c r="BE240" s="1"/>
  <c r="BI239"/>
  <c r="BH239"/>
  <c r="BG239"/>
  <c r="BF239"/>
  <c r="AA239"/>
  <c r="Y239"/>
  <c r="W239"/>
  <c r="W238"/>
  <c r="BK239"/>
  <c r="N239"/>
  <c r="BE239" s="1"/>
  <c r="BI237"/>
  <c r="BH237"/>
  <c r="BG237"/>
  <c r="BF237"/>
  <c r="AA237"/>
  <c r="Y237"/>
  <c r="W237"/>
  <c r="BK237"/>
  <c r="N237"/>
  <c r="BE237"/>
  <c r="BI236"/>
  <c r="BH236"/>
  <c r="BG236"/>
  <c r="BF236"/>
  <c r="AA236"/>
  <c r="Y236"/>
  <c r="W236"/>
  <c r="BK236"/>
  <c r="N236"/>
  <c r="BE236" s="1"/>
  <c r="BI235"/>
  <c r="BH235"/>
  <c r="BG235"/>
  <c r="BF235"/>
  <c r="AA235"/>
  <c r="Y235"/>
  <c r="W235"/>
  <c r="BK235"/>
  <c r="N235"/>
  <c r="BE235"/>
  <c r="BI234"/>
  <c r="BH234"/>
  <c r="BG234"/>
  <c r="BF234"/>
  <c r="AA234"/>
  <c r="Y234"/>
  <c r="W234"/>
  <c r="BK234"/>
  <c r="N234"/>
  <c r="BE234" s="1"/>
  <c r="BI233"/>
  <c r="BH233"/>
  <c r="BG233"/>
  <c r="BF233"/>
  <c r="AA233"/>
  <c r="Y233"/>
  <c r="W233"/>
  <c r="BK233"/>
  <c r="N233"/>
  <c r="BE233"/>
  <c r="BI232"/>
  <c r="BH232"/>
  <c r="BG232"/>
  <c r="BF232"/>
  <c r="AA232"/>
  <c r="Y232"/>
  <c r="W232"/>
  <c r="BK232"/>
  <c r="N232"/>
  <c r="BE232" s="1"/>
  <c r="BI231"/>
  <c r="BH231"/>
  <c r="BG231"/>
  <c r="BF231"/>
  <c r="AA231"/>
  <c r="AA230"/>
  <c r="Y231"/>
  <c r="W231"/>
  <c r="BK231"/>
  <c r="BK230" s="1"/>
  <c r="N230" s="1"/>
  <c r="N102" s="1"/>
  <c r="N231"/>
  <c r="BE231"/>
  <c r="BI229"/>
  <c r="BH229"/>
  <c r="BG229"/>
  <c r="BF229"/>
  <c r="AA229"/>
  <c r="Y229"/>
  <c r="W229"/>
  <c r="BK229"/>
  <c r="N229"/>
  <c r="BE229"/>
  <c r="BI228"/>
  <c r="BH228"/>
  <c r="BG228"/>
  <c r="BF228"/>
  <c r="AA228"/>
  <c r="Y228"/>
  <c r="W228"/>
  <c r="BK228"/>
  <c r="N228"/>
  <c r="BE228" s="1"/>
  <c r="BI227"/>
  <c r="BH227"/>
  <c r="BG227"/>
  <c r="BF227"/>
  <c r="AA227"/>
  <c r="Y227"/>
  <c r="W227"/>
  <c r="W224" s="1"/>
  <c r="BK227"/>
  <c r="N227"/>
  <c r="BE227"/>
  <c r="BI226"/>
  <c r="BH226"/>
  <c r="BG226"/>
  <c r="BF226"/>
  <c r="AA226"/>
  <c r="AA224" s="1"/>
  <c r="Y226"/>
  <c r="W226"/>
  <c r="BK226"/>
  <c r="N226"/>
  <c r="BE226" s="1"/>
  <c r="BI225"/>
  <c r="BH225"/>
  <c r="BG225"/>
  <c r="BF225"/>
  <c r="AA225"/>
  <c r="Y225"/>
  <c r="W225"/>
  <c r="BK225"/>
  <c r="BK224" s="1"/>
  <c r="N224" s="1"/>
  <c r="N101" s="1"/>
  <c r="N225"/>
  <c r="BE225"/>
  <c r="BI223"/>
  <c r="BH223"/>
  <c r="BG223"/>
  <c r="BF223"/>
  <c r="AA223"/>
  <c r="Y223"/>
  <c r="Y219" s="1"/>
  <c r="W223"/>
  <c r="BK223"/>
  <c r="N223"/>
  <c r="BE223"/>
  <c r="BI222"/>
  <c r="BH222"/>
  <c r="BG222"/>
  <c r="BF222"/>
  <c r="AA222"/>
  <c r="Y222"/>
  <c r="W222"/>
  <c r="BK222"/>
  <c r="BK219" s="1"/>
  <c r="N219" s="1"/>
  <c r="N100" s="1"/>
  <c r="N222"/>
  <c r="BE222" s="1"/>
  <c r="BI221"/>
  <c r="BH221"/>
  <c r="BG221"/>
  <c r="BF221"/>
  <c r="AA221"/>
  <c r="Y221"/>
  <c r="W221"/>
  <c r="BK221"/>
  <c r="N221"/>
  <c r="BE221"/>
  <c r="BI220"/>
  <c r="BH220"/>
  <c r="BG220"/>
  <c r="BF220"/>
  <c r="AA220"/>
  <c r="AA219" s="1"/>
  <c r="Y220"/>
  <c r="W220"/>
  <c r="BK220"/>
  <c r="N220"/>
  <c r="BE220"/>
  <c r="BI218"/>
  <c r="BH218"/>
  <c r="BG218"/>
  <c r="BF218"/>
  <c r="AA218"/>
  <c r="AA217" s="1"/>
  <c r="Y218"/>
  <c r="Y217"/>
  <c r="W218"/>
  <c r="W217" s="1"/>
  <c r="BK218"/>
  <c r="BK217"/>
  <c r="N217"/>
  <c r="N99" s="1"/>
  <c r="N218"/>
  <c r="BE218"/>
  <c r="BI216"/>
  <c r="BH216"/>
  <c r="BG216"/>
  <c r="BF216"/>
  <c r="AA216"/>
  <c r="Y216"/>
  <c r="W216"/>
  <c r="BK216"/>
  <c r="N216"/>
  <c r="BE216" s="1"/>
  <c r="BI215"/>
  <c r="BH215"/>
  <c r="BG215"/>
  <c r="BF215"/>
  <c r="AA215"/>
  <c r="Y215"/>
  <c r="W215"/>
  <c r="BK215"/>
  <c r="N215"/>
  <c r="BE215"/>
  <c r="BI214"/>
  <c r="BH214"/>
  <c r="BG214"/>
  <c r="BF214"/>
  <c r="AA214"/>
  <c r="Y214"/>
  <c r="W214"/>
  <c r="BK214"/>
  <c r="N214"/>
  <c r="BE214" s="1"/>
  <c r="BI213"/>
  <c r="BH213"/>
  <c r="BG213"/>
  <c r="BF213"/>
  <c r="AA213"/>
  <c r="Y213"/>
  <c r="W213"/>
  <c r="BK213"/>
  <c r="N213"/>
  <c r="BE213"/>
  <c r="BI212"/>
  <c r="BH212"/>
  <c r="BG212"/>
  <c r="BF212"/>
  <c r="AA212"/>
  <c r="Y212"/>
  <c r="W212"/>
  <c r="BK212"/>
  <c r="N212"/>
  <c r="BE212" s="1"/>
  <c r="BI211"/>
  <c r="BH211"/>
  <c r="BG211"/>
  <c r="BF211"/>
  <c r="AA211"/>
  <c r="Y211"/>
  <c r="W211"/>
  <c r="BK211"/>
  <c r="N211"/>
  <c r="BE211"/>
  <c r="BI210"/>
  <c r="BH210"/>
  <c r="BG210"/>
  <c r="BF210"/>
  <c r="AA210"/>
  <c r="Y210"/>
  <c r="W210"/>
  <c r="BK210"/>
  <c r="N210"/>
  <c r="BE210" s="1"/>
  <c r="BI209"/>
  <c r="BH209"/>
  <c r="BG209"/>
  <c r="BF209"/>
  <c r="AA209"/>
  <c r="Y209"/>
  <c r="W209"/>
  <c r="BK209"/>
  <c r="N209"/>
  <c r="BE209"/>
  <c r="BI208"/>
  <c r="BH208"/>
  <c r="BG208"/>
  <c r="BF208"/>
  <c r="AA208"/>
  <c r="Y208"/>
  <c r="W208"/>
  <c r="BK208"/>
  <c r="N208"/>
  <c r="BE208" s="1"/>
  <c r="BI207"/>
  <c r="BH207"/>
  <c r="BG207"/>
  <c r="BF207"/>
  <c r="AA207"/>
  <c r="Y207"/>
  <c r="Y205" s="1"/>
  <c r="W207"/>
  <c r="BK207"/>
  <c r="N207"/>
  <c r="BE207"/>
  <c r="BI206"/>
  <c r="BH206"/>
  <c r="BG206"/>
  <c r="BF206"/>
  <c r="AA206"/>
  <c r="Y206"/>
  <c r="W206"/>
  <c r="BK206"/>
  <c r="BK205"/>
  <c r="N205" s="1"/>
  <c r="N98" s="1"/>
  <c r="N206"/>
  <c r="BE206"/>
  <c r="BI204"/>
  <c r="BH204"/>
  <c r="BG204"/>
  <c r="BF204"/>
  <c r="AA204"/>
  <c r="Y204"/>
  <c r="W204"/>
  <c r="BK204"/>
  <c r="N204"/>
  <c r="BE204" s="1"/>
  <c r="BI203"/>
  <c r="BH203"/>
  <c r="BG203"/>
  <c r="BF203"/>
  <c r="AA203"/>
  <c r="Y203"/>
  <c r="W203"/>
  <c r="BK203"/>
  <c r="N203"/>
  <c r="BE203"/>
  <c r="BI202"/>
  <c r="BH202"/>
  <c r="BG202"/>
  <c r="BF202"/>
  <c r="AA202"/>
  <c r="Y202"/>
  <c r="W202"/>
  <c r="BK202"/>
  <c r="N202"/>
  <c r="BE202" s="1"/>
  <c r="BI201"/>
  <c r="BH201"/>
  <c r="BG201"/>
  <c r="BF201"/>
  <c r="AA201"/>
  <c r="Y201"/>
  <c r="W201"/>
  <c r="BK201"/>
  <c r="N201"/>
  <c r="BE201"/>
  <c r="BI200"/>
  <c r="BH200"/>
  <c r="BG200"/>
  <c r="BF200"/>
  <c r="AA200"/>
  <c r="Y200"/>
  <c r="W200"/>
  <c r="BK200"/>
  <c r="N200"/>
  <c r="BE200" s="1"/>
  <c r="BI199"/>
  <c r="BH199"/>
  <c r="BG199"/>
  <c r="BF199"/>
  <c r="AA199"/>
  <c r="Y199"/>
  <c r="W199"/>
  <c r="BK199"/>
  <c r="N199"/>
  <c r="BE199"/>
  <c r="BI198"/>
  <c r="BH198"/>
  <c r="BG198"/>
  <c r="BF198"/>
  <c r="AA198"/>
  <c r="Y198"/>
  <c r="W198"/>
  <c r="BK198"/>
  <c r="N198"/>
  <c r="BE198" s="1"/>
  <c r="BI197"/>
  <c r="BH197"/>
  <c r="BG197"/>
  <c r="BF197"/>
  <c r="AA197"/>
  <c r="Y197"/>
  <c r="W197"/>
  <c r="BK197"/>
  <c r="N197"/>
  <c r="BE197"/>
  <c r="BI196"/>
  <c r="BH196"/>
  <c r="BG196"/>
  <c r="BF196"/>
  <c r="AA196"/>
  <c r="Y196"/>
  <c r="W196"/>
  <c r="BK196"/>
  <c r="N196"/>
  <c r="BE196" s="1"/>
  <c r="BI195"/>
  <c r="BH195"/>
  <c r="BG195"/>
  <c r="BF195"/>
  <c r="AA195"/>
  <c r="Y195"/>
  <c r="W195"/>
  <c r="W190" s="1"/>
  <c r="BK195"/>
  <c r="N195"/>
  <c r="BE195"/>
  <c r="BI194"/>
  <c r="BH194"/>
  <c r="BG194"/>
  <c r="BF194"/>
  <c r="AA194"/>
  <c r="AA190" s="1"/>
  <c r="Y194"/>
  <c r="W194"/>
  <c r="BK194"/>
  <c r="N194"/>
  <c r="BE194" s="1"/>
  <c r="BI193"/>
  <c r="BH193"/>
  <c r="BG193"/>
  <c r="BF193"/>
  <c r="AA193"/>
  <c r="Y193"/>
  <c r="W193"/>
  <c r="BK193"/>
  <c r="N193"/>
  <c r="BE193"/>
  <c r="BI192"/>
  <c r="BH192"/>
  <c r="BG192"/>
  <c r="BF192"/>
  <c r="AA192"/>
  <c r="Y192"/>
  <c r="W192"/>
  <c r="BK192"/>
  <c r="N192"/>
  <c r="BE192" s="1"/>
  <c r="BI191"/>
  <c r="BH191"/>
  <c r="BG191"/>
  <c r="BF191"/>
  <c r="AA191"/>
  <c r="Y191"/>
  <c r="Y190" s="1"/>
  <c r="W191"/>
  <c r="BK191"/>
  <c r="N191"/>
  <c r="BE191" s="1"/>
  <c r="BI189"/>
  <c r="BH189"/>
  <c r="BG189"/>
  <c r="BF189"/>
  <c r="AA189"/>
  <c r="Y189"/>
  <c r="W189"/>
  <c r="BK189"/>
  <c r="N189"/>
  <c r="BE189"/>
  <c r="BI188"/>
  <c r="BH188"/>
  <c r="BG188"/>
  <c r="BF188"/>
  <c r="AA188"/>
  <c r="Y188"/>
  <c r="W188"/>
  <c r="BK188"/>
  <c r="N188"/>
  <c r="BE188" s="1"/>
  <c r="BI187"/>
  <c r="BH187"/>
  <c r="BG187"/>
  <c r="BF187"/>
  <c r="AA187"/>
  <c r="Y187"/>
  <c r="W187"/>
  <c r="BK187"/>
  <c r="N187"/>
  <c r="BE187"/>
  <c r="BI186"/>
  <c r="BH186"/>
  <c r="BG186"/>
  <c r="BF186"/>
  <c r="AA186"/>
  <c r="Y186"/>
  <c r="W186"/>
  <c r="BK186"/>
  <c r="N186"/>
  <c r="BE186" s="1"/>
  <c r="BI185"/>
  <c r="BH185"/>
  <c r="BG185"/>
  <c r="BF185"/>
  <c r="AA185"/>
  <c r="Y185"/>
  <c r="W185"/>
  <c r="BK185"/>
  <c r="N185"/>
  <c r="BE185"/>
  <c r="BI184"/>
  <c r="BH184"/>
  <c r="BG184"/>
  <c r="BF184"/>
  <c r="AA184"/>
  <c r="Y184"/>
  <c r="W184"/>
  <c r="BK184"/>
  <c r="N184"/>
  <c r="BE184" s="1"/>
  <c r="BI183"/>
  <c r="BH183"/>
  <c r="BG183"/>
  <c r="BF183"/>
  <c r="AA183"/>
  <c r="Y183"/>
  <c r="W183"/>
  <c r="BK183"/>
  <c r="N183"/>
  <c r="BE183"/>
  <c r="BI182"/>
  <c r="BH182"/>
  <c r="BG182"/>
  <c r="BF182"/>
  <c r="AA182"/>
  <c r="Y182"/>
  <c r="W182"/>
  <c r="BK182"/>
  <c r="N182"/>
  <c r="BE182" s="1"/>
  <c r="BI181"/>
  <c r="BH181"/>
  <c r="BG181"/>
  <c r="BF181"/>
  <c r="AA181"/>
  <c r="Y181"/>
  <c r="W181"/>
  <c r="W177" s="1"/>
  <c r="BK181"/>
  <c r="N181"/>
  <c r="BE181"/>
  <c r="BI180"/>
  <c r="BH180"/>
  <c r="BG180"/>
  <c r="BF180"/>
  <c r="AA180"/>
  <c r="Y180"/>
  <c r="W180"/>
  <c r="BK180"/>
  <c r="N180"/>
  <c r="BE180" s="1"/>
  <c r="BI179"/>
  <c r="BH179"/>
  <c r="BG179"/>
  <c r="BF179"/>
  <c r="AA179"/>
  <c r="Y179"/>
  <c r="W179"/>
  <c r="BK179"/>
  <c r="N179"/>
  <c r="BE179"/>
  <c r="BI178"/>
  <c r="BH178"/>
  <c r="BG178"/>
  <c r="BF178"/>
  <c r="AA178"/>
  <c r="Y178"/>
  <c r="Y177" s="1"/>
  <c r="W178"/>
  <c r="BK178"/>
  <c r="N178"/>
  <c r="BE178"/>
  <c r="BI175"/>
  <c r="BH175"/>
  <c r="BG175"/>
  <c r="BF175"/>
  <c r="AA175"/>
  <c r="AA174"/>
  <c r="Y175"/>
  <c r="Y174" s="1"/>
  <c r="W175"/>
  <c r="W174"/>
  <c r="BK175"/>
  <c r="BK174" s="1"/>
  <c r="N174" s="1"/>
  <c r="N94" s="1"/>
  <c r="N175"/>
  <c r="BE175"/>
  <c r="BI173"/>
  <c r="BH173"/>
  <c r="BG173"/>
  <c r="BF173"/>
  <c r="AA173"/>
  <c r="Y173"/>
  <c r="Y169" s="1"/>
  <c r="W173"/>
  <c r="BK173"/>
  <c r="N173"/>
  <c r="BE173"/>
  <c r="BI172"/>
  <c r="BH172"/>
  <c r="BG172"/>
  <c r="BF172"/>
  <c r="AA172"/>
  <c r="Y172"/>
  <c r="W172"/>
  <c r="BK172"/>
  <c r="BK169" s="1"/>
  <c r="N169" s="1"/>
  <c r="N93" s="1"/>
  <c r="N172"/>
  <c r="BE172" s="1"/>
  <c r="BI171"/>
  <c r="BH171"/>
  <c r="BG171"/>
  <c r="BF171"/>
  <c r="AA171"/>
  <c r="Y171"/>
  <c r="W171"/>
  <c r="BK171"/>
  <c r="N171"/>
  <c r="BE171"/>
  <c r="BI170"/>
  <c r="BH170"/>
  <c r="BG170"/>
  <c r="BF170"/>
  <c r="AA170"/>
  <c r="AA169" s="1"/>
  <c r="Y170"/>
  <c r="W170"/>
  <c r="BK170"/>
  <c r="N170"/>
  <c r="BE170"/>
  <c r="BI168"/>
  <c r="BH168"/>
  <c r="BG168"/>
  <c r="BF168"/>
  <c r="AA168"/>
  <c r="Y168"/>
  <c r="W168"/>
  <c r="BK168"/>
  <c r="N168"/>
  <c r="BE168" s="1"/>
  <c r="BI167"/>
  <c r="BH167"/>
  <c r="BG167"/>
  <c r="BF167"/>
  <c r="AA167"/>
  <c r="Y167"/>
  <c r="W167"/>
  <c r="BK167"/>
  <c r="N167"/>
  <c r="BE167"/>
  <c r="BI166"/>
  <c r="BH166"/>
  <c r="BG166"/>
  <c r="BF166"/>
  <c r="AA166"/>
  <c r="Y166"/>
  <c r="W166"/>
  <c r="BK166"/>
  <c r="N166"/>
  <c r="BE166" s="1"/>
  <c r="BI165"/>
  <c r="BH165"/>
  <c r="BG165"/>
  <c r="BF165"/>
  <c r="AA165"/>
  <c r="Y165"/>
  <c r="W165"/>
  <c r="BK165"/>
  <c r="N165"/>
  <c r="BE165"/>
  <c r="BI164"/>
  <c r="BH164"/>
  <c r="BG164"/>
  <c r="BF164"/>
  <c r="AA164"/>
  <c r="Y164"/>
  <c r="W164"/>
  <c r="BK164"/>
  <c r="N164"/>
  <c r="BE164" s="1"/>
  <c r="BI163"/>
  <c r="BH163"/>
  <c r="BG163"/>
  <c r="BF163"/>
  <c r="AA163"/>
  <c r="Y163"/>
  <c r="W163"/>
  <c r="BK163"/>
  <c r="N163"/>
  <c r="BE163"/>
  <c r="BI162"/>
  <c r="BH162"/>
  <c r="BG162"/>
  <c r="BF162"/>
  <c r="AA162"/>
  <c r="Y162"/>
  <c r="W162"/>
  <c r="BK162"/>
  <c r="N162"/>
  <c r="BE162" s="1"/>
  <c r="BI161"/>
  <c r="BH161"/>
  <c r="BG161"/>
  <c r="BF161"/>
  <c r="AA161"/>
  <c r="Y161"/>
  <c r="W161"/>
  <c r="BK161"/>
  <c r="N161"/>
  <c r="BE161"/>
  <c r="BI160"/>
  <c r="BH160"/>
  <c r="BG160"/>
  <c r="BF160"/>
  <c r="AA160"/>
  <c r="Y160"/>
  <c r="W160"/>
  <c r="BK160"/>
  <c r="N160"/>
  <c r="BE160" s="1"/>
  <c r="BI159"/>
  <c r="BH159"/>
  <c r="BG159"/>
  <c r="BF159"/>
  <c r="AA159"/>
  <c r="Y159"/>
  <c r="W159"/>
  <c r="BK159"/>
  <c r="N159"/>
  <c r="BE159"/>
  <c r="BI158"/>
  <c r="BH158"/>
  <c r="BG158"/>
  <c r="BF158"/>
  <c r="AA158"/>
  <c r="Y158"/>
  <c r="W158"/>
  <c r="BK158"/>
  <c r="N158"/>
  <c r="BE158" s="1"/>
  <c r="BI157"/>
  <c r="BH157"/>
  <c r="BG157"/>
  <c r="BF157"/>
  <c r="AA157"/>
  <c r="Y157"/>
  <c r="W157"/>
  <c r="BK157"/>
  <c r="N157"/>
  <c r="BE157"/>
  <c r="BI156"/>
  <c r="BH156"/>
  <c r="BG156"/>
  <c r="BF156"/>
  <c r="AA156"/>
  <c r="Y156"/>
  <c r="W156"/>
  <c r="BK156"/>
  <c r="N156"/>
  <c r="BE156" s="1"/>
  <c r="BI155"/>
  <c r="BH155"/>
  <c r="BG155"/>
  <c r="BF155"/>
  <c r="AA155"/>
  <c r="AA154"/>
  <c r="Y155"/>
  <c r="W155"/>
  <c r="BK155"/>
  <c r="BK154" s="1"/>
  <c r="N154" s="1"/>
  <c r="N92" s="1"/>
  <c r="N155"/>
  <c r="BE155"/>
  <c r="BI153"/>
  <c r="BH153"/>
  <c r="BG153"/>
  <c r="BF153"/>
  <c r="AA153"/>
  <c r="Y153"/>
  <c r="W153"/>
  <c r="BK153"/>
  <c r="N153"/>
  <c r="BE153"/>
  <c r="BI152"/>
  <c r="BH152"/>
  <c r="BG152"/>
  <c r="BF152"/>
  <c r="AA152"/>
  <c r="Y152"/>
  <c r="W152"/>
  <c r="BK152"/>
  <c r="BK143" s="1"/>
  <c r="N143" s="1"/>
  <c r="N91" s="1"/>
  <c r="N152"/>
  <c r="BE152" s="1"/>
  <c r="BI151"/>
  <c r="BH151"/>
  <c r="BG151"/>
  <c r="BF151"/>
  <c r="AA151"/>
  <c r="Y151"/>
  <c r="W151"/>
  <c r="BK151"/>
  <c r="N151"/>
  <c r="BE151"/>
  <c r="BI150"/>
  <c r="BH150"/>
  <c r="BG150"/>
  <c r="BF150"/>
  <c r="AA150"/>
  <c r="Y150"/>
  <c r="W150"/>
  <c r="BK150"/>
  <c r="N150"/>
  <c r="BE150" s="1"/>
  <c r="BI149"/>
  <c r="BH149"/>
  <c r="BG149"/>
  <c r="BF149"/>
  <c r="AA149"/>
  <c r="Y149"/>
  <c r="W149"/>
  <c r="BK149"/>
  <c r="N149"/>
  <c r="BE149"/>
  <c r="BI148"/>
  <c r="BH148"/>
  <c r="BG148"/>
  <c r="BF148"/>
  <c r="AA148"/>
  <c r="Y148"/>
  <c r="W148"/>
  <c r="BK148"/>
  <c r="N148"/>
  <c r="BE148" s="1"/>
  <c r="BI147"/>
  <c r="BH147"/>
  <c r="BG147"/>
  <c r="BF147"/>
  <c r="AA147"/>
  <c r="Y147"/>
  <c r="W147"/>
  <c r="BK147"/>
  <c r="N147"/>
  <c r="BE147"/>
  <c r="BI146"/>
  <c r="BH146"/>
  <c r="BG146"/>
  <c r="BF146"/>
  <c r="AA146"/>
  <c r="Y146"/>
  <c r="W146"/>
  <c r="BK146"/>
  <c r="N146"/>
  <c r="BE146" s="1"/>
  <c r="BI145"/>
  <c r="BH145"/>
  <c r="BG145"/>
  <c r="BF145"/>
  <c r="AA145"/>
  <c r="Y145"/>
  <c r="Y143" s="1"/>
  <c r="W145"/>
  <c r="BK145"/>
  <c r="N145"/>
  <c r="BE145"/>
  <c r="BI144"/>
  <c r="BH144"/>
  <c r="BG144"/>
  <c r="BF144"/>
  <c r="AA144"/>
  <c r="Y144"/>
  <c r="W144"/>
  <c r="BK144"/>
  <c r="N144"/>
  <c r="BE144"/>
  <c r="BI142"/>
  <c r="BH142"/>
  <c r="BG142"/>
  <c r="BF142"/>
  <c r="H33" s="1"/>
  <c r="BA98" i="1" s="1"/>
  <c r="AA142" i="12"/>
  <c r="Y142"/>
  <c r="W142"/>
  <c r="BK142"/>
  <c r="N142"/>
  <c r="BE142" s="1"/>
  <c r="BI141"/>
  <c r="BH141"/>
  <c r="BG141"/>
  <c r="BF141"/>
  <c r="AA141"/>
  <c r="Y141"/>
  <c r="Y138" s="1"/>
  <c r="W141"/>
  <c r="W138" s="1"/>
  <c r="BK141"/>
  <c r="N141"/>
  <c r="BE141"/>
  <c r="BI140"/>
  <c r="BH140"/>
  <c r="BG140"/>
  <c r="BF140"/>
  <c r="AA140"/>
  <c r="AA138" s="1"/>
  <c r="Y140"/>
  <c r="W140"/>
  <c r="BK140"/>
  <c r="N140"/>
  <c r="BE140" s="1"/>
  <c r="BI139"/>
  <c r="BH139"/>
  <c r="BG139"/>
  <c r="BF139"/>
  <c r="AA139"/>
  <c r="Y139"/>
  <c r="W139"/>
  <c r="BK139"/>
  <c r="N139"/>
  <c r="BE139" s="1"/>
  <c r="F130"/>
  <c r="F128"/>
  <c r="BI117"/>
  <c r="BH117"/>
  <c r="BG117"/>
  <c r="BF117"/>
  <c r="BI116"/>
  <c r="BH116"/>
  <c r="BG116"/>
  <c r="BF116"/>
  <c r="BI115"/>
  <c r="BH115"/>
  <c r="BG115"/>
  <c r="BF115"/>
  <c r="BI114"/>
  <c r="BH114"/>
  <c r="BG114"/>
  <c r="BF114"/>
  <c r="BI113"/>
  <c r="BH113"/>
  <c r="BG113"/>
  <c r="H34" s="1"/>
  <c r="BB98" i="1" s="1"/>
  <c r="BF113" i="12"/>
  <c r="BI112"/>
  <c r="BH112"/>
  <c r="BG112"/>
  <c r="BF112"/>
  <c r="F81"/>
  <c r="F79"/>
  <c r="O21"/>
  <c r="E21"/>
  <c r="M133" s="1"/>
  <c r="M84"/>
  <c r="O20"/>
  <c r="O18"/>
  <c r="E18"/>
  <c r="M83" s="1"/>
  <c r="M132"/>
  <c r="O17"/>
  <c r="O15"/>
  <c r="E15"/>
  <c r="O14"/>
  <c r="O12"/>
  <c r="E12"/>
  <c r="F132" s="1"/>
  <c r="F83"/>
  <c r="O11"/>
  <c r="O9"/>
  <c r="M130" s="1"/>
  <c r="M81"/>
  <c r="F6"/>
  <c r="AY97" i="1"/>
  <c r="AX97"/>
  <c r="BI304" i="11"/>
  <c r="BH304"/>
  <c r="BG304"/>
  <c r="BF304"/>
  <c r="BK304"/>
  <c r="N304"/>
  <c r="BE304"/>
  <c r="BI303"/>
  <c r="BH303"/>
  <c r="BG303"/>
  <c r="BF303"/>
  <c r="BK303"/>
  <c r="N303" s="1"/>
  <c r="BE303" s="1"/>
  <c r="BI302"/>
  <c r="BH302"/>
  <c r="BG302"/>
  <c r="BF302"/>
  <c r="BK302"/>
  <c r="BI301"/>
  <c r="BH301"/>
  <c r="BG301"/>
  <c r="BF301"/>
  <c r="BK301"/>
  <c r="N301"/>
  <c r="BE301"/>
  <c r="BI300"/>
  <c r="BH300"/>
  <c r="BG300"/>
  <c r="BF300"/>
  <c r="BK300"/>
  <c r="N300"/>
  <c r="BE300" s="1"/>
  <c r="BI298"/>
  <c r="BH298"/>
  <c r="BG298"/>
  <c r="BF298"/>
  <c r="AA298"/>
  <c r="Y298"/>
  <c r="W298"/>
  <c r="BK298"/>
  <c r="N298"/>
  <c r="BE298" s="1"/>
  <c r="BI297"/>
  <c r="BH297"/>
  <c r="BG297"/>
  <c r="BF297"/>
  <c r="AA297"/>
  <c r="Y297"/>
  <c r="W297"/>
  <c r="BK297"/>
  <c r="N297"/>
  <c r="BE297"/>
  <c r="BI296"/>
  <c r="BH296"/>
  <c r="BG296"/>
  <c r="BF296"/>
  <c r="AA296"/>
  <c r="Y296"/>
  <c r="W296"/>
  <c r="BK296"/>
  <c r="N296"/>
  <c r="BE296" s="1"/>
  <c r="BI295"/>
  <c r="BH295"/>
  <c r="BG295"/>
  <c r="BF295"/>
  <c r="AA295"/>
  <c r="Y295"/>
  <c r="W295"/>
  <c r="BK295"/>
  <c r="N295"/>
  <c r="BE295"/>
  <c r="BI294"/>
  <c r="BH294"/>
  <c r="BG294"/>
  <c r="BF294"/>
  <c r="AA294"/>
  <c r="Y294"/>
  <c r="W294"/>
  <c r="BK294"/>
  <c r="N294"/>
  <c r="BE294" s="1"/>
  <c r="BI293"/>
  <c r="BH293"/>
  <c r="BG293"/>
  <c r="BF293"/>
  <c r="AA293"/>
  <c r="Y293"/>
  <c r="W293"/>
  <c r="BK293"/>
  <c r="N293"/>
  <c r="BE293"/>
  <c r="BI292"/>
  <c r="BH292"/>
  <c r="BG292"/>
  <c r="BF292"/>
  <c r="AA292"/>
  <c r="Y292"/>
  <c r="W292"/>
  <c r="BK292"/>
  <c r="N292"/>
  <c r="BE292" s="1"/>
  <c r="BI291"/>
  <c r="BH291"/>
  <c r="BG291"/>
  <c r="BF291"/>
  <c r="AA291"/>
  <c r="Y291"/>
  <c r="W291"/>
  <c r="BK291"/>
  <c r="N291"/>
  <c r="BE291"/>
  <c r="BI290"/>
  <c r="BH290"/>
  <c r="BG290"/>
  <c r="BF290"/>
  <c r="AA290"/>
  <c r="Y290"/>
  <c r="W290"/>
  <c r="BK290"/>
  <c r="N290"/>
  <c r="BE290" s="1"/>
  <c r="BI289"/>
  <c r="BH289"/>
  <c r="BG289"/>
  <c r="BF289"/>
  <c r="AA289"/>
  <c r="Y289"/>
  <c r="W289"/>
  <c r="BK289"/>
  <c r="N289"/>
  <c r="BE289"/>
  <c r="BI288"/>
  <c r="BH288"/>
  <c r="BG288"/>
  <c r="BF288"/>
  <c r="AA288"/>
  <c r="Y288"/>
  <c r="W288"/>
  <c r="BK288"/>
  <c r="N288"/>
  <c r="BE288" s="1"/>
  <c r="BI287"/>
  <c r="BH287"/>
  <c r="BG287"/>
  <c r="BF287"/>
  <c r="AA287"/>
  <c r="Y287"/>
  <c r="W287"/>
  <c r="BK287"/>
  <c r="N287"/>
  <c r="BE287"/>
  <c r="BI286"/>
  <c r="BH286"/>
  <c r="BG286"/>
  <c r="BF286"/>
  <c r="AA286"/>
  <c r="Y286"/>
  <c r="W286"/>
  <c r="BK286"/>
  <c r="N286"/>
  <c r="BE286" s="1"/>
  <c r="BI285"/>
  <c r="BH285"/>
  <c r="BG285"/>
  <c r="BF285"/>
  <c r="AA285"/>
  <c r="Y285"/>
  <c r="W285"/>
  <c r="BK285"/>
  <c r="N285"/>
  <c r="BE285"/>
  <c r="BI284"/>
  <c r="BH284"/>
  <c r="BG284"/>
  <c r="BF284"/>
  <c r="AA284"/>
  <c r="Y284"/>
  <c r="W284"/>
  <c r="BK284"/>
  <c r="N284"/>
  <c r="BE284" s="1"/>
  <c r="BI283"/>
  <c r="BH283"/>
  <c r="BG283"/>
  <c r="BF283"/>
  <c r="AA283"/>
  <c r="Y283"/>
  <c r="W283"/>
  <c r="BK283"/>
  <c r="N283"/>
  <c r="BE283"/>
  <c r="BI282"/>
  <c r="BH282"/>
  <c r="BG282"/>
  <c r="BF282"/>
  <c r="AA282"/>
  <c r="Y282"/>
  <c r="W282"/>
  <c r="BK282"/>
  <c r="N282"/>
  <c r="BE282" s="1"/>
  <c r="BI281"/>
  <c r="BH281"/>
  <c r="BG281"/>
  <c r="BF281"/>
  <c r="AA281"/>
  <c r="Y281"/>
  <c r="W281"/>
  <c r="BK281"/>
  <c r="N281"/>
  <c r="BE281"/>
  <c r="BI280"/>
  <c r="BH280"/>
  <c r="BG280"/>
  <c r="BF280"/>
  <c r="AA280"/>
  <c r="Y280"/>
  <c r="W280"/>
  <c r="BK280"/>
  <c r="N280"/>
  <c r="BE280" s="1"/>
  <c r="BI279"/>
  <c r="BH279"/>
  <c r="BG279"/>
  <c r="BF279"/>
  <c r="AA279"/>
  <c r="Y279"/>
  <c r="W279"/>
  <c r="BK279"/>
  <c r="N279"/>
  <c r="BE279"/>
  <c r="BI278"/>
  <c r="BH278"/>
  <c r="BG278"/>
  <c r="BF278"/>
  <c r="AA278"/>
  <c r="Y278"/>
  <c r="W278"/>
  <c r="BK278"/>
  <c r="N278"/>
  <c r="BE278" s="1"/>
  <c r="BI277"/>
  <c r="BH277"/>
  <c r="BG277"/>
  <c r="BF277"/>
  <c r="AA277"/>
  <c r="Y277"/>
  <c r="W277"/>
  <c r="BK277"/>
  <c r="N277"/>
  <c r="BE277"/>
  <c r="BI276"/>
  <c r="BH276"/>
  <c r="BG276"/>
  <c r="BF276"/>
  <c r="AA276"/>
  <c r="Y276"/>
  <c r="Y275"/>
  <c r="Y274"/>
  <c r="W276"/>
  <c r="BK276"/>
  <c r="BK275" s="1"/>
  <c r="N275" s="1"/>
  <c r="BK274"/>
  <c r="N274" s="1"/>
  <c r="N108" s="1"/>
  <c r="N276"/>
  <c r="BE276"/>
  <c r="N109"/>
  <c r="BI273"/>
  <c r="BH273"/>
  <c r="BG273"/>
  <c r="BF273"/>
  <c r="AA273"/>
  <c r="Y273"/>
  <c r="W273"/>
  <c r="W270" s="1"/>
  <c r="BK273"/>
  <c r="N273"/>
  <c r="BE273"/>
  <c r="BI272"/>
  <c r="BH272"/>
  <c r="BG272"/>
  <c r="BF272"/>
  <c r="AA272"/>
  <c r="AA270" s="1"/>
  <c r="Y272"/>
  <c r="W272"/>
  <c r="BK272"/>
  <c r="N272"/>
  <c r="BE272" s="1"/>
  <c r="BI271"/>
  <c r="BH271"/>
  <c r="BG271"/>
  <c r="BF271"/>
  <c r="AA271"/>
  <c r="Y271"/>
  <c r="Y270"/>
  <c r="W271"/>
  <c r="BK271"/>
  <c r="BK270" s="1"/>
  <c r="N270" s="1"/>
  <c r="N107" s="1"/>
  <c r="N271"/>
  <c r="BE271"/>
  <c r="BI269"/>
  <c r="BH269"/>
  <c r="BG269"/>
  <c r="BF269"/>
  <c r="AA269"/>
  <c r="Y269"/>
  <c r="W269"/>
  <c r="BK269"/>
  <c r="N269"/>
  <c r="BE269"/>
  <c r="BI268"/>
  <c r="BH268"/>
  <c r="BG268"/>
  <c r="BF268"/>
  <c r="AA268"/>
  <c r="Y268"/>
  <c r="W268"/>
  <c r="BK268"/>
  <c r="N268"/>
  <c r="BE268"/>
  <c r="BI267"/>
  <c r="BH267"/>
  <c r="BG267"/>
  <c r="BF267"/>
  <c r="AA267"/>
  <c r="Y267"/>
  <c r="W267"/>
  <c r="BK267"/>
  <c r="N267"/>
  <c r="BE267"/>
  <c r="BI266"/>
  <c r="BH266"/>
  <c r="BG266"/>
  <c r="BF266"/>
  <c r="AA266"/>
  <c r="Y266"/>
  <c r="Y263" s="1"/>
  <c r="W266"/>
  <c r="BK266"/>
  <c r="N266"/>
  <c r="BE266"/>
  <c r="BI265"/>
  <c r="BH265"/>
  <c r="BG265"/>
  <c r="BF265"/>
  <c r="AA265"/>
  <c r="Y265"/>
  <c r="W265"/>
  <c r="BK265"/>
  <c r="BK263" s="1"/>
  <c r="N263" s="1"/>
  <c r="N106" s="1"/>
  <c r="N265"/>
  <c r="BE265"/>
  <c r="BI264"/>
  <c r="BH264"/>
  <c r="BG264"/>
  <c r="BF264"/>
  <c r="AA264"/>
  <c r="AA263"/>
  <c r="Y264"/>
  <c r="W264"/>
  <c r="W263" s="1"/>
  <c r="BK264"/>
  <c r="N264"/>
  <c r="BE264" s="1"/>
  <c r="BI262"/>
  <c r="BH262"/>
  <c r="BG262"/>
  <c r="BF262"/>
  <c r="AA262"/>
  <c r="Y262"/>
  <c r="W262"/>
  <c r="BK262"/>
  <c r="N262"/>
  <c r="BE262"/>
  <c r="BI261"/>
  <c r="BH261"/>
  <c r="BG261"/>
  <c r="BF261"/>
  <c r="AA261"/>
  <c r="Y261"/>
  <c r="W261"/>
  <c r="BK261"/>
  <c r="N261"/>
  <c r="BE261"/>
  <c r="BI260"/>
  <c r="BH260"/>
  <c r="BG260"/>
  <c r="BF260"/>
  <c r="AA260"/>
  <c r="Y260"/>
  <c r="W260"/>
  <c r="BK260"/>
  <c r="N260"/>
  <c r="BE260"/>
  <c r="BI259"/>
  <c r="BH259"/>
  <c r="BG259"/>
  <c r="BF259"/>
  <c r="AA259"/>
  <c r="Y259"/>
  <c r="W259"/>
  <c r="BK259"/>
  <c r="N259"/>
  <c r="BE259"/>
  <c r="BI258"/>
  <c r="BH258"/>
  <c r="BG258"/>
  <c r="BF258"/>
  <c r="AA258"/>
  <c r="Y258"/>
  <c r="W258"/>
  <c r="BK258"/>
  <c r="N258"/>
  <c r="BE258"/>
  <c r="BI257"/>
  <c r="BH257"/>
  <c r="BG257"/>
  <c r="BF257"/>
  <c r="AA257"/>
  <c r="Y257"/>
  <c r="W257"/>
  <c r="BK257"/>
  <c r="N257"/>
  <c r="BE257"/>
  <c r="BI256"/>
  <c r="BH256"/>
  <c r="BG256"/>
  <c r="BF256"/>
  <c r="AA256"/>
  <c r="Y256"/>
  <c r="Y253" s="1"/>
  <c r="W256"/>
  <c r="BK256"/>
  <c r="N256"/>
  <c r="BE256"/>
  <c r="BI255"/>
  <c r="BH255"/>
  <c r="BG255"/>
  <c r="BF255"/>
  <c r="AA255"/>
  <c r="Y255"/>
  <c r="W255"/>
  <c r="BK255"/>
  <c r="BK253" s="1"/>
  <c r="N253" s="1"/>
  <c r="N105" s="1"/>
  <c r="N255"/>
  <c r="BE255"/>
  <c r="BI254"/>
  <c r="BH254"/>
  <c r="BG254"/>
  <c r="BF254"/>
  <c r="AA254"/>
  <c r="AA253"/>
  <c r="Y254"/>
  <c r="W254"/>
  <c r="W253" s="1"/>
  <c r="BK254"/>
  <c r="N254"/>
  <c r="BE254" s="1"/>
  <c r="BI252"/>
  <c r="BH252"/>
  <c r="BG252"/>
  <c r="BF252"/>
  <c r="AA252"/>
  <c r="Y252"/>
  <c r="W252"/>
  <c r="BK252"/>
  <c r="N252"/>
  <c r="BE252"/>
  <c r="BI251"/>
  <c r="BH251"/>
  <c r="BG251"/>
  <c r="BF251"/>
  <c r="AA251"/>
  <c r="Y251"/>
  <c r="W251"/>
  <c r="BK251"/>
  <c r="N251"/>
  <c r="BE251"/>
  <c r="BI250"/>
  <c r="BH250"/>
  <c r="BG250"/>
  <c r="BF250"/>
  <c r="AA250"/>
  <c r="Y250"/>
  <c r="W250"/>
  <c r="BK250"/>
  <c r="N250"/>
  <c r="BE250"/>
  <c r="BI249"/>
  <c r="BH249"/>
  <c r="BG249"/>
  <c r="BF249"/>
  <c r="AA249"/>
  <c r="Y249"/>
  <c r="W249"/>
  <c r="BK249"/>
  <c r="N249"/>
  <c r="BE249"/>
  <c r="BI248"/>
  <c r="BH248"/>
  <c r="BG248"/>
  <c r="BF248"/>
  <c r="AA248"/>
  <c r="Y248"/>
  <c r="Y245" s="1"/>
  <c r="W248"/>
  <c r="BK248"/>
  <c r="N248"/>
  <c r="BE248"/>
  <c r="BI247"/>
  <c r="BH247"/>
  <c r="BG247"/>
  <c r="BF247"/>
  <c r="AA247"/>
  <c r="Y247"/>
  <c r="W247"/>
  <c r="BK247"/>
  <c r="BK245" s="1"/>
  <c r="N245" s="1"/>
  <c r="N104" s="1"/>
  <c r="N247"/>
  <c r="BE247"/>
  <c r="BI246"/>
  <c r="BH246"/>
  <c r="BG246"/>
  <c r="BF246"/>
  <c r="AA246"/>
  <c r="AA245"/>
  <c r="Y246"/>
  <c r="W246"/>
  <c r="W245" s="1"/>
  <c r="BK246"/>
  <c r="N246"/>
  <c r="BE246" s="1"/>
  <c r="BI244"/>
  <c r="BH244"/>
  <c r="BG244"/>
  <c r="BF244"/>
  <c r="AA244"/>
  <c r="Y244"/>
  <c r="W244"/>
  <c r="BK244"/>
  <c r="N244"/>
  <c r="BE244"/>
  <c r="BI243"/>
  <c r="BH243"/>
  <c r="BG243"/>
  <c r="BF243"/>
  <c r="AA243"/>
  <c r="Y243"/>
  <c r="W243"/>
  <c r="BK243"/>
  <c r="N243"/>
  <c r="BE243"/>
  <c r="BI242"/>
  <c r="BH242"/>
  <c r="BG242"/>
  <c r="BF242"/>
  <c r="AA242"/>
  <c r="Y242"/>
  <c r="W242"/>
  <c r="BK242"/>
  <c r="N242"/>
  <c r="BE242"/>
  <c r="BI241"/>
  <c r="BH241"/>
  <c r="BG241"/>
  <c r="BF241"/>
  <c r="AA241"/>
  <c r="Y241"/>
  <c r="W241"/>
  <c r="BK241"/>
  <c r="N241"/>
  <c r="BE241"/>
  <c r="BI240"/>
  <c r="BH240"/>
  <c r="BG240"/>
  <c r="BF240"/>
  <c r="AA240"/>
  <c r="Y240"/>
  <c r="Y237" s="1"/>
  <c r="W240"/>
  <c r="BK240"/>
  <c r="N240"/>
  <c r="BE240"/>
  <c r="BI239"/>
  <c r="BH239"/>
  <c r="BG239"/>
  <c r="BF239"/>
  <c r="AA239"/>
  <c r="Y239"/>
  <c r="W239"/>
  <c r="BK239"/>
  <c r="BK237" s="1"/>
  <c r="N237" s="1"/>
  <c r="N103" s="1"/>
  <c r="N239"/>
  <c r="BE239"/>
  <c r="BI238"/>
  <c r="BH238"/>
  <c r="BG238"/>
  <c r="BF238"/>
  <c r="AA238"/>
  <c r="AA237"/>
  <c r="Y238"/>
  <c r="W238"/>
  <c r="W237" s="1"/>
  <c r="BK238"/>
  <c r="N238"/>
  <c r="BE238" s="1"/>
  <c r="BI236"/>
  <c r="BH236"/>
  <c r="BG236"/>
  <c r="BF236"/>
  <c r="AA236"/>
  <c r="Y236"/>
  <c r="W236"/>
  <c r="BK236"/>
  <c r="N236"/>
  <c r="BE236"/>
  <c r="BI235"/>
  <c r="BH235"/>
  <c r="BG235"/>
  <c r="BF235"/>
  <c r="AA235"/>
  <c r="Y235"/>
  <c r="W235"/>
  <c r="BK235"/>
  <c r="N235"/>
  <c r="BE235"/>
  <c r="BI234"/>
  <c r="BH234"/>
  <c r="BG234"/>
  <c r="BF234"/>
  <c r="AA234"/>
  <c r="Y234"/>
  <c r="W234"/>
  <c r="BK234"/>
  <c r="N234"/>
  <c r="BE234"/>
  <c r="BI233"/>
  <c r="BH233"/>
  <c r="BG233"/>
  <c r="BF233"/>
  <c r="AA233"/>
  <c r="Y233"/>
  <c r="W233"/>
  <c r="BK233"/>
  <c r="N233"/>
  <c r="BE233"/>
  <c r="BI232"/>
  <c r="BH232"/>
  <c r="BG232"/>
  <c r="BF232"/>
  <c r="AA232"/>
  <c r="Y232"/>
  <c r="W232"/>
  <c r="BK232"/>
  <c r="N232"/>
  <c r="BE232"/>
  <c r="BI231"/>
  <c r="BH231"/>
  <c r="BG231"/>
  <c r="BF231"/>
  <c r="AA231"/>
  <c r="Y231"/>
  <c r="W231"/>
  <c r="BK231"/>
  <c r="N231"/>
  <c r="BE231"/>
  <c r="BI230"/>
  <c r="BH230"/>
  <c r="BG230"/>
  <c r="BF230"/>
  <c r="AA230"/>
  <c r="Y230"/>
  <c r="W230"/>
  <c r="BK230"/>
  <c r="N230"/>
  <c r="BE230"/>
  <c r="BI229"/>
  <c r="BH229"/>
  <c r="BG229"/>
  <c r="BF229"/>
  <c r="AA229"/>
  <c r="Y229"/>
  <c r="W229"/>
  <c r="BK229"/>
  <c r="N229"/>
  <c r="BE229"/>
  <c r="BI228"/>
  <c r="BH228"/>
  <c r="BG228"/>
  <c r="BF228"/>
  <c r="AA228"/>
  <c r="Y228"/>
  <c r="W228"/>
  <c r="BK228"/>
  <c r="N228"/>
  <c r="BE228"/>
  <c r="BI227"/>
  <c r="BH227"/>
  <c r="BG227"/>
  <c r="BF227"/>
  <c r="AA227"/>
  <c r="Y227"/>
  <c r="W227"/>
  <c r="BK227"/>
  <c r="N227"/>
  <c r="BE227"/>
  <c r="BI226"/>
  <c r="BH226"/>
  <c r="BG226"/>
  <c r="BF226"/>
  <c r="AA226"/>
  <c r="Y226"/>
  <c r="W226"/>
  <c r="BK226"/>
  <c r="N226"/>
  <c r="BE226"/>
  <c r="BI225"/>
  <c r="BH225"/>
  <c r="BG225"/>
  <c r="BF225"/>
  <c r="AA225"/>
  <c r="Y225"/>
  <c r="W225"/>
  <c r="W222" s="1"/>
  <c r="BK225"/>
  <c r="N225"/>
  <c r="BE225"/>
  <c r="BI224"/>
  <c r="BH224"/>
  <c r="BG224"/>
  <c r="BF224"/>
  <c r="AA224"/>
  <c r="AA222" s="1"/>
  <c r="Y224"/>
  <c r="W224"/>
  <c r="BK224"/>
  <c r="N224"/>
  <c r="BE224"/>
  <c r="BI223"/>
  <c r="BH223"/>
  <c r="BG223"/>
  <c r="BF223"/>
  <c r="AA223"/>
  <c r="Y223"/>
  <c r="Y222" s="1"/>
  <c r="Y219" s="1"/>
  <c r="W223"/>
  <c r="BK223"/>
  <c r="BK222"/>
  <c r="N222" s="1"/>
  <c r="N102" s="1"/>
  <c r="N223"/>
  <c r="BE223"/>
  <c r="BI221"/>
  <c r="BH221"/>
  <c r="BG221"/>
  <c r="BF221"/>
  <c r="AA221"/>
  <c r="Y221"/>
  <c r="W221"/>
  <c r="W219" s="1"/>
  <c r="BK221"/>
  <c r="N221"/>
  <c r="BE221"/>
  <c r="BI220"/>
  <c r="BH220"/>
  <c r="BG220"/>
  <c r="BF220"/>
  <c r="AA220"/>
  <c r="AA219" s="1"/>
  <c r="Y220"/>
  <c r="W220"/>
  <c r="BK220"/>
  <c r="N220"/>
  <c r="BE220" s="1"/>
  <c r="BI218"/>
  <c r="BH218"/>
  <c r="BG218"/>
  <c r="BF218"/>
  <c r="AA218"/>
  <c r="Y218"/>
  <c r="W218"/>
  <c r="BK218"/>
  <c r="N218"/>
  <c r="BE218" s="1"/>
  <c r="BI217"/>
  <c r="BH217"/>
  <c r="BG217"/>
  <c r="BF217"/>
  <c r="AA217"/>
  <c r="Y217"/>
  <c r="W217"/>
  <c r="BK217"/>
  <c r="N217"/>
  <c r="BE217"/>
  <c r="BI216"/>
  <c r="BH216"/>
  <c r="BG216"/>
  <c r="BF216"/>
  <c r="AA216"/>
  <c r="Y216"/>
  <c r="W216"/>
  <c r="BK216"/>
  <c r="N216"/>
  <c r="BE216" s="1"/>
  <c r="BI215"/>
  <c r="BH215"/>
  <c r="BG215"/>
  <c r="BF215"/>
  <c r="AA215"/>
  <c r="Y215"/>
  <c r="W215"/>
  <c r="BK215"/>
  <c r="N215"/>
  <c r="BE215"/>
  <c r="BI214"/>
  <c r="BH214"/>
  <c r="BG214"/>
  <c r="BF214"/>
  <c r="AA214"/>
  <c r="Y214"/>
  <c r="W214"/>
  <c r="BK214"/>
  <c r="N214"/>
  <c r="BE214" s="1"/>
  <c r="BI213"/>
  <c r="BH213"/>
  <c r="BG213"/>
  <c r="BF213"/>
  <c r="AA213"/>
  <c r="Y213"/>
  <c r="Y212"/>
  <c r="W213"/>
  <c r="BK213"/>
  <c r="BK212" s="1"/>
  <c r="N212" s="1"/>
  <c r="N100" s="1"/>
  <c r="N213"/>
  <c r="BE213"/>
  <c r="BI211"/>
  <c r="BH211"/>
  <c r="BG211"/>
  <c r="BF211"/>
  <c r="AA211"/>
  <c r="Y211"/>
  <c r="W211"/>
  <c r="BK211"/>
  <c r="N211"/>
  <c r="BE211"/>
  <c r="BI210"/>
  <c r="BH210"/>
  <c r="BG210"/>
  <c r="BF210"/>
  <c r="AA210"/>
  <c r="Y210"/>
  <c r="Y207" s="1"/>
  <c r="W210"/>
  <c r="BK210"/>
  <c r="N210"/>
  <c r="BE210"/>
  <c r="BI209"/>
  <c r="BH209"/>
  <c r="BG209"/>
  <c r="BF209"/>
  <c r="AA209"/>
  <c r="Y209"/>
  <c r="W209"/>
  <c r="BK209"/>
  <c r="BK207" s="1"/>
  <c r="N207" s="1"/>
  <c r="N99" s="1"/>
  <c r="N209"/>
  <c r="BE209"/>
  <c r="BI208"/>
  <c r="BH208"/>
  <c r="BG208"/>
  <c r="BF208"/>
  <c r="AA208"/>
  <c r="AA207"/>
  <c r="Y208"/>
  <c r="W208"/>
  <c r="W207" s="1"/>
  <c r="BK208"/>
  <c r="N208"/>
  <c r="BE208" s="1"/>
  <c r="BI206"/>
  <c r="BH206"/>
  <c r="BG206"/>
  <c r="BF206"/>
  <c r="AA206"/>
  <c r="Y206"/>
  <c r="Y203" s="1"/>
  <c r="W206"/>
  <c r="BK206"/>
  <c r="N206"/>
  <c r="BE206"/>
  <c r="BI205"/>
  <c r="BH205"/>
  <c r="BG205"/>
  <c r="BF205"/>
  <c r="AA205"/>
  <c r="Y205"/>
  <c r="W205"/>
  <c r="BK205"/>
  <c r="BK203" s="1"/>
  <c r="N205"/>
  <c r="BE205"/>
  <c r="BI204"/>
  <c r="BH204"/>
  <c r="BG204"/>
  <c r="BF204"/>
  <c r="AA204"/>
  <c r="AA203"/>
  <c r="Y204"/>
  <c r="W204"/>
  <c r="W203" s="1"/>
  <c r="BK204"/>
  <c r="N204"/>
  <c r="BE204" s="1"/>
  <c r="BI202"/>
  <c r="BH202"/>
  <c r="BG202"/>
  <c r="BF202"/>
  <c r="AA202"/>
  <c r="Y202"/>
  <c r="W202"/>
  <c r="BK202"/>
  <c r="N202"/>
  <c r="BE202"/>
  <c r="BI201"/>
  <c r="BH201"/>
  <c r="BG201"/>
  <c r="BF201"/>
  <c r="AA201"/>
  <c r="Y201"/>
  <c r="W201"/>
  <c r="BK201"/>
  <c r="N201"/>
  <c r="BE201"/>
  <c r="BI200"/>
  <c r="BH200"/>
  <c r="BG200"/>
  <c r="BF200"/>
  <c r="AA200"/>
  <c r="Y200"/>
  <c r="W200"/>
  <c r="BK200"/>
  <c r="N200"/>
  <c r="BE200"/>
  <c r="BI199"/>
  <c r="BH199"/>
  <c r="BG199"/>
  <c r="BF199"/>
  <c r="AA199"/>
  <c r="Y199"/>
  <c r="W199"/>
  <c r="BK199"/>
  <c r="N199"/>
  <c r="BE199"/>
  <c r="BI198"/>
  <c r="BH198"/>
  <c r="BG198"/>
  <c r="BF198"/>
  <c r="AA198"/>
  <c r="Y198"/>
  <c r="W198"/>
  <c r="BK198"/>
  <c r="N198"/>
  <c r="BE198"/>
  <c r="BI197"/>
  <c r="BH197"/>
  <c r="BG197"/>
  <c r="BF197"/>
  <c r="AA197"/>
  <c r="Y197"/>
  <c r="W197"/>
  <c r="BK197"/>
  <c r="N197"/>
  <c r="BE197"/>
  <c r="BI196"/>
  <c r="BH196"/>
  <c r="BG196"/>
  <c r="BF196"/>
  <c r="AA196"/>
  <c r="Y196"/>
  <c r="W196"/>
  <c r="BK196"/>
  <c r="N196"/>
  <c r="BE196"/>
  <c r="BI195"/>
  <c r="BH195"/>
  <c r="BG195"/>
  <c r="BF195"/>
  <c r="AA195"/>
  <c r="Y195"/>
  <c r="W195"/>
  <c r="BK195"/>
  <c r="N195"/>
  <c r="BE195"/>
  <c r="BI194"/>
  <c r="BH194"/>
  <c r="BG194"/>
  <c r="BF194"/>
  <c r="AA194"/>
  <c r="Y194"/>
  <c r="W194"/>
  <c r="BK194"/>
  <c r="N194"/>
  <c r="BE194"/>
  <c r="BI193"/>
  <c r="BH193"/>
  <c r="BG193"/>
  <c r="BF193"/>
  <c r="AA193"/>
  <c r="Y193"/>
  <c r="W193"/>
  <c r="W190" s="1"/>
  <c r="BK193"/>
  <c r="N193"/>
  <c r="BE193"/>
  <c r="BI192"/>
  <c r="BH192"/>
  <c r="BG192"/>
  <c r="BF192"/>
  <c r="AA192"/>
  <c r="AA190" s="1"/>
  <c r="Y192"/>
  <c r="W192"/>
  <c r="BK192"/>
  <c r="N192"/>
  <c r="BE192"/>
  <c r="BI191"/>
  <c r="BH191"/>
  <c r="BG191"/>
  <c r="BF191"/>
  <c r="AA191"/>
  <c r="Y191"/>
  <c r="Y190" s="1"/>
  <c r="W191"/>
  <c r="BK191"/>
  <c r="BK190"/>
  <c r="N190" s="1"/>
  <c r="N97" s="1"/>
  <c r="N191"/>
  <c r="BE191"/>
  <c r="BI189"/>
  <c r="BH189"/>
  <c r="BG189"/>
  <c r="BF189"/>
  <c r="AA189"/>
  <c r="Y189"/>
  <c r="W189"/>
  <c r="BK189"/>
  <c r="N189"/>
  <c r="BE189"/>
  <c r="BI188"/>
  <c r="BH188"/>
  <c r="BG188"/>
  <c r="BF188"/>
  <c r="AA188"/>
  <c r="Y188"/>
  <c r="W188"/>
  <c r="BK188"/>
  <c r="N188"/>
  <c r="BE188" s="1"/>
  <c r="BI187"/>
  <c r="BH187"/>
  <c r="BG187"/>
  <c r="BF187"/>
  <c r="AA187"/>
  <c r="Y187"/>
  <c r="W187"/>
  <c r="BK187"/>
  <c r="N187"/>
  <c r="BE187"/>
  <c r="BI186"/>
  <c r="BH186"/>
  <c r="BG186"/>
  <c r="BF186"/>
  <c r="AA186"/>
  <c r="Y186"/>
  <c r="W186"/>
  <c r="BK186"/>
  <c r="N186"/>
  <c r="BE186" s="1"/>
  <c r="BI185"/>
  <c r="BH185"/>
  <c r="BG185"/>
  <c r="BF185"/>
  <c r="AA185"/>
  <c r="Y185"/>
  <c r="W185"/>
  <c r="BK185"/>
  <c r="N185"/>
  <c r="BE185"/>
  <c r="BI184"/>
  <c r="BH184"/>
  <c r="BG184"/>
  <c r="BF184"/>
  <c r="AA184"/>
  <c r="Y184"/>
  <c r="W184"/>
  <c r="BK184"/>
  <c r="N184"/>
  <c r="BE184" s="1"/>
  <c r="BI183"/>
  <c r="BH183"/>
  <c r="BG183"/>
  <c r="BF183"/>
  <c r="AA183"/>
  <c r="Y183"/>
  <c r="W183"/>
  <c r="BK183"/>
  <c r="N183"/>
  <c r="BE183"/>
  <c r="BI182"/>
  <c r="BH182"/>
  <c r="BG182"/>
  <c r="BF182"/>
  <c r="AA182"/>
  <c r="Y182"/>
  <c r="W182"/>
  <c r="BK182"/>
  <c r="N182"/>
  <c r="BE182" s="1"/>
  <c r="BI181"/>
  <c r="BH181"/>
  <c r="BG181"/>
  <c r="BF181"/>
  <c r="AA181"/>
  <c r="Y181"/>
  <c r="W181"/>
  <c r="BK181"/>
  <c r="N181"/>
  <c r="BE181"/>
  <c r="BI180"/>
  <c r="BH180"/>
  <c r="BG180"/>
  <c r="BF180"/>
  <c r="AA180"/>
  <c r="Y180"/>
  <c r="Y179"/>
  <c r="W180"/>
  <c r="BK180"/>
  <c r="BK179" s="1"/>
  <c r="N179" s="1"/>
  <c r="N180"/>
  <c r="BE180"/>
  <c r="N96"/>
  <c r="BI177"/>
  <c r="BH177"/>
  <c r="BG177"/>
  <c r="BF177"/>
  <c r="AA177"/>
  <c r="AA176"/>
  <c r="Y177"/>
  <c r="Y176" s="1"/>
  <c r="W177"/>
  <c r="W176"/>
  <c r="BK177"/>
  <c r="BK176" s="1"/>
  <c r="N176" s="1"/>
  <c r="N94" s="1"/>
  <c r="N177"/>
  <c r="BE177"/>
  <c r="BI175"/>
  <c r="BH175"/>
  <c r="BG175"/>
  <c r="BF175"/>
  <c r="AA175"/>
  <c r="Y175"/>
  <c r="W175"/>
  <c r="BK175"/>
  <c r="N175"/>
  <c r="BE175"/>
  <c r="BI174"/>
  <c r="BH174"/>
  <c r="BG174"/>
  <c r="BF174"/>
  <c r="AA174"/>
  <c r="Y174"/>
  <c r="W174"/>
  <c r="BK174"/>
  <c r="N174"/>
  <c r="BE174"/>
  <c r="BI173"/>
  <c r="BH173"/>
  <c r="BG173"/>
  <c r="BF173"/>
  <c r="AA173"/>
  <c r="Y173"/>
  <c r="W173"/>
  <c r="W170" s="1"/>
  <c r="BK173"/>
  <c r="N173"/>
  <c r="BE173"/>
  <c r="BI172"/>
  <c r="BH172"/>
  <c r="BG172"/>
  <c r="BF172"/>
  <c r="AA172"/>
  <c r="AA170" s="1"/>
  <c r="Y172"/>
  <c r="W172"/>
  <c r="BK172"/>
  <c r="N172"/>
  <c r="BE172"/>
  <c r="BI171"/>
  <c r="BH171"/>
  <c r="BG171"/>
  <c r="BF171"/>
  <c r="AA171"/>
  <c r="Y171"/>
  <c r="Y170" s="1"/>
  <c r="W171"/>
  <c r="BK171"/>
  <c r="BK170"/>
  <c r="N170" s="1"/>
  <c r="N93" s="1"/>
  <c r="N171"/>
  <c r="BE171"/>
  <c r="BI169"/>
  <c r="BH169"/>
  <c r="BG169"/>
  <c r="BF169"/>
  <c r="AA169"/>
  <c r="Y169"/>
  <c r="W169"/>
  <c r="BK169"/>
  <c r="N169"/>
  <c r="BE169"/>
  <c r="BI168"/>
  <c r="BH168"/>
  <c r="BG168"/>
  <c r="BF168"/>
  <c r="AA168"/>
  <c r="Y168"/>
  <c r="W168"/>
  <c r="BK168"/>
  <c r="N168"/>
  <c r="BE168" s="1"/>
  <c r="BI167"/>
  <c r="BH167"/>
  <c r="BG167"/>
  <c r="BF167"/>
  <c r="AA167"/>
  <c r="Y167"/>
  <c r="W167"/>
  <c r="BK167"/>
  <c r="N167"/>
  <c r="BE167"/>
  <c r="BI166"/>
  <c r="BH166"/>
  <c r="BG166"/>
  <c r="BF166"/>
  <c r="AA166"/>
  <c r="Y166"/>
  <c r="W166"/>
  <c r="BK166"/>
  <c r="N166"/>
  <c r="BE166" s="1"/>
  <c r="BI165"/>
  <c r="BH165"/>
  <c r="BG165"/>
  <c r="BF165"/>
  <c r="AA165"/>
  <c r="Y165"/>
  <c r="W165"/>
  <c r="BK165"/>
  <c r="N165"/>
  <c r="BE165"/>
  <c r="BI164"/>
  <c r="BH164"/>
  <c r="BG164"/>
  <c r="BF164"/>
  <c r="AA164"/>
  <c r="Y164"/>
  <c r="W164"/>
  <c r="BK164"/>
  <c r="N164"/>
  <c r="BE164" s="1"/>
  <c r="BI163"/>
  <c r="BH163"/>
  <c r="BG163"/>
  <c r="BF163"/>
  <c r="AA163"/>
  <c r="Y163"/>
  <c r="W163"/>
  <c r="BK163"/>
  <c r="N163"/>
  <c r="BE163"/>
  <c r="BI162"/>
  <c r="BH162"/>
  <c r="BG162"/>
  <c r="BF162"/>
  <c r="AA162"/>
  <c r="Y162"/>
  <c r="W162"/>
  <c r="BK162"/>
  <c r="N162"/>
  <c r="BE162" s="1"/>
  <c r="BI161"/>
  <c r="BH161"/>
  <c r="BG161"/>
  <c r="BF161"/>
  <c r="AA161"/>
  <c r="Y161"/>
  <c r="W161"/>
  <c r="BK161"/>
  <c r="N161"/>
  <c r="BE161"/>
  <c r="BI160"/>
  <c r="BH160"/>
  <c r="BG160"/>
  <c r="BF160"/>
  <c r="AA160"/>
  <c r="Y160"/>
  <c r="W160"/>
  <c r="BK160"/>
  <c r="N160"/>
  <c r="BE160" s="1"/>
  <c r="BI159"/>
  <c r="BH159"/>
  <c r="BG159"/>
  <c r="H34" s="1"/>
  <c r="BB97" i="1" s="1"/>
  <c r="BF159" i="11"/>
  <c r="AA159"/>
  <c r="Y159"/>
  <c r="Y158"/>
  <c r="W159"/>
  <c r="BK159"/>
  <c r="BK158" s="1"/>
  <c r="N158" s="1"/>
  <c r="N159"/>
  <c r="BE159"/>
  <c r="N92"/>
  <c r="BI157"/>
  <c r="BH157"/>
  <c r="BG157"/>
  <c r="BF157"/>
  <c r="AA157"/>
  <c r="Y157"/>
  <c r="W157"/>
  <c r="BK157"/>
  <c r="N157"/>
  <c r="BE157"/>
  <c r="BI156"/>
  <c r="BH156"/>
  <c r="BG156"/>
  <c r="BF156"/>
  <c r="AA156"/>
  <c r="Y156"/>
  <c r="W156"/>
  <c r="BK156"/>
  <c r="N156"/>
  <c r="BE156"/>
  <c r="BI155"/>
  <c r="BH155"/>
  <c r="BG155"/>
  <c r="BF155"/>
  <c r="AA155"/>
  <c r="Y155"/>
  <c r="W155"/>
  <c r="BK155"/>
  <c r="N155"/>
  <c r="BE155"/>
  <c r="BI154"/>
  <c r="BH154"/>
  <c r="BG154"/>
  <c r="BF154"/>
  <c r="AA154"/>
  <c r="Y154"/>
  <c r="W154"/>
  <c r="BK154"/>
  <c r="N154"/>
  <c r="BE154"/>
  <c r="BI153"/>
  <c r="BH153"/>
  <c r="BG153"/>
  <c r="BF153"/>
  <c r="AA153"/>
  <c r="Y153"/>
  <c r="W153"/>
  <c r="BK153"/>
  <c r="N153"/>
  <c r="BE153"/>
  <c r="BI152"/>
  <c r="BH152"/>
  <c r="BG152"/>
  <c r="BF152"/>
  <c r="AA152"/>
  <c r="Y152"/>
  <c r="W152"/>
  <c r="BK152"/>
  <c r="N152"/>
  <c r="BE152"/>
  <c r="BI151"/>
  <c r="BH151"/>
  <c r="BG151"/>
  <c r="BF151"/>
  <c r="AA151"/>
  <c r="Y151"/>
  <c r="W151"/>
  <c r="BK151"/>
  <c r="N151"/>
  <c r="BE151"/>
  <c r="BI150"/>
  <c r="BH150"/>
  <c r="BG150"/>
  <c r="BF150"/>
  <c r="AA150"/>
  <c r="Y150"/>
  <c r="W150"/>
  <c r="BK150"/>
  <c r="N150"/>
  <c r="BE150"/>
  <c r="BI149"/>
  <c r="BH149"/>
  <c r="BG149"/>
  <c r="BF149"/>
  <c r="AA149"/>
  <c r="Y149"/>
  <c r="W149"/>
  <c r="BK149"/>
  <c r="N149"/>
  <c r="BE149"/>
  <c r="BI148"/>
  <c r="BH148"/>
  <c r="BG148"/>
  <c r="BF148"/>
  <c r="AA148"/>
  <c r="Y148"/>
  <c r="W148"/>
  <c r="BK148"/>
  <c r="N148"/>
  <c r="BE148"/>
  <c r="BI147"/>
  <c r="BH147"/>
  <c r="BG147"/>
  <c r="BF147"/>
  <c r="AA147"/>
  <c r="Y147"/>
  <c r="W147"/>
  <c r="W144" s="1"/>
  <c r="BK147"/>
  <c r="BK144" s="1"/>
  <c r="N144" s="1"/>
  <c r="N91" s="1"/>
  <c r="N147"/>
  <c r="BE147"/>
  <c r="BI146"/>
  <c r="BH146"/>
  <c r="BG146"/>
  <c r="BF146"/>
  <c r="AA146"/>
  <c r="AA144" s="1"/>
  <c r="Y146"/>
  <c r="W146"/>
  <c r="BK146"/>
  <c r="N146"/>
  <c r="BE146"/>
  <c r="BI145"/>
  <c r="BH145"/>
  <c r="BG145"/>
  <c r="BF145"/>
  <c r="AA145"/>
  <c r="Y145"/>
  <c r="W145"/>
  <c r="BK145"/>
  <c r="N145"/>
  <c r="BE145"/>
  <c r="BI143"/>
  <c r="BH143"/>
  <c r="BG143"/>
  <c r="BF143"/>
  <c r="AA143"/>
  <c r="Y143"/>
  <c r="W143"/>
  <c r="BK143"/>
  <c r="N143"/>
  <c r="BE143"/>
  <c r="BI142"/>
  <c r="BH142"/>
  <c r="BG142"/>
  <c r="BF142"/>
  <c r="AA142"/>
  <c r="Y142"/>
  <c r="W142"/>
  <c r="BK142"/>
  <c r="N142"/>
  <c r="BE142" s="1"/>
  <c r="BI141"/>
  <c r="BH141"/>
  <c r="BG141"/>
  <c r="BF141"/>
  <c r="AA141"/>
  <c r="Y141"/>
  <c r="W141"/>
  <c r="BK141"/>
  <c r="N141"/>
  <c r="BE141"/>
  <c r="BI140"/>
  <c r="BH140"/>
  <c r="BG140"/>
  <c r="BF140"/>
  <c r="AA140"/>
  <c r="Y140"/>
  <c r="Y139" s="1"/>
  <c r="W140"/>
  <c r="W139" s="1"/>
  <c r="BK140"/>
  <c r="N140"/>
  <c r="BE140" s="1"/>
  <c r="F131"/>
  <c r="F129"/>
  <c r="BI118"/>
  <c r="BH118"/>
  <c r="BG118"/>
  <c r="BF118"/>
  <c r="BI117"/>
  <c r="BH117"/>
  <c r="BG117"/>
  <c r="BF117"/>
  <c r="BI116"/>
  <c r="BH116"/>
  <c r="BG116"/>
  <c r="BF116"/>
  <c r="BI115"/>
  <c r="BH115"/>
  <c r="BG115"/>
  <c r="BF115"/>
  <c r="BI114"/>
  <c r="BH114"/>
  <c r="H35" s="1"/>
  <c r="BC97" i="1" s="1"/>
  <c r="BG114" i="11"/>
  <c r="BF114"/>
  <c r="BI113"/>
  <c r="BH113"/>
  <c r="BG113"/>
  <c r="BF113"/>
  <c r="H33"/>
  <c r="BA97" i="1" s="1"/>
  <c r="F81" i="11"/>
  <c r="F79"/>
  <c r="O21"/>
  <c r="E21"/>
  <c r="O20"/>
  <c r="O18"/>
  <c r="E18"/>
  <c r="O17"/>
  <c r="O15"/>
  <c r="E15"/>
  <c r="F134"/>
  <c r="F84"/>
  <c r="O14"/>
  <c r="O12"/>
  <c r="E12"/>
  <c r="F133"/>
  <c r="F83"/>
  <c r="O11"/>
  <c r="O9"/>
  <c r="M131"/>
  <c r="M81"/>
  <c r="F6"/>
  <c r="F128"/>
  <c r="F78"/>
  <c r="AY96" i="1"/>
  <c r="AX96"/>
  <c r="BI301" i="10"/>
  <c r="BH301"/>
  <c r="BG301"/>
  <c r="BF301"/>
  <c r="BK301"/>
  <c r="N301"/>
  <c r="BE301"/>
  <c r="BI300"/>
  <c r="BH300"/>
  <c r="BG300"/>
  <c r="BF300"/>
  <c r="BK300"/>
  <c r="N300"/>
  <c r="BE300"/>
  <c r="BI299"/>
  <c r="BH299"/>
  <c r="BG299"/>
  <c r="BF299"/>
  <c r="BK299"/>
  <c r="N299" s="1"/>
  <c r="BE299" s="1"/>
  <c r="BI298"/>
  <c r="BH298"/>
  <c r="BG298"/>
  <c r="BF298"/>
  <c r="BK298"/>
  <c r="N298"/>
  <c r="BE298" s="1"/>
  <c r="BI297"/>
  <c r="BH297"/>
  <c r="BG297"/>
  <c r="BF297"/>
  <c r="BK297"/>
  <c r="N297" s="1"/>
  <c r="BE297" s="1"/>
  <c r="BK296"/>
  <c r="N296" s="1"/>
  <c r="N109"/>
  <c r="BI295"/>
  <c r="BH295"/>
  <c r="BG295"/>
  <c r="BF295"/>
  <c r="AA295"/>
  <c r="Y295"/>
  <c r="W295"/>
  <c r="BK295"/>
  <c r="N295"/>
  <c r="BE295" s="1"/>
  <c r="BI294"/>
  <c r="BH294"/>
  <c r="BG294"/>
  <c r="BF294"/>
  <c r="AA294"/>
  <c r="Y294"/>
  <c r="W294"/>
  <c r="BK294"/>
  <c r="N294"/>
  <c r="BE294"/>
  <c r="BI293"/>
  <c r="BH293"/>
  <c r="BG293"/>
  <c r="BF293"/>
  <c r="AA293"/>
  <c r="Y293"/>
  <c r="W293"/>
  <c r="BK293"/>
  <c r="N293"/>
  <c r="BE293" s="1"/>
  <c r="BI292"/>
  <c r="BH292"/>
  <c r="BG292"/>
  <c r="BF292"/>
  <c r="AA292"/>
  <c r="Y292"/>
  <c r="W292"/>
  <c r="BK292"/>
  <c r="N292"/>
  <c r="BE292"/>
  <c r="BI291"/>
  <c r="BH291"/>
  <c r="BG291"/>
  <c r="BF291"/>
  <c r="AA291"/>
  <c r="Y291"/>
  <c r="W291"/>
  <c r="BK291"/>
  <c r="N291"/>
  <c r="BE291" s="1"/>
  <c r="BI290"/>
  <c r="BH290"/>
  <c r="BG290"/>
  <c r="BF290"/>
  <c r="AA290"/>
  <c r="Y290"/>
  <c r="W290"/>
  <c r="BK290"/>
  <c r="N290"/>
  <c r="BE290"/>
  <c r="BI289"/>
  <c r="BH289"/>
  <c r="BG289"/>
  <c r="BF289"/>
  <c r="AA289"/>
  <c r="Y289"/>
  <c r="W289"/>
  <c r="BK289"/>
  <c r="N289"/>
  <c r="BE289" s="1"/>
  <c r="BI288"/>
  <c r="BH288"/>
  <c r="BG288"/>
  <c r="BF288"/>
  <c r="AA288"/>
  <c r="Y288"/>
  <c r="W288"/>
  <c r="BK288"/>
  <c r="N288"/>
  <c r="BE288"/>
  <c r="BI287"/>
  <c r="BH287"/>
  <c r="BG287"/>
  <c r="BF287"/>
  <c r="AA287"/>
  <c r="Y287"/>
  <c r="W287"/>
  <c r="BK287"/>
  <c r="N287"/>
  <c r="BE287" s="1"/>
  <c r="BI286"/>
  <c r="BH286"/>
  <c r="BG286"/>
  <c r="BF286"/>
  <c r="AA286"/>
  <c r="Y286"/>
  <c r="W286"/>
  <c r="BK286"/>
  <c r="N286"/>
  <c r="BE286"/>
  <c r="BI285"/>
  <c r="BH285"/>
  <c r="BG285"/>
  <c r="BF285"/>
  <c r="AA285"/>
  <c r="Y285"/>
  <c r="W285"/>
  <c r="BK285"/>
  <c r="N285"/>
  <c r="BE285" s="1"/>
  <c r="BI284"/>
  <c r="BH284"/>
  <c r="BG284"/>
  <c r="BF284"/>
  <c r="AA284"/>
  <c r="Y284"/>
  <c r="W284"/>
  <c r="BK284"/>
  <c r="N284"/>
  <c r="BE284"/>
  <c r="BI283"/>
  <c r="BH283"/>
  <c r="BG283"/>
  <c r="BF283"/>
  <c r="AA283"/>
  <c r="Y283"/>
  <c r="W283"/>
  <c r="BK283"/>
  <c r="N283"/>
  <c r="BE283" s="1"/>
  <c r="BI282"/>
  <c r="BH282"/>
  <c r="BG282"/>
  <c r="BF282"/>
  <c r="AA282"/>
  <c r="Y282"/>
  <c r="W282"/>
  <c r="BK282"/>
  <c r="N282"/>
  <c r="BE282"/>
  <c r="BI281"/>
  <c r="BH281"/>
  <c r="BG281"/>
  <c r="BF281"/>
  <c r="AA281"/>
  <c r="Y281"/>
  <c r="W281"/>
  <c r="BK281"/>
  <c r="N281"/>
  <c r="BE281" s="1"/>
  <c r="BI280"/>
  <c r="BH280"/>
  <c r="BG280"/>
  <c r="BF280"/>
  <c r="AA280"/>
  <c r="Y280"/>
  <c r="W280"/>
  <c r="BK280"/>
  <c r="N280"/>
  <c r="BE280"/>
  <c r="BI279"/>
  <c r="BH279"/>
  <c r="BG279"/>
  <c r="BF279"/>
  <c r="AA279"/>
  <c r="Y279"/>
  <c r="W279"/>
  <c r="BK279"/>
  <c r="N279"/>
  <c r="BE279" s="1"/>
  <c r="BI278"/>
  <c r="BH278"/>
  <c r="BG278"/>
  <c r="BF278"/>
  <c r="AA278"/>
  <c r="Y278"/>
  <c r="W278"/>
  <c r="BK278"/>
  <c r="N278"/>
  <c r="BE278"/>
  <c r="BI277"/>
  <c r="BH277"/>
  <c r="BG277"/>
  <c r="BF277"/>
  <c r="AA277"/>
  <c r="Y277"/>
  <c r="W277"/>
  <c r="BK277"/>
  <c r="N277"/>
  <c r="BE277" s="1"/>
  <c r="BI276"/>
  <c r="BH276"/>
  <c r="BG276"/>
  <c r="BF276"/>
  <c r="AA276"/>
  <c r="Y276"/>
  <c r="Y273" s="1"/>
  <c r="Y272" s="1"/>
  <c r="W276"/>
  <c r="BK276"/>
  <c r="N276"/>
  <c r="BE276"/>
  <c r="BI275"/>
  <c r="BH275"/>
  <c r="BG275"/>
  <c r="BF275"/>
  <c r="AA275"/>
  <c r="Y275"/>
  <c r="W275"/>
  <c r="BK275"/>
  <c r="N275"/>
  <c r="BE275" s="1"/>
  <c r="BI274"/>
  <c r="BH274"/>
  <c r="BG274"/>
  <c r="BF274"/>
  <c r="AA274"/>
  <c r="Y274"/>
  <c r="W274"/>
  <c r="BK274"/>
  <c r="N274"/>
  <c r="BE274" s="1"/>
  <c r="BI271"/>
  <c r="BH271"/>
  <c r="BG271"/>
  <c r="BF271"/>
  <c r="AA271"/>
  <c r="Y271"/>
  <c r="W271"/>
  <c r="BK271"/>
  <c r="N271"/>
  <c r="BE271" s="1"/>
  <c r="BI270"/>
  <c r="BH270"/>
  <c r="BG270"/>
  <c r="BF270"/>
  <c r="AA270"/>
  <c r="AA269"/>
  <c r="Y270"/>
  <c r="Y269" s="1"/>
  <c r="W270"/>
  <c r="W269"/>
  <c r="BK270"/>
  <c r="N270"/>
  <c r="BE270" s="1"/>
  <c r="BI268"/>
  <c r="BH268"/>
  <c r="BG268"/>
  <c r="BF268"/>
  <c r="AA268"/>
  <c r="Y268"/>
  <c r="W268"/>
  <c r="BK268"/>
  <c r="N268"/>
  <c r="BE268"/>
  <c r="BI267"/>
  <c r="BH267"/>
  <c r="BG267"/>
  <c r="BF267"/>
  <c r="AA267"/>
  <c r="Y267"/>
  <c r="W267"/>
  <c r="BK267"/>
  <c r="N267"/>
  <c r="BE267" s="1"/>
  <c r="BI266"/>
  <c r="BH266"/>
  <c r="BG266"/>
  <c r="BF266"/>
  <c r="AA266"/>
  <c r="Y266"/>
  <c r="Y262" s="1"/>
  <c r="W266"/>
  <c r="BK266"/>
  <c r="N266"/>
  <c r="BE266"/>
  <c r="BI265"/>
  <c r="BH265"/>
  <c r="BG265"/>
  <c r="BF265"/>
  <c r="AA265"/>
  <c r="Y265"/>
  <c r="W265"/>
  <c r="BK265"/>
  <c r="BK262" s="1"/>
  <c r="N265"/>
  <c r="BE265" s="1"/>
  <c r="BI264"/>
  <c r="BH264"/>
  <c r="BG264"/>
  <c r="BF264"/>
  <c r="AA264"/>
  <c r="Y264"/>
  <c r="W264"/>
  <c r="BK264"/>
  <c r="N264"/>
  <c r="BE264"/>
  <c r="BI263"/>
  <c r="BH263"/>
  <c r="BG263"/>
  <c r="BF263"/>
  <c r="AA263"/>
  <c r="AA262" s="1"/>
  <c r="Y263"/>
  <c r="W263"/>
  <c r="BK263"/>
  <c r="N262"/>
  <c r="N105" s="1"/>
  <c r="N263"/>
  <c r="BE263"/>
  <c r="BI261"/>
  <c r="BH261"/>
  <c r="BG261"/>
  <c r="BF261"/>
  <c r="AA261"/>
  <c r="Y261"/>
  <c r="W261"/>
  <c r="BK261"/>
  <c r="N261"/>
  <c r="BE261" s="1"/>
  <c r="BI260"/>
  <c r="BH260"/>
  <c r="BG260"/>
  <c r="BF260"/>
  <c r="AA260"/>
  <c r="Y260"/>
  <c r="W260"/>
  <c r="BK260"/>
  <c r="N260"/>
  <c r="BE260"/>
  <c r="BI259"/>
  <c r="BH259"/>
  <c r="BG259"/>
  <c r="BF259"/>
  <c r="AA259"/>
  <c r="Y259"/>
  <c r="W259"/>
  <c r="BK259"/>
  <c r="N259"/>
  <c r="BE259" s="1"/>
  <c r="BI258"/>
  <c r="BH258"/>
  <c r="BG258"/>
  <c r="BF258"/>
  <c r="AA258"/>
  <c r="Y258"/>
  <c r="W258"/>
  <c r="BK258"/>
  <c r="N258"/>
  <c r="BE258"/>
  <c r="BI257"/>
  <c r="BH257"/>
  <c r="BG257"/>
  <c r="BF257"/>
  <c r="AA257"/>
  <c r="Y257"/>
  <c r="W257"/>
  <c r="BK257"/>
  <c r="N257"/>
  <c r="BE257" s="1"/>
  <c r="BI256"/>
  <c r="BH256"/>
  <c r="BG256"/>
  <c r="BF256"/>
  <c r="AA256"/>
  <c r="Y256"/>
  <c r="W256"/>
  <c r="BK256"/>
  <c r="N256"/>
  <c r="BE256"/>
  <c r="BI255"/>
  <c r="BH255"/>
  <c r="BG255"/>
  <c r="BF255"/>
  <c r="AA255"/>
  <c r="Y255"/>
  <c r="W255"/>
  <c r="BK255"/>
  <c r="N255"/>
  <c r="BE255" s="1"/>
  <c r="BI254"/>
  <c r="BH254"/>
  <c r="BG254"/>
  <c r="BF254"/>
  <c r="AA254"/>
  <c r="Y254"/>
  <c r="W254"/>
  <c r="W253"/>
  <c r="BK254"/>
  <c r="N254"/>
  <c r="BE254" s="1"/>
  <c r="BI252"/>
  <c r="BH252"/>
  <c r="BG252"/>
  <c r="BF252"/>
  <c r="AA252"/>
  <c r="Y252"/>
  <c r="W252"/>
  <c r="BK252"/>
  <c r="N252"/>
  <c r="BE252"/>
  <c r="BI251"/>
  <c r="BH251"/>
  <c r="BG251"/>
  <c r="BF251"/>
  <c r="AA251"/>
  <c r="Y251"/>
  <c r="W251"/>
  <c r="BK251"/>
  <c r="N251"/>
  <c r="BE251" s="1"/>
  <c r="BI250"/>
  <c r="BH250"/>
  <c r="BG250"/>
  <c r="BF250"/>
  <c r="AA250"/>
  <c r="Y250"/>
  <c r="W250"/>
  <c r="BK250"/>
  <c r="N250"/>
  <c r="BE250"/>
  <c r="BI249"/>
  <c r="BH249"/>
  <c r="BG249"/>
  <c r="BF249"/>
  <c r="AA249"/>
  <c r="AA247" s="1"/>
  <c r="Y249"/>
  <c r="W249"/>
  <c r="BK249"/>
  <c r="N249"/>
  <c r="BE249" s="1"/>
  <c r="BI248"/>
  <c r="BH248"/>
  <c r="BG248"/>
  <c r="BF248"/>
  <c r="AA248"/>
  <c r="Y248"/>
  <c r="W248"/>
  <c r="W247"/>
  <c r="BK248"/>
  <c r="N248"/>
  <c r="BE248" s="1"/>
  <c r="BI246"/>
  <c r="BH246"/>
  <c r="BG246"/>
  <c r="BF246"/>
  <c r="AA246"/>
  <c r="Y246"/>
  <c r="W246"/>
  <c r="BK246"/>
  <c r="N246"/>
  <c r="BE246"/>
  <c r="BI245"/>
  <c r="BH245"/>
  <c r="BG245"/>
  <c r="BF245"/>
  <c r="AA245"/>
  <c r="Y245"/>
  <c r="W245"/>
  <c r="BK245"/>
  <c r="N245"/>
  <c r="BE245" s="1"/>
  <c r="BI244"/>
  <c r="BH244"/>
  <c r="BG244"/>
  <c r="BF244"/>
  <c r="AA244"/>
  <c r="Y244"/>
  <c r="W244"/>
  <c r="BK244"/>
  <c r="N244"/>
  <c r="BE244"/>
  <c r="BI243"/>
  <c r="BH243"/>
  <c r="BG243"/>
  <c r="BF243"/>
  <c r="AA243"/>
  <c r="Y243"/>
  <c r="W243"/>
  <c r="BK243"/>
  <c r="N243"/>
  <c r="BE243" s="1"/>
  <c r="BI242"/>
  <c r="BH242"/>
  <c r="BG242"/>
  <c r="BF242"/>
  <c r="AA242"/>
  <c r="Y242"/>
  <c r="W242"/>
  <c r="W239" s="1"/>
  <c r="BK242"/>
  <c r="N242"/>
  <c r="BE242"/>
  <c r="BI241"/>
  <c r="BH241"/>
  <c r="BG241"/>
  <c r="BF241"/>
  <c r="AA241"/>
  <c r="AA239" s="1"/>
  <c r="Y241"/>
  <c r="W241"/>
  <c r="BK241"/>
  <c r="N241"/>
  <c r="BE241" s="1"/>
  <c r="BI240"/>
  <c r="BH240"/>
  <c r="BG240"/>
  <c r="BF240"/>
  <c r="AA240"/>
  <c r="Y240"/>
  <c r="W240"/>
  <c r="BK240"/>
  <c r="BK239" s="1"/>
  <c r="N239" s="1"/>
  <c r="N102" s="1"/>
  <c r="N240"/>
  <c r="BE240"/>
  <c r="BI238"/>
  <c r="BH238"/>
  <c r="BG238"/>
  <c r="BF238"/>
  <c r="AA238"/>
  <c r="Y238"/>
  <c r="W238"/>
  <c r="BK238"/>
  <c r="N238"/>
  <c r="BE238"/>
  <c r="BI237"/>
  <c r="BH237"/>
  <c r="BG237"/>
  <c r="BF237"/>
  <c r="AA237"/>
  <c r="Y237"/>
  <c r="W237"/>
  <c r="BK237"/>
  <c r="N237"/>
  <c r="BE237" s="1"/>
  <c r="BI236"/>
  <c r="BH236"/>
  <c r="BG236"/>
  <c r="BF236"/>
  <c r="AA236"/>
  <c r="Y236"/>
  <c r="W236"/>
  <c r="BK236"/>
  <c r="N236"/>
  <c r="BE236"/>
  <c r="BI235"/>
  <c r="BH235"/>
  <c r="BG235"/>
  <c r="BF235"/>
  <c r="AA235"/>
  <c r="Y235"/>
  <c r="W235"/>
  <c r="BK235"/>
  <c r="N235"/>
  <c r="BE235" s="1"/>
  <c r="BI234"/>
  <c r="BH234"/>
  <c r="BG234"/>
  <c r="BF234"/>
  <c r="AA234"/>
  <c r="Y234"/>
  <c r="W234"/>
  <c r="BK234"/>
  <c r="N234"/>
  <c r="BE234"/>
  <c r="BI233"/>
  <c r="BH233"/>
  <c r="BG233"/>
  <c r="BF233"/>
  <c r="AA233"/>
  <c r="Y233"/>
  <c r="W233"/>
  <c r="BK233"/>
  <c r="N233"/>
  <c r="BE233" s="1"/>
  <c r="BI232"/>
  <c r="BH232"/>
  <c r="BG232"/>
  <c r="BF232"/>
  <c r="AA232"/>
  <c r="Y232"/>
  <c r="W232"/>
  <c r="BK232"/>
  <c r="N232"/>
  <c r="BE232"/>
  <c r="BI231"/>
  <c r="BH231"/>
  <c r="BG231"/>
  <c r="BF231"/>
  <c r="AA231"/>
  <c r="Y231"/>
  <c r="Y230"/>
  <c r="W231"/>
  <c r="BK231"/>
  <c r="N231"/>
  <c r="BE231"/>
  <c r="BI229"/>
  <c r="BH229"/>
  <c r="BG229"/>
  <c r="BF229"/>
  <c r="AA229"/>
  <c r="Y229"/>
  <c r="W229"/>
  <c r="BK229"/>
  <c r="N229"/>
  <c r="BE229" s="1"/>
  <c r="BI228"/>
  <c r="BH228"/>
  <c r="BG228"/>
  <c r="BF228"/>
  <c r="AA228"/>
  <c r="AA227"/>
  <c r="Y228"/>
  <c r="Y227" s="1"/>
  <c r="W228"/>
  <c r="W227"/>
  <c r="BK228"/>
  <c r="BK227" s="1"/>
  <c r="N227" s="1"/>
  <c r="N100" s="1"/>
  <c r="N228"/>
  <c r="BE228"/>
  <c r="BI226"/>
  <c r="BH226"/>
  <c r="BG226"/>
  <c r="BF226"/>
  <c r="AA226"/>
  <c r="Y226"/>
  <c r="W226"/>
  <c r="BK226"/>
  <c r="N226"/>
  <c r="BE226"/>
  <c r="BI225"/>
  <c r="BH225"/>
  <c r="BG225"/>
  <c r="BF225"/>
  <c r="AA225"/>
  <c r="Y225"/>
  <c r="W225"/>
  <c r="BK225"/>
  <c r="N225"/>
  <c r="BE225" s="1"/>
  <c r="BI224"/>
  <c r="BH224"/>
  <c r="BG224"/>
  <c r="BF224"/>
  <c r="AA224"/>
  <c r="AA223"/>
  <c r="Y224"/>
  <c r="Y223" s="1"/>
  <c r="W224"/>
  <c r="W223"/>
  <c r="BK224"/>
  <c r="N224"/>
  <c r="BE224" s="1"/>
  <c r="BI222"/>
  <c r="BH222"/>
  <c r="BG222"/>
  <c r="BF222"/>
  <c r="AA222"/>
  <c r="Y222"/>
  <c r="W222"/>
  <c r="BK222"/>
  <c r="N222"/>
  <c r="BE222"/>
  <c r="BI221"/>
  <c r="BH221"/>
  <c r="BG221"/>
  <c r="BF221"/>
  <c r="AA221"/>
  <c r="Y221"/>
  <c r="W221"/>
  <c r="BK221"/>
  <c r="N221"/>
  <c r="BE221" s="1"/>
  <c r="BI220"/>
  <c r="BH220"/>
  <c r="BG220"/>
  <c r="BF220"/>
  <c r="AA220"/>
  <c r="Y220"/>
  <c r="W220"/>
  <c r="BK220"/>
  <c r="N220"/>
  <c r="BE220"/>
  <c r="BI219"/>
  <c r="BH219"/>
  <c r="BG219"/>
  <c r="BF219"/>
  <c r="AA219"/>
  <c r="Y219"/>
  <c r="W219"/>
  <c r="BK219"/>
  <c r="N219"/>
  <c r="BE219" s="1"/>
  <c r="BI218"/>
  <c r="BH218"/>
  <c r="BG218"/>
  <c r="BF218"/>
  <c r="AA218"/>
  <c r="Y218"/>
  <c r="W218"/>
  <c r="BK218"/>
  <c r="N218"/>
  <c r="BE218"/>
  <c r="BI217"/>
  <c r="BH217"/>
  <c r="BG217"/>
  <c r="BF217"/>
  <c r="AA217"/>
  <c r="Y217"/>
  <c r="W217"/>
  <c r="BK217"/>
  <c r="N217"/>
  <c r="BE217" s="1"/>
  <c r="BI216"/>
  <c r="BH216"/>
  <c r="BG216"/>
  <c r="BF216"/>
  <c r="AA216"/>
  <c r="Y216"/>
  <c r="W216"/>
  <c r="BK216"/>
  <c r="N216"/>
  <c r="BE216"/>
  <c r="BI215"/>
  <c r="BH215"/>
  <c r="BG215"/>
  <c r="BF215"/>
  <c r="AA215"/>
  <c r="Y215"/>
  <c r="W215"/>
  <c r="BK215"/>
  <c r="BK210" s="1"/>
  <c r="N210" s="1"/>
  <c r="N98" s="1"/>
  <c r="N215"/>
  <c r="BE215" s="1"/>
  <c r="BI214"/>
  <c r="BH214"/>
  <c r="BG214"/>
  <c r="BF214"/>
  <c r="AA214"/>
  <c r="Y214"/>
  <c r="W214"/>
  <c r="BK214"/>
  <c r="N214"/>
  <c r="BE214"/>
  <c r="BI213"/>
  <c r="BH213"/>
  <c r="BG213"/>
  <c r="BF213"/>
  <c r="AA213"/>
  <c r="Y213"/>
  <c r="W213"/>
  <c r="BK213"/>
  <c r="N213"/>
  <c r="BE213" s="1"/>
  <c r="BI212"/>
  <c r="BH212"/>
  <c r="BG212"/>
  <c r="BF212"/>
  <c r="AA212"/>
  <c r="Y212"/>
  <c r="W212"/>
  <c r="BK212"/>
  <c r="N212"/>
  <c r="BE212"/>
  <c r="BI211"/>
  <c r="BH211"/>
  <c r="BG211"/>
  <c r="BF211"/>
  <c r="AA211"/>
  <c r="Y211"/>
  <c r="W211"/>
  <c r="BK211"/>
  <c r="N211"/>
  <c r="BE211"/>
  <c r="BI209"/>
  <c r="BH209"/>
  <c r="BG209"/>
  <c r="BF209"/>
  <c r="AA209"/>
  <c r="Y209"/>
  <c r="W209"/>
  <c r="BK209"/>
  <c r="N209"/>
  <c r="BE209" s="1"/>
  <c r="BI208"/>
  <c r="BH208"/>
  <c r="BG208"/>
  <c r="BF208"/>
  <c r="AA208"/>
  <c r="Y208"/>
  <c r="W208"/>
  <c r="BK208"/>
  <c r="N208"/>
  <c r="BE208"/>
  <c r="BI207"/>
  <c r="BH207"/>
  <c r="BG207"/>
  <c r="BF207"/>
  <c r="AA207"/>
  <c r="Y207"/>
  <c r="W207"/>
  <c r="BK207"/>
  <c r="N207"/>
  <c r="BE207" s="1"/>
  <c r="BI206"/>
  <c r="BH206"/>
  <c r="BG206"/>
  <c r="BF206"/>
  <c r="AA206"/>
  <c r="Y206"/>
  <c r="W206"/>
  <c r="BK206"/>
  <c r="N206"/>
  <c r="BE206"/>
  <c r="BI205"/>
  <c r="BH205"/>
  <c r="BG205"/>
  <c r="BF205"/>
  <c r="AA205"/>
  <c r="Y205"/>
  <c r="W205"/>
  <c r="BK205"/>
  <c r="N205"/>
  <c r="BE205" s="1"/>
  <c r="BI204"/>
  <c r="BH204"/>
  <c r="BG204"/>
  <c r="BF204"/>
  <c r="AA204"/>
  <c r="Y204"/>
  <c r="W204"/>
  <c r="W195" s="1"/>
  <c r="BK204"/>
  <c r="N204"/>
  <c r="BE204"/>
  <c r="BI203"/>
  <c r="BH203"/>
  <c r="BG203"/>
  <c r="BF203"/>
  <c r="AA203"/>
  <c r="Y203"/>
  <c r="W203"/>
  <c r="BK203"/>
  <c r="N203"/>
  <c r="BE203" s="1"/>
  <c r="BI202"/>
  <c r="BH202"/>
  <c r="BG202"/>
  <c r="BF202"/>
  <c r="AA202"/>
  <c r="Y202"/>
  <c r="W202"/>
  <c r="BK202"/>
  <c r="N202"/>
  <c r="BE202"/>
  <c r="BI201"/>
  <c r="BH201"/>
  <c r="BG201"/>
  <c r="BF201"/>
  <c r="AA201"/>
  <c r="Y201"/>
  <c r="W201"/>
  <c r="BK201"/>
  <c r="N201"/>
  <c r="BE201" s="1"/>
  <c r="BI200"/>
  <c r="BH200"/>
  <c r="BG200"/>
  <c r="BF200"/>
  <c r="AA200"/>
  <c r="Y200"/>
  <c r="W200"/>
  <c r="BK200"/>
  <c r="N200"/>
  <c r="BE200"/>
  <c r="BI199"/>
  <c r="BH199"/>
  <c r="BG199"/>
  <c r="BF199"/>
  <c r="AA199"/>
  <c r="Y199"/>
  <c r="W199"/>
  <c r="BK199"/>
  <c r="N199"/>
  <c r="BE199" s="1"/>
  <c r="BI198"/>
  <c r="BH198"/>
  <c r="BG198"/>
  <c r="BF198"/>
  <c r="AA198"/>
  <c r="Y198"/>
  <c r="W198"/>
  <c r="BK198"/>
  <c r="N198"/>
  <c r="BE198"/>
  <c r="BI197"/>
  <c r="BH197"/>
  <c r="BG197"/>
  <c r="BF197"/>
  <c r="AA197"/>
  <c r="Y197"/>
  <c r="W197"/>
  <c r="BK197"/>
  <c r="N197"/>
  <c r="BE197" s="1"/>
  <c r="BI196"/>
  <c r="BH196"/>
  <c r="BG196"/>
  <c r="BF196"/>
  <c r="AA196"/>
  <c r="Y196"/>
  <c r="W196"/>
  <c r="BK196"/>
  <c r="N196"/>
  <c r="BE196" s="1"/>
  <c r="BI194"/>
  <c r="BH194"/>
  <c r="BG194"/>
  <c r="BF194"/>
  <c r="AA194"/>
  <c r="Y194"/>
  <c r="W194"/>
  <c r="BK194"/>
  <c r="N194"/>
  <c r="BE194"/>
  <c r="BI193"/>
  <c r="BH193"/>
  <c r="BG193"/>
  <c r="BF193"/>
  <c r="AA193"/>
  <c r="Y193"/>
  <c r="W193"/>
  <c r="BK193"/>
  <c r="N193"/>
  <c r="BE193" s="1"/>
  <c r="BI192"/>
  <c r="BH192"/>
  <c r="BG192"/>
  <c r="BF192"/>
  <c r="AA192"/>
  <c r="Y192"/>
  <c r="W192"/>
  <c r="BK192"/>
  <c r="N192"/>
  <c r="BE192"/>
  <c r="BI191"/>
  <c r="BH191"/>
  <c r="BG191"/>
  <c r="BF191"/>
  <c r="AA191"/>
  <c r="Y191"/>
  <c r="W191"/>
  <c r="BK191"/>
  <c r="N191"/>
  <c r="BE191" s="1"/>
  <c r="BI190"/>
  <c r="BH190"/>
  <c r="BG190"/>
  <c r="BF190"/>
  <c r="AA190"/>
  <c r="Y190"/>
  <c r="W190"/>
  <c r="BK190"/>
  <c r="N190"/>
  <c r="BE190"/>
  <c r="BI189"/>
  <c r="BH189"/>
  <c r="BG189"/>
  <c r="BF189"/>
  <c r="AA189"/>
  <c r="Y189"/>
  <c r="W189"/>
  <c r="BK189"/>
  <c r="N189"/>
  <c r="BE189" s="1"/>
  <c r="BI188"/>
  <c r="BH188"/>
  <c r="BG188"/>
  <c r="BF188"/>
  <c r="AA188"/>
  <c r="Y188"/>
  <c r="W188"/>
  <c r="BK188"/>
  <c r="N188"/>
  <c r="BE188"/>
  <c r="BI187"/>
  <c r="BH187"/>
  <c r="BG187"/>
  <c r="BF187"/>
  <c r="AA187"/>
  <c r="Y187"/>
  <c r="W187"/>
  <c r="BK187"/>
  <c r="N187"/>
  <c r="BE187" s="1"/>
  <c r="BI186"/>
  <c r="BH186"/>
  <c r="BG186"/>
  <c r="BF186"/>
  <c r="AA186"/>
  <c r="Y186"/>
  <c r="W186"/>
  <c r="BK186"/>
  <c r="N186"/>
  <c r="BE186"/>
  <c r="BI185"/>
  <c r="BH185"/>
  <c r="BG185"/>
  <c r="BF185"/>
  <c r="AA185"/>
  <c r="Y185"/>
  <c r="W185"/>
  <c r="BK185"/>
  <c r="N185"/>
  <c r="BE185" s="1"/>
  <c r="BI184"/>
  <c r="BH184"/>
  <c r="BG184"/>
  <c r="BF184"/>
  <c r="AA184"/>
  <c r="Y184"/>
  <c r="Y181" s="1"/>
  <c r="W184"/>
  <c r="BK184"/>
  <c r="N184"/>
  <c r="BE184"/>
  <c r="BI183"/>
  <c r="BH183"/>
  <c r="BG183"/>
  <c r="BF183"/>
  <c r="AA183"/>
  <c r="Y183"/>
  <c r="W183"/>
  <c r="BK183"/>
  <c r="N183"/>
  <c r="BE183" s="1"/>
  <c r="BI182"/>
  <c r="BH182"/>
  <c r="BG182"/>
  <c r="BF182"/>
  <c r="AA182"/>
  <c r="Y182"/>
  <c r="W182"/>
  <c r="BK182"/>
  <c r="N182"/>
  <c r="BE182" s="1"/>
  <c r="BI179"/>
  <c r="BH179"/>
  <c r="BG179"/>
  <c r="BF179"/>
  <c r="AA179"/>
  <c r="AA178" s="1"/>
  <c r="Y179"/>
  <c r="Y178"/>
  <c r="W179"/>
  <c r="W178" s="1"/>
  <c r="BK179"/>
  <c r="BK178"/>
  <c r="N178" s="1"/>
  <c r="N94" s="1"/>
  <c r="N179"/>
  <c r="BE179"/>
  <c r="BI177"/>
  <c r="BH177"/>
  <c r="BG177"/>
  <c r="BF177"/>
  <c r="AA177"/>
  <c r="Y177"/>
  <c r="W177"/>
  <c r="BK177"/>
  <c r="N177"/>
  <c r="BE177" s="1"/>
  <c r="BI176"/>
  <c r="BH176"/>
  <c r="BG176"/>
  <c r="BF176"/>
  <c r="AA176"/>
  <c r="Y176"/>
  <c r="W176"/>
  <c r="BK176"/>
  <c r="N176"/>
  <c r="BE176"/>
  <c r="BI175"/>
  <c r="BH175"/>
  <c r="BG175"/>
  <c r="BF175"/>
  <c r="AA175"/>
  <c r="Y175"/>
  <c r="W175"/>
  <c r="BK175"/>
  <c r="N175"/>
  <c r="BE175" s="1"/>
  <c r="BI174"/>
  <c r="BH174"/>
  <c r="BG174"/>
  <c r="BF174"/>
  <c r="AA174"/>
  <c r="Y174"/>
  <c r="Y172" s="1"/>
  <c r="W174"/>
  <c r="BK174"/>
  <c r="N174"/>
  <c r="BE174"/>
  <c r="BI173"/>
  <c r="BH173"/>
  <c r="BG173"/>
  <c r="BF173"/>
  <c r="AA173"/>
  <c r="Y173"/>
  <c r="W173"/>
  <c r="W172" s="1"/>
  <c r="BK173"/>
  <c r="BK172"/>
  <c r="N172" s="1"/>
  <c r="N173"/>
  <c r="BE173"/>
  <c r="N93"/>
  <c r="BI171"/>
  <c r="BH171"/>
  <c r="BG171"/>
  <c r="BF171"/>
  <c r="AA171"/>
  <c r="Y171"/>
  <c r="W171"/>
  <c r="BK171"/>
  <c r="N171"/>
  <c r="BE171" s="1"/>
  <c r="BI170"/>
  <c r="BH170"/>
  <c r="BG170"/>
  <c r="BF170"/>
  <c r="AA170"/>
  <c r="Y170"/>
  <c r="W170"/>
  <c r="BK170"/>
  <c r="N170"/>
  <c r="BE170"/>
  <c r="BI169"/>
  <c r="BH169"/>
  <c r="BG169"/>
  <c r="BF169"/>
  <c r="AA169"/>
  <c r="Y169"/>
  <c r="W169"/>
  <c r="BK169"/>
  <c r="N169"/>
  <c r="BE169" s="1"/>
  <c r="BI168"/>
  <c r="BH168"/>
  <c r="BG168"/>
  <c r="BF168"/>
  <c r="AA168"/>
  <c r="Y168"/>
  <c r="W168"/>
  <c r="BK168"/>
  <c r="N168"/>
  <c r="BE168"/>
  <c r="BI167"/>
  <c r="BH167"/>
  <c r="BG167"/>
  <c r="BF167"/>
  <c r="AA167"/>
  <c r="Y167"/>
  <c r="W167"/>
  <c r="BK167"/>
  <c r="N167"/>
  <c r="BE167" s="1"/>
  <c r="BI166"/>
  <c r="BH166"/>
  <c r="BG166"/>
  <c r="BF166"/>
  <c r="AA166"/>
  <c r="Y166"/>
  <c r="W166"/>
  <c r="BK166"/>
  <c r="N166"/>
  <c r="BE166"/>
  <c r="BI165"/>
  <c r="BH165"/>
  <c r="BG165"/>
  <c r="BF165"/>
  <c r="AA165"/>
  <c r="Y165"/>
  <c r="W165"/>
  <c r="BK165"/>
  <c r="N165"/>
  <c r="BE165" s="1"/>
  <c r="BI164"/>
  <c r="BH164"/>
  <c r="BG164"/>
  <c r="BF164"/>
  <c r="AA164"/>
  <c r="Y164"/>
  <c r="W164"/>
  <c r="BK164"/>
  <c r="N164"/>
  <c r="BE164"/>
  <c r="BI163"/>
  <c r="BH163"/>
  <c r="BG163"/>
  <c r="BF163"/>
  <c r="AA163"/>
  <c r="Y163"/>
  <c r="W163"/>
  <c r="BK163"/>
  <c r="N163"/>
  <c r="BE163" s="1"/>
  <c r="BI162"/>
  <c r="BH162"/>
  <c r="BG162"/>
  <c r="BF162"/>
  <c r="AA162"/>
  <c r="Y162"/>
  <c r="W162"/>
  <c r="W157" s="1"/>
  <c r="BK162"/>
  <c r="N162"/>
  <c r="BE162"/>
  <c r="BI161"/>
  <c r="BH161"/>
  <c r="BG161"/>
  <c r="BF161"/>
  <c r="AA161"/>
  <c r="Y161"/>
  <c r="W161"/>
  <c r="BK161"/>
  <c r="N161"/>
  <c r="BE161" s="1"/>
  <c r="BI160"/>
  <c r="BH160"/>
  <c r="BG160"/>
  <c r="BF160"/>
  <c r="AA160"/>
  <c r="Y160"/>
  <c r="W160"/>
  <c r="BK160"/>
  <c r="N160"/>
  <c r="BE160"/>
  <c r="BI159"/>
  <c r="BH159"/>
  <c r="BG159"/>
  <c r="BF159"/>
  <c r="AA159"/>
  <c r="Y159"/>
  <c r="W159"/>
  <c r="BK159"/>
  <c r="N159"/>
  <c r="BE159" s="1"/>
  <c r="BI158"/>
  <c r="BH158"/>
  <c r="BG158"/>
  <c r="BF158"/>
  <c r="AA158"/>
  <c r="AA157" s="1"/>
  <c r="Y158"/>
  <c r="W158"/>
  <c r="BK158"/>
  <c r="N158"/>
  <c r="BE158"/>
  <c r="BI156"/>
  <c r="BH156"/>
  <c r="BG156"/>
  <c r="BF156"/>
  <c r="AA156"/>
  <c r="Y156"/>
  <c r="W156"/>
  <c r="BK156"/>
  <c r="N156"/>
  <c r="BE156"/>
  <c r="BI155"/>
  <c r="BH155"/>
  <c r="BG155"/>
  <c r="BF155"/>
  <c r="AA155"/>
  <c r="Y155"/>
  <c r="W155"/>
  <c r="BK155"/>
  <c r="N155"/>
  <c r="BE155" s="1"/>
  <c r="BI154"/>
  <c r="BH154"/>
  <c r="BG154"/>
  <c r="BF154"/>
  <c r="AA154"/>
  <c r="Y154"/>
  <c r="W154"/>
  <c r="BK154"/>
  <c r="N154"/>
  <c r="BE154" s="1"/>
  <c r="BI153"/>
  <c r="BH153"/>
  <c r="BG153"/>
  <c r="BF153"/>
  <c r="AA153"/>
  <c r="Y153"/>
  <c r="W153"/>
  <c r="BK153"/>
  <c r="N153"/>
  <c r="BE153" s="1"/>
  <c r="BI152"/>
  <c r="BH152"/>
  <c r="BG152"/>
  <c r="BF152"/>
  <c r="AA152"/>
  <c r="Y152"/>
  <c r="W152"/>
  <c r="BK152"/>
  <c r="N152"/>
  <c r="BE152"/>
  <c r="BI151"/>
  <c r="BH151"/>
  <c r="BG151"/>
  <c r="BF151"/>
  <c r="AA151"/>
  <c r="Y151"/>
  <c r="W151"/>
  <c r="BK151"/>
  <c r="N151"/>
  <c r="BE151" s="1"/>
  <c r="BI150"/>
  <c r="BH150"/>
  <c r="BG150"/>
  <c r="BF150"/>
  <c r="AA150"/>
  <c r="Y150"/>
  <c r="W150"/>
  <c r="BK150"/>
  <c r="N150"/>
  <c r="BE150" s="1"/>
  <c r="BI149"/>
  <c r="BH149"/>
  <c r="BG149"/>
  <c r="BF149"/>
  <c r="AA149"/>
  <c r="Y149"/>
  <c r="W149"/>
  <c r="W145" s="1"/>
  <c r="BK149"/>
  <c r="N149"/>
  <c r="BE149" s="1"/>
  <c r="BI148"/>
  <c r="BH148"/>
  <c r="BG148"/>
  <c r="BF148"/>
  <c r="AA148"/>
  <c r="Y148"/>
  <c r="W148"/>
  <c r="BK148"/>
  <c r="N148"/>
  <c r="BE148"/>
  <c r="BI147"/>
  <c r="BH147"/>
  <c r="BG147"/>
  <c r="BF147"/>
  <c r="AA147"/>
  <c r="Y147"/>
  <c r="W147"/>
  <c r="BK147"/>
  <c r="N147"/>
  <c r="BE147" s="1"/>
  <c r="BI146"/>
  <c r="BH146"/>
  <c r="BG146"/>
  <c r="BF146"/>
  <c r="AA146"/>
  <c r="Y146"/>
  <c r="W146"/>
  <c r="BK146"/>
  <c r="N146"/>
  <c r="BE146"/>
  <c r="BI144"/>
  <c r="BH144"/>
  <c r="BG144"/>
  <c r="BF144"/>
  <c r="AA144"/>
  <c r="Y144"/>
  <c r="W144"/>
  <c r="BK144"/>
  <c r="N144"/>
  <c r="BE144" s="1"/>
  <c r="BI143"/>
  <c r="BH143"/>
  <c r="BG143"/>
  <c r="BF143"/>
  <c r="AA143"/>
  <c r="Y143"/>
  <c r="W143"/>
  <c r="BK143"/>
  <c r="N143"/>
  <c r="BE143" s="1"/>
  <c r="BI142"/>
  <c r="BH142"/>
  <c r="BG142"/>
  <c r="BF142"/>
  <c r="AA142"/>
  <c r="Y142"/>
  <c r="W142"/>
  <c r="BK142"/>
  <c r="N142"/>
  <c r="BE142" s="1"/>
  <c r="BI141"/>
  <c r="BH141"/>
  <c r="BG141"/>
  <c r="BF141"/>
  <c r="AA141"/>
  <c r="Y141"/>
  <c r="W141"/>
  <c r="BK141"/>
  <c r="N141"/>
  <c r="BE141" s="1"/>
  <c r="BI140"/>
  <c r="BH140"/>
  <c r="BG140"/>
  <c r="BF140"/>
  <c r="AA140"/>
  <c r="Y140"/>
  <c r="W140"/>
  <c r="BK140"/>
  <c r="N140"/>
  <c r="BE140" s="1"/>
  <c r="BI139"/>
  <c r="H36" s="1"/>
  <c r="BD96" i="1" s="1"/>
  <c r="BH139" i="10"/>
  <c r="BG139"/>
  <c r="H34" s="1"/>
  <c r="BB96" i="1" s="1"/>
  <c r="BF139" i="10"/>
  <c r="AA139"/>
  <c r="Y139"/>
  <c r="Y138" s="1"/>
  <c r="W139"/>
  <c r="BK139"/>
  <c r="BK138"/>
  <c r="N138" s="1"/>
  <c r="N90" s="1"/>
  <c r="N139"/>
  <c r="BE139"/>
  <c r="F130"/>
  <c r="F128"/>
  <c r="BI117"/>
  <c r="BH117"/>
  <c r="BG117"/>
  <c r="BF117"/>
  <c r="BI116"/>
  <c r="BH116"/>
  <c r="BG116"/>
  <c r="BF116"/>
  <c r="BI115"/>
  <c r="BH115"/>
  <c r="BG115"/>
  <c r="BF115"/>
  <c r="BI114"/>
  <c r="BH114"/>
  <c r="BG114"/>
  <c r="BF114"/>
  <c r="BI113"/>
  <c r="BH113"/>
  <c r="BG113"/>
  <c r="BF113"/>
  <c r="BI112"/>
  <c r="BH112"/>
  <c r="BG112"/>
  <c r="BF112"/>
  <c r="F81"/>
  <c r="F79"/>
  <c r="O21"/>
  <c r="E21"/>
  <c r="M133" s="1"/>
  <c r="M84"/>
  <c r="O20"/>
  <c r="O18"/>
  <c r="E18"/>
  <c r="M83" s="1"/>
  <c r="M132"/>
  <c r="O17"/>
  <c r="O15"/>
  <c r="E15"/>
  <c r="F133" s="1"/>
  <c r="F84"/>
  <c r="O14"/>
  <c r="O12"/>
  <c r="E12"/>
  <c r="F132"/>
  <c r="F83"/>
  <c r="O11"/>
  <c r="O9"/>
  <c r="M130"/>
  <c r="M81"/>
  <c r="F6"/>
  <c r="F127" s="1"/>
  <c r="F78"/>
  <c r="AY95" i="1"/>
  <c r="AX95"/>
  <c r="BI333" i="9"/>
  <c r="BH333"/>
  <c r="BG333"/>
  <c r="BF333"/>
  <c r="BK333"/>
  <c r="N333"/>
  <c r="BE333" s="1"/>
  <c r="BI332"/>
  <c r="BH332"/>
  <c r="BG332"/>
  <c r="BF332"/>
  <c r="BK332"/>
  <c r="N332" s="1"/>
  <c r="BE332" s="1"/>
  <c r="BI331"/>
  <c r="BH331"/>
  <c r="BG331"/>
  <c r="BF331"/>
  <c r="BK331"/>
  <c r="N331"/>
  <c r="BE331" s="1"/>
  <c r="BI330"/>
  <c r="BH330"/>
  <c r="BG330"/>
  <c r="BF330"/>
  <c r="BK330"/>
  <c r="N330" s="1"/>
  <c r="BE330" s="1"/>
  <c r="BI329"/>
  <c r="BH329"/>
  <c r="BG329"/>
  <c r="BF329"/>
  <c r="BK329"/>
  <c r="N329"/>
  <c r="BE329" s="1"/>
  <c r="BI327"/>
  <c r="BH327"/>
  <c r="BG327"/>
  <c r="BF327"/>
  <c r="AA327"/>
  <c r="Y327"/>
  <c r="W327"/>
  <c r="BK327"/>
  <c r="N327"/>
  <c r="BE327"/>
  <c r="BI326"/>
  <c r="BH326"/>
  <c r="BG326"/>
  <c r="BF326"/>
  <c r="AA326"/>
  <c r="Y326"/>
  <c r="W326"/>
  <c r="BK326"/>
  <c r="N326"/>
  <c r="BE326"/>
  <c r="BI325"/>
  <c r="BH325"/>
  <c r="BG325"/>
  <c r="BF325"/>
  <c r="AA325"/>
  <c r="Y325"/>
  <c r="W325"/>
  <c r="BK325"/>
  <c r="N325"/>
  <c r="BE325"/>
  <c r="BI324"/>
  <c r="BH324"/>
  <c r="BG324"/>
  <c r="BF324"/>
  <c r="AA324"/>
  <c r="Y324"/>
  <c r="W324"/>
  <c r="BK324"/>
  <c r="N324"/>
  <c r="BE324"/>
  <c r="BI323"/>
  <c r="BH323"/>
  <c r="BG323"/>
  <c r="BF323"/>
  <c r="AA323"/>
  <c r="Y323"/>
  <c r="W323"/>
  <c r="BK323"/>
  <c r="N323"/>
  <c r="BE323"/>
  <c r="BI322"/>
  <c r="BH322"/>
  <c r="BG322"/>
  <c r="BF322"/>
  <c r="AA322"/>
  <c r="Y322"/>
  <c r="W322"/>
  <c r="BK322"/>
  <c r="N322"/>
  <c r="BE322"/>
  <c r="BI321"/>
  <c r="BH321"/>
  <c r="BG321"/>
  <c r="BF321"/>
  <c r="AA321"/>
  <c r="Y321"/>
  <c r="W321"/>
  <c r="BK321"/>
  <c r="N321"/>
  <c r="BE321"/>
  <c r="BI320"/>
  <c r="BH320"/>
  <c r="BG320"/>
  <c r="BF320"/>
  <c r="AA320"/>
  <c r="Y320"/>
  <c r="W320"/>
  <c r="BK320"/>
  <c r="N320"/>
  <c r="BE320"/>
  <c r="BI319"/>
  <c r="BH319"/>
  <c r="BG319"/>
  <c r="BF319"/>
  <c r="AA319"/>
  <c r="Y319"/>
  <c r="W319"/>
  <c r="BK319"/>
  <c r="N319"/>
  <c r="BE319"/>
  <c r="BI318"/>
  <c r="BH318"/>
  <c r="BG318"/>
  <c r="BF318"/>
  <c r="AA318"/>
  <c r="Y318"/>
  <c r="W318"/>
  <c r="BK318"/>
  <c r="N318"/>
  <c r="BE318"/>
  <c r="BI317"/>
  <c r="BH317"/>
  <c r="BG317"/>
  <c r="BF317"/>
  <c r="AA317"/>
  <c r="Y317"/>
  <c r="W317"/>
  <c r="BK317"/>
  <c r="N317"/>
  <c r="BE317"/>
  <c r="BI316"/>
  <c r="BH316"/>
  <c r="BG316"/>
  <c r="BF316"/>
  <c r="AA316"/>
  <c r="Y316"/>
  <c r="W316"/>
  <c r="BK316"/>
  <c r="N316"/>
  <c r="BE316"/>
  <c r="BI315"/>
  <c r="BH315"/>
  <c r="BG315"/>
  <c r="BF315"/>
  <c r="AA315"/>
  <c r="Y315"/>
  <c r="W315"/>
  <c r="BK315"/>
  <c r="N315"/>
  <c r="BE315"/>
  <c r="BI314"/>
  <c r="BH314"/>
  <c r="BG314"/>
  <c r="BF314"/>
  <c r="AA314"/>
  <c r="Y314"/>
  <c r="W314"/>
  <c r="BK314"/>
  <c r="N314"/>
  <c r="BE314"/>
  <c r="BI313"/>
  <c r="BH313"/>
  <c r="BG313"/>
  <c r="BF313"/>
  <c r="AA313"/>
  <c r="Y313"/>
  <c r="W313"/>
  <c r="BK313"/>
  <c r="N313"/>
  <c r="BE313"/>
  <c r="BI312"/>
  <c r="BH312"/>
  <c r="BG312"/>
  <c r="BF312"/>
  <c r="AA312"/>
  <c r="Y312"/>
  <c r="W312"/>
  <c r="BK312"/>
  <c r="N312"/>
  <c r="BE312"/>
  <c r="BI311"/>
  <c r="BH311"/>
  <c r="BG311"/>
  <c r="BF311"/>
  <c r="AA311"/>
  <c r="Y311"/>
  <c r="W311"/>
  <c r="BK311"/>
  <c r="N311"/>
  <c r="BE311"/>
  <c r="BI310"/>
  <c r="BH310"/>
  <c r="BG310"/>
  <c r="BF310"/>
  <c r="AA310"/>
  <c r="Y310"/>
  <c r="W310"/>
  <c r="BK310"/>
  <c r="N310"/>
  <c r="BE310"/>
  <c r="BI309"/>
  <c r="BH309"/>
  <c r="BG309"/>
  <c r="BF309"/>
  <c r="AA309"/>
  <c r="Y309"/>
  <c r="W309"/>
  <c r="BK309"/>
  <c r="N309"/>
  <c r="BE309"/>
  <c r="BI308"/>
  <c r="BH308"/>
  <c r="BG308"/>
  <c r="BF308"/>
  <c r="AA308"/>
  <c r="Y308"/>
  <c r="W308"/>
  <c r="BK308"/>
  <c r="N308"/>
  <c r="BE308"/>
  <c r="BI307"/>
  <c r="BH307"/>
  <c r="BG307"/>
  <c r="BF307"/>
  <c r="AA307"/>
  <c r="Y307"/>
  <c r="W307"/>
  <c r="BK307"/>
  <c r="N307"/>
  <c r="BE307"/>
  <c r="BI306"/>
  <c r="BH306"/>
  <c r="BG306"/>
  <c r="BF306"/>
  <c r="AA306"/>
  <c r="Y306"/>
  <c r="W306"/>
  <c r="BK306"/>
  <c r="N306"/>
  <c r="BE306"/>
  <c r="BI305"/>
  <c r="BH305"/>
  <c r="BG305"/>
  <c r="BF305"/>
  <c r="AA305"/>
  <c r="Y305"/>
  <c r="W305"/>
  <c r="BK305"/>
  <c r="N305"/>
  <c r="BE305"/>
  <c r="BI304"/>
  <c r="BH304"/>
  <c r="BG304"/>
  <c r="BF304"/>
  <c r="AA304"/>
  <c r="AA303"/>
  <c r="AA302" s="1"/>
  <c r="Y304"/>
  <c r="W304"/>
  <c r="W303"/>
  <c r="W302" s="1"/>
  <c r="BK304"/>
  <c r="N304"/>
  <c r="BE304"/>
  <c r="BI301"/>
  <c r="BH301"/>
  <c r="BG301"/>
  <c r="BF301"/>
  <c r="AA301"/>
  <c r="Y301"/>
  <c r="W301"/>
  <c r="BK301"/>
  <c r="BK299" s="1"/>
  <c r="N299" s="1"/>
  <c r="N108" s="1"/>
  <c r="N301"/>
  <c r="BE301"/>
  <c r="BI300"/>
  <c r="BH300"/>
  <c r="BG300"/>
  <c r="BF300"/>
  <c r="AA300"/>
  <c r="AA299"/>
  <c r="Y300"/>
  <c r="Y299"/>
  <c r="W300"/>
  <c r="W299"/>
  <c r="BK300"/>
  <c r="N300"/>
  <c r="BE300" s="1"/>
  <c r="BI298"/>
  <c r="BH298"/>
  <c r="BG298"/>
  <c r="BF298"/>
  <c r="AA298"/>
  <c r="Y298"/>
  <c r="W298"/>
  <c r="BK298"/>
  <c r="N298"/>
  <c r="BE298"/>
  <c r="BI297"/>
  <c r="BH297"/>
  <c r="BG297"/>
  <c r="BF297"/>
  <c r="AA297"/>
  <c r="Y297"/>
  <c r="W297"/>
  <c r="BK297"/>
  <c r="N297"/>
  <c r="BE297"/>
  <c r="BI296"/>
  <c r="BH296"/>
  <c r="BG296"/>
  <c r="BF296"/>
  <c r="AA296"/>
  <c r="Y296"/>
  <c r="W296"/>
  <c r="BK296"/>
  <c r="N296"/>
  <c r="BE296"/>
  <c r="BI295"/>
  <c r="BH295"/>
  <c r="BG295"/>
  <c r="BF295"/>
  <c r="AA295"/>
  <c r="Y295"/>
  <c r="W295"/>
  <c r="BK295"/>
  <c r="N295"/>
  <c r="BE295"/>
  <c r="BI294"/>
  <c r="BH294"/>
  <c r="BG294"/>
  <c r="BF294"/>
  <c r="AA294"/>
  <c r="AA293"/>
  <c r="Y294"/>
  <c r="Y293"/>
  <c r="W294"/>
  <c r="W293"/>
  <c r="BK294"/>
  <c r="BK293"/>
  <c r="N293" s="1"/>
  <c r="N107" s="1"/>
  <c r="N294"/>
  <c r="BE294" s="1"/>
  <c r="BI292"/>
  <c r="BH292"/>
  <c r="BG292"/>
  <c r="BF292"/>
  <c r="AA292"/>
  <c r="Y292"/>
  <c r="W292"/>
  <c r="BK292"/>
  <c r="N292"/>
  <c r="BE292"/>
  <c r="BI291"/>
  <c r="BH291"/>
  <c r="BG291"/>
  <c r="BF291"/>
  <c r="AA291"/>
  <c r="Y291"/>
  <c r="W291"/>
  <c r="BK291"/>
  <c r="N291"/>
  <c r="BE291"/>
  <c r="BI290"/>
  <c r="BH290"/>
  <c r="BG290"/>
  <c r="BF290"/>
  <c r="AA290"/>
  <c r="Y290"/>
  <c r="W290"/>
  <c r="BK290"/>
  <c r="N290"/>
  <c r="BE290"/>
  <c r="BI289"/>
  <c r="BH289"/>
  <c r="BG289"/>
  <c r="BF289"/>
  <c r="AA289"/>
  <c r="Y289"/>
  <c r="W289"/>
  <c r="BK289"/>
  <c r="N289"/>
  <c r="BE289"/>
  <c r="BI288"/>
  <c r="BH288"/>
  <c r="BG288"/>
  <c r="BF288"/>
  <c r="AA288"/>
  <c r="Y288"/>
  <c r="W288"/>
  <c r="BK288"/>
  <c r="N288"/>
  <c r="BE288"/>
  <c r="BI287"/>
  <c r="BH287"/>
  <c r="BG287"/>
  <c r="BF287"/>
  <c r="AA287"/>
  <c r="Y287"/>
  <c r="W287"/>
  <c r="BK287"/>
  <c r="N287"/>
  <c r="BE287"/>
  <c r="BI286"/>
  <c r="BH286"/>
  <c r="BG286"/>
  <c r="BF286"/>
  <c r="AA286"/>
  <c r="Y286"/>
  <c r="Y283" s="1"/>
  <c r="W286"/>
  <c r="BK286"/>
  <c r="N286"/>
  <c r="BE286"/>
  <c r="BI285"/>
  <c r="BH285"/>
  <c r="BG285"/>
  <c r="BF285"/>
  <c r="AA285"/>
  <c r="Y285"/>
  <c r="W285"/>
  <c r="BK285"/>
  <c r="BK283" s="1"/>
  <c r="N283" s="1"/>
  <c r="N285"/>
  <c r="BE285"/>
  <c r="BI284"/>
  <c r="BH284"/>
  <c r="BG284"/>
  <c r="BF284"/>
  <c r="AA284"/>
  <c r="AA283"/>
  <c r="Y284"/>
  <c r="W284"/>
  <c r="W283"/>
  <c r="BK284"/>
  <c r="N284"/>
  <c r="BE284" s="1"/>
  <c r="N106"/>
  <c r="BI282"/>
  <c r="BH282"/>
  <c r="BG282"/>
  <c r="BF282"/>
  <c r="AA282"/>
  <c r="Y282"/>
  <c r="W282"/>
  <c r="BK282"/>
  <c r="N282"/>
  <c r="BE282"/>
  <c r="BI281"/>
  <c r="BH281"/>
  <c r="BG281"/>
  <c r="BF281"/>
  <c r="AA281"/>
  <c r="Y281"/>
  <c r="W281"/>
  <c r="BK281"/>
  <c r="N281"/>
  <c r="BE281"/>
  <c r="BI280"/>
  <c r="BH280"/>
  <c r="BG280"/>
  <c r="BF280"/>
  <c r="AA280"/>
  <c r="Y280"/>
  <c r="W280"/>
  <c r="BK280"/>
  <c r="N280"/>
  <c r="BE280"/>
  <c r="BI279"/>
  <c r="BH279"/>
  <c r="BG279"/>
  <c r="BF279"/>
  <c r="AA279"/>
  <c r="Y279"/>
  <c r="Y276" s="1"/>
  <c r="W279"/>
  <c r="BK279"/>
  <c r="N279"/>
  <c r="BE279"/>
  <c r="BI278"/>
  <c r="BH278"/>
  <c r="BG278"/>
  <c r="BF278"/>
  <c r="AA278"/>
  <c r="Y278"/>
  <c r="W278"/>
  <c r="BK278"/>
  <c r="BK276" s="1"/>
  <c r="N276" s="1"/>
  <c r="N105" s="1"/>
  <c r="N278"/>
  <c r="BE278"/>
  <c r="BI277"/>
  <c r="BH277"/>
  <c r="BG277"/>
  <c r="BF277"/>
  <c r="AA277"/>
  <c r="AA276"/>
  <c r="Y277"/>
  <c r="W277"/>
  <c r="W276"/>
  <c r="BK277"/>
  <c r="N277"/>
  <c r="BE277" s="1"/>
  <c r="BI275"/>
  <c r="BH275"/>
  <c r="BG275"/>
  <c r="BF275"/>
  <c r="AA275"/>
  <c r="Y275"/>
  <c r="W275"/>
  <c r="BK275"/>
  <c r="N275"/>
  <c r="BE275"/>
  <c r="BI274"/>
  <c r="BH274"/>
  <c r="BG274"/>
  <c r="BF274"/>
  <c r="AA274"/>
  <c r="Y274"/>
  <c r="W274"/>
  <c r="BK274"/>
  <c r="N274"/>
  <c r="BE274"/>
  <c r="BI273"/>
  <c r="BH273"/>
  <c r="BG273"/>
  <c r="BF273"/>
  <c r="AA273"/>
  <c r="Y273"/>
  <c r="W273"/>
  <c r="BK273"/>
  <c r="N273"/>
  <c r="BE273"/>
  <c r="BI272"/>
  <c r="BH272"/>
  <c r="BG272"/>
  <c r="BF272"/>
  <c r="AA272"/>
  <c r="Y272"/>
  <c r="W272"/>
  <c r="BK272"/>
  <c r="N272"/>
  <c r="BE272"/>
  <c r="BI271"/>
  <c r="BH271"/>
  <c r="BG271"/>
  <c r="BF271"/>
  <c r="AA271"/>
  <c r="Y271"/>
  <c r="W271"/>
  <c r="BK271"/>
  <c r="N271"/>
  <c r="BE271"/>
  <c r="BI270"/>
  <c r="BH270"/>
  <c r="BG270"/>
  <c r="BF270"/>
  <c r="AA270"/>
  <c r="Y270"/>
  <c r="W270"/>
  <c r="BK270"/>
  <c r="N270"/>
  <c r="BE270"/>
  <c r="BI269"/>
  <c r="BH269"/>
  <c r="BG269"/>
  <c r="BF269"/>
  <c r="AA269"/>
  <c r="AA268"/>
  <c r="Y269"/>
  <c r="Y268"/>
  <c r="W269"/>
  <c r="W268"/>
  <c r="BK269"/>
  <c r="BK268"/>
  <c r="N268" s="1"/>
  <c r="N104" s="1"/>
  <c r="N269"/>
  <c r="BE269" s="1"/>
  <c r="BI267"/>
  <c r="BH267"/>
  <c r="BG267"/>
  <c r="BF267"/>
  <c r="AA267"/>
  <c r="Y267"/>
  <c r="W267"/>
  <c r="BK267"/>
  <c r="N267"/>
  <c r="BE267"/>
  <c r="BI266"/>
  <c r="BH266"/>
  <c r="BG266"/>
  <c r="BF266"/>
  <c r="AA266"/>
  <c r="Y266"/>
  <c r="W266"/>
  <c r="BK266"/>
  <c r="N266"/>
  <c r="BE266"/>
  <c r="BI265"/>
  <c r="BH265"/>
  <c r="BG265"/>
  <c r="BF265"/>
  <c r="AA265"/>
  <c r="Y265"/>
  <c r="Y262" s="1"/>
  <c r="W265"/>
  <c r="BK265"/>
  <c r="N265"/>
  <c r="BE265"/>
  <c r="BI264"/>
  <c r="BH264"/>
  <c r="BG264"/>
  <c r="BF264"/>
  <c r="AA264"/>
  <c r="Y264"/>
  <c r="W264"/>
  <c r="BK264"/>
  <c r="BK262" s="1"/>
  <c r="N262" s="1"/>
  <c r="N103" s="1"/>
  <c r="N264"/>
  <c r="BE264"/>
  <c r="BI263"/>
  <c r="BH263"/>
  <c r="BG263"/>
  <c r="BF263"/>
  <c r="AA263"/>
  <c r="AA262"/>
  <c r="Y263"/>
  <c r="W263"/>
  <c r="W262"/>
  <c r="BK263"/>
  <c r="N263"/>
  <c r="BE263" s="1"/>
  <c r="BI261"/>
  <c r="BH261"/>
  <c r="BG261"/>
  <c r="BF261"/>
  <c r="AA261"/>
  <c r="Y261"/>
  <c r="W261"/>
  <c r="BK261"/>
  <c r="N261"/>
  <c r="BE261"/>
  <c r="BI260"/>
  <c r="BH260"/>
  <c r="BG260"/>
  <c r="BF260"/>
  <c r="AA260"/>
  <c r="Y260"/>
  <c r="W260"/>
  <c r="BK260"/>
  <c r="N260"/>
  <c r="BE260"/>
  <c r="BI259"/>
  <c r="BH259"/>
  <c r="BG259"/>
  <c r="BF259"/>
  <c r="AA259"/>
  <c r="Y259"/>
  <c r="W259"/>
  <c r="BK259"/>
  <c r="N259"/>
  <c r="BE259"/>
  <c r="BI258"/>
  <c r="BH258"/>
  <c r="BG258"/>
  <c r="BF258"/>
  <c r="AA258"/>
  <c r="Y258"/>
  <c r="W258"/>
  <c r="BK258"/>
  <c r="N258"/>
  <c r="BE258"/>
  <c r="BI257"/>
  <c r="BH257"/>
  <c r="BG257"/>
  <c r="BF257"/>
  <c r="AA257"/>
  <c r="Y257"/>
  <c r="W257"/>
  <c r="BK257"/>
  <c r="N257"/>
  <c r="BE257"/>
  <c r="BI256"/>
  <c r="BH256"/>
  <c r="BG256"/>
  <c r="BF256"/>
  <c r="AA256"/>
  <c r="Y256"/>
  <c r="W256"/>
  <c r="BK256"/>
  <c r="N256"/>
  <c r="BE256"/>
  <c r="BI255"/>
  <c r="BH255"/>
  <c r="BG255"/>
  <c r="BF255"/>
  <c r="AA255"/>
  <c r="Y255"/>
  <c r="W255"/>
  <c r="BK255"/>
  <c r="N255"/>
  <c r="BE255"/>
  <c r="BI254"/>
  <c r="BH254"/>
  <c r="BG254"/>
  <c r="BF254"/>
  <c r="AA254"/>
  <c r="Y254"/>
  <c r="W254"/>
  <c r="BK254"/>
  <c r="N254"/>
  <c r="BE254"/>
  <c r="BI253"/>
  <c r="BH253"/>
  <c r="BG253"/>
  <c r="BF253"/>
  <c r="AA253"/>
  <c r="AA252"/>
  <c r="Y253"/>
  <c r="Y252"/>
  <c r="W253"/>
  <c r="W252"/>
  <c r="BK253"/>
  <c r="BK252"/>
  <c r="N252" s="1"/>
  <c r="N102" s="1"/>
  <c r="N253"/>
  <c r="BE253" s="1"/>
  <c r="BI251"/>
  <c r="BH251"/>
  <c r="BG251"/>
  <c r="BF251"/>
  <c r="AA251"/>
  <c r="Y251"/>
  <c r="W251"/>
  <c r="BK251"/>
  <c r="N251"/>
  <c r="BE251"/>
  <c r="BI250"/>
  <c r="BH250"/>
  <c r="BG250"/>
  <c r="BF250"/>
  <c r="AA250"/>
  <c r="AA249"/>
  <c r="Y250"/>
  <c r="Y249"/>
  <c r="W250"/>
  <c r="W249"/>
  <c r="BK250"/>
  <c r="BK249"/>
  <c r="N249" s="1"/>
  <c r="N101" s="1"/>
  <c r="N250"/>
  <c r="BE250" s="1"/>
  <c r="BI248"/>
  <c r="BH248"/>
  <c r="BG248"/>
  <c r="BF248"/>
  <c r="AA248"/>
  <c r="Y248"/>
  <c r="W248"/>
  <c r="BK248"/>
  <c r="N248"/>
  <c r="BE248"/>
  <c r="BI247"/>
  <c r="BH247"/>
  <c r="BG247"/>
  <c r="BF247"/>
  <c r="AA247"/>
  <c r="Y247"/>
  <c r="W247"/>
  <c r="BK247"/>
  <c r="N247"/>
  <c r="BE247"/>
  <c r="BI246"/>
  <c r="BH246"/>
  <c r="BG246"/>
  <c r="BF246"/>
  <c r="AA246"/>
  <c r="Y246"/>
  <c r="W246"/>
  <c r="BK246"/>
  <c r="N246"/>
  <c r="BE246"/>
  <c r="BI245"/>
  <c r="BH245"/>
  <c r="BG245"/>
  <c r="BF245"/>
  <c r="AA245"/>
  <c r="Y245"/>
  <c r="W245"/>
  <c r="BK245"/>
  <c r="N245"/>
  <c r="BE245"/>
  <c r="BI244"/>
  <c r="BH244"/>
  <c r="BG244"/>
  <c r="BF244"/>
  <c r="AA244"/>
  <c r="Y244"/>
  <c r="W244"/>
  <c r="BK244"/>
  <c r="N244"/>
  <c r="BE244"/>
  <c r="BI243"/>
  <c r="BH243"/>
  <c r="BG243"/>
  <c r="BF243"/>
  <c r="AA243"/>
  <c r="Y243"/>
  <c r="W243"/>
  <c r="BK243"/>
  <c r="N243"/>
  <c r="BE243"/>
  <c r="BI242"/>
  <c r="BH242"/>
  <c r="BG242"/>
  <c r="BF242"/>
  <c r="AA242"/>
  <c r="Y242"/>
  <c r="W242"/>
  <c r="BK242"/>
  <c r="N242"/>
  <c r="BE242"/>
  <c r="BI241"/>
  <c r="BH241"/>
  <c r="BG241"/>
  <c r="BF241"/>
  <c r="AA241"/>
  <c r="Y241"/>
  <c r="W241"/>
  <c r="BK241"/>
  <c r="N241"/>
  <c r="BE241"/>
  <c r="BI240"/>
  <c r="BH240"/>
  <c r="BG240"/>
  <c r="BF240"/>
  <c r="AA240"/>
  <c r="Y240"/>
  <c r="W240"/>
  <c r="BK240"/>
  <c r="N240"/>
  <c r="BE240"/>
  <c r="BI239"/>
  <c r="BH239"/>
  <c r="BG239"/>
  <c r="BF239"/>
  <c r="AA239"/>
  <c r="Y239"/>
  <c r="W239"/>
  <c r="BK239"/>
  <c r="N239"/>
  <c r="BE239"/>
  <c r="BI238"/>
  <c r="BH238"/>
  <c r="BG238"/>
  <c r="BF238"/>
  <c r="AA238"/>
  <c r="Y238"/>
  <c r="W238"/>
  <c r="BK238"/>
  <c r="N238"/>
  <c r="BE238"/>
  <c r="BI237"/>
  <c r="BH237"/>
  <c r="BG237"/>
  <c r="BF237"/>
  <c r="AA237"/>
  <c r="Y237"/>
  <c r="W237"/>
  <c r="BK237"/>
  <c r="N237"/>
  <c r="BE237"/>
  <c r="BI236"/>
  <c r="BH236"/>
  <c r="BG236"/>
  <c r="BF236"/>
  <c r="AA236"/>
  <c r="Y236"/>
  <c r="W236"/>
  <c r="BK236"/>
  <c r="N236"/>
  <c r="BE236"/>
  <c r="BI235"/>
  <c r="BH235"/>
  <c r="BG235"/>
  <c r="BF235"/>
  <c r="AA235"/>
  <c r="Y235"/>
  <c r="W235"/>
  <c r="BK235"/>
  <c r="N235"/>
  <c r="BE235"/>
  <c r="BI234"/>
  <c r="BH234"/>
  <c r="BG234"/>
  <c r="BF234"/>
  <c r="AA234"/>
  <c r="Y234"/>
  <c r="W234"/>
  <c r="BK234"/>
  <c r="N234"/>
  <c r="BE234"/>
  <c r="BI233"/>
  <c r="BH233"/>
  <c r="BG233"/>
  <c r="BF233"/>
  <c r="AA233"/>
  <c r="AA232"/>
  <c r="Y233"/>
  <c r="Y232"/>
  <c r="W233"/>
  <c r="W232"/>
  <c r="BK233"/>
  <c r="BK232"/>
  <c r="N232" s="1"/>
  <c r="N100" s="1"/>
  <c r="N233"/>
  <c r="BE233" s="1"/>
  <c r="BI231"/>
  <c r="BH231"/>
  <c r="BG231"/>
  <c r="BF231"/>
  <c r="AA231"/>
  <c r="Y231"/>
  <c r="W231"/>
  <c r="BK231"/>
  <c r="N231"/>
  <c r="BE231"/>
  <c r="BI230"/>
  <c r="BH230"/>
  <c r="BG230"/>
  <c r="BF230"/>
  <c r="AA230"/>
  <c r="Y230"/>
  <c r="W230"/>
  <c r="BK230"/>
  <c r="N230"/>
  <c r="BE230"/>
  <c r="BI229"/>
  <c r="BH229"/>
  <c r="BG229"/>
  <c r="BF229"/>
  <c r="AA229"/>
  <c r="Y229"/>
  <c r="W229"/>
  <c r="BK229"/>
  <c r="N229"/>
  <c r="BE229"/>
  <c r="BI228"/>
  <c r="BH228"/>
  <c r="BG228"/>
  <c r="BF228"/>
  <c r="AA228"/>
  <c r="Y228"/>
  <c r="W228"/>
  <c r="BK228"/>
  <c r="N228"/>
  <c r="BE228"/>
  <c r="BI227"/>
  <c r="BH227"/>
  <c r="BG227"/>
  <c r="BF227"/>
  <c r="AA227"/>
  <c r="Y227"/>
  <c r="W227"/>
  <c r="BK227"/>
  <c r="N227"/>
  <c r="BE227"/>
  <c r="BI226"/>
  <c r="BH226"/>
  <c r="BG226"/>
  <c r="BF226"/>
  <c r="AA226"/>
  <c r="Y226"/>
  <c r="W226"/>
  <c r="BK226"/>
  <c r="N226"/>
  <c r="BE226"/>
  <c r="BI225"/>
  <c r="BH225"/>
  <c r="BG225"/>
  <c r="BF225"/>
  <c r="AA225"/>
  <c r="Y225"/>
  <c r="W225"/>
  <c r="BK225"/>
  <c r="N225"/>
  <c r="BE225"/>
  <c r="BI224"/>
  <c r="BH224"/>
  <c r="BG224"/>
  <c r="BF224"/>
  <c r="AA224"/>
  <c r="Y224"/>
  <c r="W224"/>
  <c r="BK224"/>
  <c r="N224"/>
  <c r="BE224"/>
  <c r="BI223"/>
  <c r="BH223"/>
  <c r="BG223"/>
  <c r="BF223"/>
  <c r="AA223"/>
  <c r="Y223"/>
  <c r="W223"/>
  <c r="BK223"/>
  <c r="N223"/>
  <c r="BE223"/>
  <c r="BI222"/>
  <c r="BH222"/>
  <c r="BG222"/>
  <c r="BF222"/>
  <c r="AA222"/>
  <c r="Y222"/>
  <c r="W222"/>
  <c r="BK222"/>
  <c r="N222"/>
  <c r="BE222"/>
  <c r="BI221"/>
  <c r="BH221"/>
  <c r="BG221"/>
  <c r="BF221"/>
  <c r="AA221"/>
  <c r="Y221"/>
  <c r="W221"/>
  <c r="BK221"/>
  <c r="N221"/>
  <c r="BE221"/>
  <c r="BI220"/>
  <c r="BH220"/>
  <c r="BG220"/>
  <c r="BF220"/>
  <c r="AA220"/>
  <c r="AA219"/>
  <c r="Y220"/>
  <c r="Y219"/>
  <c r="W220"/>
  <c r="W219"/>
  <c r="BK220"/>
  <c r="BK219"/>
  <c r="N219" s="1"/>
  <c r="N99" s="1"/>
  <c r="N220"/>
  <c r="BE220" s="1"/>
  <c r="BI218"/>
  <c r="BH218"/>
  <c r="BG218"/>
  <c r="BF218"/>
  <c r="AA218"/>
  <c r="Y218"/>
  <c r="W218"/>
  <c r="BK218"/>
  <c r="N218"/>
  <c r="BE218"/>
  <c r="BI217"/>
  <c r="BH217"/>
  <c r="BG217"/>
  <c r="BF217"/>
  <c r="AA217"/>
  <c r="Y217"/>
  <c r="W217"/>
  <c r="BK217"/>
  <c r="N217"/>
  <c r="BE217"/>
  <c r="BI216"/>
  <c r="BH216"/>
  <c r="BG216"/>
  <c r="BF216"/>
  <c r="AA216"/>
  <c r="Y216"/>
  <c r="W216"/>
  <c r="BK216"/>
  <c r="N216"/>
  <c r="BE216"/>
  <c r="BI215"/>
  <c r="BH215"/>
  <c r="BG215"/>
  <c r="BF215"/>
  <c r="AA215"/>
  <c r="Y215"/>
  <c r="W215"/>
  <c r="BK215"/>
  <c r="N215"/>
  <c r="BE215"/>
  <c r="BI214"/>
  <c r="BH214"/>
  <c r="BG214"/>
  <c r="BF214"/>
  <c r="AA214"/>
  <c r="Y214"/>
  <c r="W214"/>
  <c r="BK214"/>
  <c r="N214"/>
  <c r="BE214"/>
  <c r="BI213"/>
  <c r="BH213"/>
  <c r="BG213"/>
  <c r="BF213"/>
  <c r="AA213"/>
  <c r="Y213"/>
  <c r="W213"/>
  <c r="BK213"/>
  <c r="N213"/>
  <c r="BE213"/>
  <c r="BI212"/>
  <c r="BH212"/>
  <c r="BG212"/>
  <c r="BF212"/>
  <c r="AA212"/>
  <c r="Y212"/>
  <c r="W212"/>
  <c r="BK212"/>
  <c r="N212"/>
  <c r="BE212"/>
  <c r="BI211"/>
  <c r="BH211"/>
  <c r="BG211"/>
  <c r="BF211"/>
  <c r="AA211"/>
  <c r="Y211"/>
  <c r="W211"/>
  <c r="BK211"/>
  <c r="N211"/>
  <c r="BE211"/>
  <c r="BI210"/>
  <c r="BH210"/>
  <c r="BG210"/>
  <c r="BF210"/>
  <c r="AA210"/>
  <c r="Y210"/>
  <c r="W210"/>
  <c r="BK210"/>
  <c r="N210"/>
  <c r="BE210"/>
  <c r="BI209"/>
  <c r="BH209"/>
  <c r="BG209"/>
  <c r="BF209"/>
  <c r="AA209"/>
  <c r="Y209"/>
  <c r="W209"/>
  <c r="BK209"/>
  <c r="N209"/>
  <c r="BE209"/>
  <c r="BI208"/>
  <c r="BH208"/>
  <c r="BG208"/>
  <c r="BF208"/>
  <c r="AA208"/>
  <c r="Y208"/>
  <c r="W208"/>
  <c r="BK208"/>
  <c r="N208"/>
  <c r="BE208"/>
  <c r="BI207"/>
  <c r="BH207"/>
  <c r="BG207"/>
  <c r="BF207"/>
  <c r="AA207"/>
  <c r="AA206"/>
  <c r="Y207"/>
  <c r="Y206"/>
  <c r="W207"/>
  <c r="W206"/>
  <c r="BK207"/>
  <c r="BK206"/>
  <c r="N206" s="1"/>
  <c r="N98" s="1"/>
  <c r="N207"/>
  <c r="BE207" s="1"/>
  <c r="BI205"/>
  <c r="BH205"/>
  <c r="BG205"/>
  <c r="BF205"/>
  <c r="AA205"/>
  <c r="Y205"/>
  <c r="W205"/>
  <c r="BK205"/>
  <c r="N205"/>
  <c r="BE205"/>
  <c r="BI204"/>
  <c r="BH204"/>
  <c r="BG204"/>
  <c r="BF204"/>
  <c r="AA204"/>
  <c r="Y204"/>
  <c r="W204"/>
  <c r="BK204"/>
  <c r="N204"/>
  <c r="BE204"/>
  <c r="BI203"/>
  <c r="BH203"/>
  <c r="BG203"/>
  <c r="BF203"/>
  <c r="AA203"/>
  <c r="Y203"/>
  <c r="W203"/>
  <c r="BK203"/>
  <c r="N203"/>
  <c r="BE203"/>
  <c r="BI202"/>
  <c r="BH202"/>
  <c r="BG202"/>
  <c r="BF202"/>
  <c r="AA202"/>
  <c r="Y202"/>
  <c r="W202"/>
  <c r="BK202"/>
  <c r="N202"/>
  <c r="BE202"/>
  <c r="BI201"/>
  <c r="BH201"/>
  <c r="BG201"/>
  <c r="BF201"/>
  <c r="AA201"/>
  <c r="Y201"/>
  <c r="W201"/>
  <c r="BK201"/>
  <c r="N201"/>
  <c r="BE201"/>
  <c r="BI200"/>
  <c r="BH200"/>
  <c r="BG200"/>
  <c r="BF200"/>
  <c r="AA200"/>
  <c r="Y200"/>
  <c r="W200"/>
  <c r="BK200"/>
  <c r="N200"/>
  <c r="BE200"/>
  <c r="BI199"/>
  <c r="BH199"/>
  <c r="BG199"/>
  <c r="BF199"/>
  <c r="AA199"/>
  <c r="AA198"/>
  <c r="Y199"/>
  <c r="W199"/>
  <c r="W198"/>
  <c r="BK199"/>
  <c r="BK198" s="1"/>
  <c r="N199"/>
  <c r="BE199"/>
  <c r="BI196"/>
  <c r="BH196"/>
  <c r="BG196"/>
  <c r="BF196"/>
  <c r="AA196"/>
  <c r="AA195"/>
  <c r="Y196"/>
  <c r="Y195"/>
  <c r="W196"/>
  <c r="W195"/>
  <c r="BK196"/>
  <c r="BK195"/>
  <c r="N195" s="1"/>
  <c r="N196"/>
  <c r="BE196" s="1"/>
  <c r="N95"/>
  <c r="BI194"/>
  <c r="BH194"/>
  <c r="BG194"/>
  <c r="BF194"/>
  <c r="AA194"/>
  <c r="Y194"/>
  <c r="W194"/>
  <c r="BK194"/>
  <c r="N194"/>
  <c r="BE194"/>
  <c r="BI193"/>
  <c r="BH193"/>
  <c r="BG193"/>
  <c r="BF193"/>
  <c r="AA193"/>
  <c r="Y193"/>
  <c r="W193"/>
  <c r="BK193"/>
  <c r="N193"/>
  <c r="BE193"/>
  <c r="BI192"/>
  <c r="BH192"/>
  <c r="BG192"/>
  <c r="BF192"/>
  <c r="AA192"/>
  <c r="Y192"/>
  <c r="W192"/>
  <c r="BK192"/>
  <c r="N192"/>
  <c r="BE192"/>
  <c r="BI191"/>
  <c r="BH191"/>
  <c r="BG191"/>
  <c r="BF191"/>
  <c r="AA191"/>
  <c r="Y191"/>
  <c r="W191"/>
  <c r="BK191"/>
  <c r="N191"/>
  <c r="BE191"/>
  <c r="BI190"/>
  <c r="BH190"/>
  <c r="BG190"/>
  <c r="BF190"/>
  <c r="AA190"/>
  <c r="AA189"/>
  <c r="Y190"/>
  <c r="Y189"/>
  <c r="W190"/>
  <c r="W189"/>
  <c r="BK190"/>
  <c r="BK189"/>
  <c r="N189" s="1"/>
  <c r="N94" s="1"/>
  <c r="N190"/>
  <c r="BE190" s="1"/>
  <c r="BI188"/>
  <c r="BH188"/>
  <c r="BG188"/>
  <c r="BF188"/>
  <c r="AA188"/>
  <c r="Y188"/>
  <c r="W188"/>
  <c r="BK188"/>
  <c r="N188"/>
  <c r="BE188"/>
  <c r="BI187"/>
  <c r="BH187"/>
  <c r="BG187"/>
  <c r="BF187"/>
  <c r="AA187"/>
  <c r="Y187"/>
  <c r="W187"/>
  <c r="BK187"/>
  <c r="N187"/>
  <c r="BE187"/>
  <c r="BI186"/>
  <c r="BH186"/>
  <c r="BG186"/>
  <c r="BF186"/>
  <c r="AA186"/>
  <c r="Y186"/>
  <c r="W186"/>
  <c r="BK186"/>
  <c r="N186"/>
  <c r="BE186"/>
  <c r="BI185"/>
  <c r="BH185"/>
  <c r="BG185"/>
  <c r="BF185"/>
  <c r="AA185"/>
  <c r="Y185"/>
  <c r="W185"/>
  <c r="BK185"/>
  <c r="N185"/>
  <c r="BE185"/>
  <c r="BI184"/>
  <c r="BH184"/>
  <c r="BG184"/>
  <c r="BF184"/>
  <c r="AA184"/>
  <c r="Y184"/>
  <c r="W184"/>
  <c r="BK184"/>
  <c r="N184"/>
  <c r="BE184"/>
  <c r="BI183"/>
  <c r="BH183"/>
  <c r="BG183"/>
  <c r="BF183"/>
  <c r="AA183"/>
  <c r="Y183"/>
  <c r="W183"/>
  <c r="BK183"/>
  <c r="N183"/>
  <c r="BE183"/>
  <c r="BI182"/>
  <c r="BH182"/>
  <c r="BG182"/>
  <c r="BF182"/>
  <c r="AA182"/>
  <c r="Y182"/>
  <c r="W182"/>
  <c r="BK182"/>
  <c r="N182"/>
  <c r="BE182"/>
  <c r="BI181"/>
  <c r="BH181"/>
  <c r="BG181"/>
  <c r="BF181"/>
  <c r="AA181"/>
  <c r="Y181"/>
  <c r="W181"/>
  <c r="BK181"/>
  <c r="N181"/>
  <c r="BE181"/>
  <c r="BI180"/>
  <c r="BH180"/>
  <c r="BG180"/>
  <c r="BF180"/>
  <c r="AA180"/>
  <c r="Y180"/>
  <c r="W180"/>
  <c r="BK180"/>
  <c r="N180"/>
  <c r="BE180"/>
  <c r="BI179"/>
  <c r="BH179"/>
  <c r="BG179"/>
  <c r="BF179"/>
  <c r="AA179"/>
  <c r="Y179"/>
  <c r="W179"/>
  <c r="BK179"/>
  <c r="N179"/>
  <c r="BE179"/>
  <c r="BI178"/>
  <c r="BH178"/>
  <c r="BG178"/>
  <c r="BF178"/>
  <c r="AA178"/>
  <c r="Y178"/>
  <c r="Y175" s="1"/>
  <c r="W178"/>
  <c r="BK178"/>
  <c r="N178"/>
  <c r="BE178"/>
  <c r="BI177"/>
  <c r="BH177"/>
  <c r="BG177"/>
  <c r="BF177"/>
  <c r="AA177"/>
  <c r="Y177"/>
  <c r="W177"/>
  <c r="BK177"/>
  <c r="BK175" s="1"/>
  <c r="N175" s="1"/>
  <c r="N93" s="1"/>
  <c r="N177"/>
  <c r="BE177"/>
  <c r="BI176"/>
  <c r="BH176"/>
  <c r="BG176"/>
  <c r="BF176"/>
  <c r="AA176"/>
  <c r="AA175"/>
  <c r="Y176"/>
  <c r="W176"/>
  <c r="W175"/>
  <c r="BK176"/>
  <c r="N176"/>
  <c r="BE176" s="1"/>
  <c r="BI174"/>
  <c r="BH174"/>
  <c r="BG174"/>
  <c r="BF174"/>
  <c r="AA174"/>
  <c r="Y174"/>
  <c r="W174"/>
  <c r="BK174"/>
  <c r="N174"/>
  <c r="BE174"/>
  <c r="BI173"/>
  <c r="BH173"/>
  <c r="BG173"/>
  <c r="BF173"/>
  <c r="AA173"/>
  <c r="Y173"/>
  <c r="W173"/>
  <c r="BK173"/>
  <c r="N173"/>
  <c r="BE173"/>
  <c r="BI172"/>
  <c r="BH172"/>
  <c r="BG172"/>
  <c r="BF172"/>
  <c r="AA172"/>
  <c r="Y172"/>
  <c r="W172"/>
  <c r="BK172"/>
  <c r="N172"/>
  <c r="BE172"/>
  <c r="BI171"/>
  <c r="BH171"/>
  <c r="BG171"/>
  <c r="BF171"/>
  <c r="AA171"/>
  <c r="Y171"/>
  <c r="W171"/>
  <c r="BK171"/>
  <c r="N171"/>
  <c r="BE171"/>
  <c r="BI170"/>
  <c r="BH170"/>
  <c r="BG170"/>
  <c r="BF170"/>
  <c r="AA170"/>
  <c r="Y170"/>
  <c r="W170"/>
  <c r="BK170"/>
  <c r="N170"/>
  <c r="BE170"/>
  <c r="BI169"/>
  <c r="BH169"/>
  <c r="BG169"/>
  <c r="BF169"/>
  <c r="AA169"/>
  <c r="Y169"/>
  <c r="W169"/>
  <c r="BK169"/>
  <c r="N169"/>
  <c r="BE169"/>
  <c r="BI168"/>
  <c r="BH168"/>
  <c r="BG168"/>
  <c r="BF168"/>
  <c r="AA168"/>
  <c r="Y168"/>
  <c r="W168"/>
  <c r="BK168"/>
  <c r="N168"/>
  <c r="BE168"/>
  <c r="BI167"/>
  <c r="BH167"/>
  <c r="BG167"/>
  <c r="BF167"/>
  <c r="AA167"/>
  <c r="Y167"/>
  <c r="W167"/>
  <c r="BK167"/>
  <c r="N167"/>
  <c r="BE167"/>
  <c r="BI166"/>
  <c r="BH166"/>
  <c r="BG166"/>
  <c r="BF166"/>
  <c r="AA166"/>
  <c r="Y166"/>
  <c r="W166"/>
  <c r="BK166"/>
  <c r="N166"/>
  <c r="BE166"/>
  <c r="BI165"/>
  <c r="BH165"/>
  <c r="BG165"/>
  <c r="BF165"/>
  <c r="AA165"/>
  <c r="Y165"/>
  <c r="W165"/>
  <c r="BK165"/>
  <c r="N165"/>
  <c r="BE165"/>
  <c r="BI164"/>
  <c r="BH164"/>
  <c r="BG164"/>
  <c r="BF164"/>
  <c r="AA164"/>
  <c r="Y164"/>
  <c r="W164"/>
  <c r="BK164"/>
  <c r="N164"/>
  <c r="BE164"/>
  <c r="BI163"/>
  <c r="BH163"/>
  <c r="BG163"/>
  <c r="BF163"/>
  <c r="AA163"/>
  <c r="Y163"/>
  <c r="W163"/>
  <c r="BK163"/>
  <c r="N163"/>
  <c r="BE163"/>
  <c r="BI162"/>
  <c r="BH162"/>
  <c r="BG162"/>
  <c r="BF162"/>
  <c r="AA162"/>
  <c r="Y162"/>
  <c r="W162"/>
  <c r="BK162"/>
  <c r="N162"/>
  <c r="BE162"/>
  <c r="BI161"/>
  <c r="BH161"/>
  <c r="BG161"/>
  <c r="BF161"/>
  <c r="AA161"/>
  <c r="Y161"/>
  <c r="W161"/>
  <c r="BK161"/>
  <c r="N161"/>
  <c r="BE161"/>
  <c r="BI160"/>
  <c r="BH160"/>
  <c r="BG160"/>
  <c r="BF160"/>
  <c r="AA160"/>
  <c r="Y160"/>
  <c r="W160"/>
  <c r="BK160"/>
  <c r="N160"/>
  <c r="BE160"/>
  <c r="BI159"/>
  <c r="BH159"/>
  <c r="BG159"/>
  <c r="BF159"/>
  <c r="AA159"/>
  <c r="Y159"/>
  <c r="W159"/>
  <c r="BK159"/>
  <c r="N159"/>
  <c r="BE159"/>
  <c r="BI158"/>
  <c r="BH158"/>
  <c r="BG158"/>
  <c r="BF158"/>
  <c r="AA158"/>
  <c r="Y158"/>
  <c r="W158"/>
  <c r="BK158"/>
  <c r="N158"/>
  <c r="BE158"/>
  <c r="BI157"/>
  <c r="BH157"/>
  <c r="BG157"/>
  <c r="BF157"/>
  <c r="AA157"/>
  <c r="Y157"/>
  <c r="Y154" s="1"/>
  <c r="W157"/>
  <c r="BK157"/>
  <c r="N157"/>
  <c r="BE157"/>
  <c r="BI156"/>
  <c r="BH156"/>
  <c r="BG156"/>
  <c r="BF156"/>
  <c r="AA156"/>
  <c r="Y156"/>
  <c r="W156"/>
  <c r="BK156"/>
  <c r="BK154" s="1"/>
  <c r="N154" s="1"/>
  <c r="N156"/>
  <c r="BE156"/>
  <c r="BI155"/>
  <c r="BH155"/>
  <c r="BG155"/>
  <c r="BF155"/>
  <c r="AA155"/>
  <c r="AA154"/>
  <c r="Y155"/>
  <c r="W155"/>
  <c r="W154"/>
  <c r="BK155"/>
  <c r="N155"/>
  <c r="BE155" s="1"/>
  <c r="N92"/>
  <c r="BI153"/>
  <c r="BH153"/>
  <c r="BG153"/>
  <c r="BF153"/>
  <c r="AA153"/>
  <c r="Y153"/>
  <c r="W153"/>
  <c r="BK153"/>
  <c r="N153"/>
  <c r="BE153"/>
  <c r="BI152"/>
  <c r="BH152"/>
  <c r="BG152"/>
  <c r="BF152"/>
  <c r="AA152"/>
  <c r="Y152"/>
  <c r="W152"/>
  <c r="BK152"/>
  <c r="N152"/>
  <c r="BE152"/>
  <c r="BI151"/>
  <c r="BH151"/>
  <c r="BG151"/>
  <c r="BF151"/>
  <c r="AA151"/>
  <c r="AA150"/>
  <c r="Y151"/>
  <c r="Y150"/>
  <c r="W151"/>
  <c r="W150"/>
  <c r="BK151"/>
  <c r="BK150"/>
  <c r="N150" s="1"/>
  <c r="N91" s="1"/>
  <c r="N151"/>
  <c r="BE151" s="1"/>
  <c r="BI149"/>
  <c r="BH149"/>
  <c r="BG149"/>
  <c r="BF149"/>
  <c r="AA149"/>
  <c r="Y149"/>
  <c r="W149"/>
  <c r="BK149"/>
  <c r="N149"/>
  <c r="BE149"/>
  <c r="BI148"/>
  <c r="BH148"/>
  <c r="BG148"/>
  <c r="BF148"/>
  <c r="AA148"/>
  <c r="Y148"/>
  <c r="W148"/>
  <c r="BK148"/>
  <c r="N148"/>
  <c r="BE148"/>
  <c r="BI147"/>
  <c r="BH147"/>
  <c r="BG147"/>
  <c r="BF147"/>
  <c r="AA147"/>
  <c r="Y147"/>
  <c r="W147"/>
  <c r="BK147"/>
  <c r="N147"/>
  <c r="BE147"/>
  <c r="BI146"/>
  <c r="BH146"/>
  <c r="BG146"/>
  <c r="BF146"/>
  <c r="AA146"/>
  <c r="Y146"/>
  <c r="W146"/>
  <c r="BK146"/>
  <c r="N146"/>
  <c r="BE146"/>
  <c r="BI145"/>
  <c r="BH145"/>
  <c r="BG145"/>
  <c r="BF145"/>
  <c r="AA145"/>
  <c r="Y145"/>
  <c r="W145"/>
  <c r="BK145"/>
  <c r="N145"/>
  <c r="BE145"/>
  <c r="BI144"/>
  <c r="BH144"/>
  <c r="BG144"/>
  <c r="BF144"/>
  <c r="AA144"/>
  <c r="Y144"/>
  <c r="W144"/>
  <c r="BK144"/>
  <c r="N144"/>
  <c r="BE144"/>
  <c r="BI143"/>
  <c r="BH143"/>
  <c r="BG143"/>
  <c r="BF143"/>
  <c r="AA143"/>
  <c r="Y143"/>
  <c r="W143"/>
  <c r="BK143"/>
  <c r="N143"/>
  <c r="BE143"/>
  <c r="BI142"/>
  <c r="BH142"/>
  <c r="BG142"/>
  <c r="BF142"/>
  <c r="H33" s="1"/>
  <c r="BA95" i="1" s="1"/>
  <c r="AA142" i="9"/>
  <c r="Y142"/>
  <c r="W142"/>
  <c r="BK142"/>
  <c r="N142"/>
  <c r="BE142"/>
  <c r="BI141"/>
  <c r="BH141"/>
  <c r="H35" s="1"/>
  <c r="BC95" i="1" s="1"/>
  <c r="BG141" i="9"/>
  <c r="BF141"/>
  <c r="AA141"/>
  <c r="AA140"/>
  <c r="AA139" s="1"/>
  <c r="Y141"/>
  <c r="W141"/>
  <c r="W140"/>
  <c r="BK141"/>
  <c r="N141"/>
  <c r="BE141" s="1"/>
  <c r="F132"/>
  <c r="F130"/>
  <c r="BI119"/>
  <c r="BH119"/>
  <c r="BG119"/>
  <c r="BF119"/>
  <c r="BI118"/>
  <c r="BH118"/>
  <c r="BG118"/>
  <c r="BF118"/>
  <c r="BI117"/>
  <c r="BH117"/>
  <c r="BG117"/>
  <c r="BF117"/>
  <c r="BI116"/>
  <c r="BH116"/>
  <c r="BG116"/>
  <c r="BF116"/>
  <c r="BI115"/>
  <c r="BH115"/>
  <c r="BG115"/>
  <c r="BF115"/>
  <c r="BI114"/>
  <c r="BH114"/>
  <c r="BG114"/>
  <c r="BF114"/>
  <c r="M33"/>
  <c r="AW95" i="1" s="1"/>
  <c r="F81" i="9"/>
  <c r="F79"/>
  <c r="O21"/>
  <c r="E21"/>
  <c r="M135"/>
  <c r="M84"/>
  <c r="O20"/>
  <c r="O18"/>
  <c r="E18"/>
  <c r="M83" s="1"/>
  <c r="O17"/>
  <c r="O15"/>
  <c r="E15"/>
  <c r="O14"/>
  <c r="O12"/>
  <c r="E12"/>
  <c r="O11"/>
  <c r="O9"/>
  <c r="M132" s="1"/>
  <c r="F6"/>
  <c r="F78" s="1"/>
  <c r="N225" i="8"/>
  <c r="N101" s="1"/>
  <c r="AY94" i="1"/>
  <c r="AX94"/>
  <c r="BI293" i="8"/>
  <c r="BH293"/>
  <c r="BG293"/>
  <c r="BF293"/>
  <c r="BK293"/>
  <c r="N293"/>
  <c r="BE293" s="1"/>
  <c r="BI292"/>
  <c r="BH292"/>
  <c r="BG292"/>
  <c r="BF292"/>
  <c r="BK292"/>
  <c r="N292" s="1"/>
  <c r="BE292" s="1"/>
  <c r="BI291"/>
  <c r="BH291"/>
  <c r="BG291"/>
  <c r="BF291"/>
  <c r="BK291"/>
  <c r="BK288" s="1"/>
  <c r="N288" s="1"/>
  <c r="N291"/>
  <c r="BE291" s="1"/>
  <c r="BI290"/>
  <c r="BH290"/>
  <c r="BG290"/>
  <c r="BF290"/>
  <c r="BK290"/>
  <c r="N290" s="1"/>
  <c r="BE290"/>
  <c r="BI289"/>
  <c r="BH289"/>
  <c r="BG289"/>
  <c r="BF289"/>
  <c r="BK289"/>
  <c r="N289"/>
  <c r="BE289" s="1"/>
  <c r="N110"/>
  <c r="BI287"/>
  <c r="BH287"/>
  <c r="BG287"/>
  <c r="BF287"/>
  <c r="AA287"/>
  <c r="Y287"/>
  <c r="W287"/>
  <c r="BK287"/>
  <c r="N287"/>
  <c r="BE287" s="1"/>
  <c r="BI286"/>
  <c r="BH286"/>
  <c r="BG286"/>
  <c r="BF286"/>
  <c r="AA286"/>
  <c r="Y286"/>
  <c r="W286"/>
  <c r="BK286"/>
  <c r="N286"/>
  <c r="BE286"/>
  <c r="BI285"/>
  <c r="BH285"/>
  <c r="BG285"/>
  <c r="BF285"/>
  <c r="AA285"/>
  <c r="Y285"/>
  <c r="W285"/>
  <c r="BK285"/>
  <c r="N285"/>
  <c r="BE285" s="1"/>
  <c r="BI284"/>
  <c r="BH284"/>
  <c r="BG284"/>
  <c r="BF284"/>
  <c r="AA284"/>
  <c r="Y284"/>
  <c r="W284"/>
  <c r="BK284"/>
  <c r="N284"/>
  <c r="BE284"/>
  <c r="BI283"/>
  <c r="BH283"/>
  <c r="BG283"/>
  <c r="BF283"/>
  <c r="AA283"/>
  <c r="Y283"/>
  <c r="W283"/>
  <c r="BK283"/>
  <c r="N283"/>
  <c r="BE283" s="1"/>
  <c r="BI282"/>
  <c r="BH282"/>
  <c r="BG282"/>
  <c r="BF282"/>
  <c r="AA282"/>
  <c r="Y282"/>
  <c r="W282"/>
  <c r="BK282"/>
  <c r="N282"/>
  <c r="BE282"/>
  <c r="BI281"/>
  <c r="BH281"/>
  <c r="BG281"/>
  <c r="BF281"/>
  <c r="AA281"/>
  <c r="Y281"/>
  <c r="W281"/>
  <c r="BK281"/>
  <c r="N281"/>
  <c r="BE281" s="1"/>
  <c r="BI280"/>
  <c r="BH280"/>
  <c r="BG280"/>
  <c r="BF280"/>
  <c r="AA280"/>
  <c r="Y280"/>
  <c r="W280"/>
  <c r="BK280"/>
  <c r="N280"/>
  <c r="BE280"/>
  <c r="BI279"/>
  <c r="BH279"/>
  <c r="BG279"/>
  <c r="BF279"/>
  <c r="AA279"/>
  <c r="Y279"/>
  <c r="W279"/>
  <c r="BK279"/>
  <c r="N279"/>
  <c r="BE279" s="1"/>
  <c r="BI278"/>
  <c r="BH278"/>
  <c r="BG278"/>
  <c r="BF278"/>
  <c r="AA278"/>
  <c r="Y278"/>
  <c r="W278"/>
  <c r="BK278"/>
  <c r="N278"/>
  <c r="BE278"/>
  <c r="BI277"/>
  <c r="BH277"/>
  <c r="BG277"/>
  <c r="BF277"/>
  <c r="AA277"/>
  <c r="Y277"/>
  <c r="W277"/>
  <c r="BK277"/>
  <c r="N277"/>
  <c r="BE277" s="1"/>
  <c r="BI276"/>
  <c r="BH276"/>
  <c r="BG276"/>
  <c r="BF276"/>
  <c r="AA276"/>
  <c r="Y276"/>
  <c r="W276"/>
  <c r="BK276"/>
  <c r="N276"/>
  <c r="BE276"/>
  <c r="BI275"/>
  <c r="BH275"/>
  <c r="BG275"/>
  <c r="BF275"/>
  <c r="AA275"/>
  <c r="Y275"/>
  <c r="W275"/>
  <c r="BK275"/>
  <c r="N275"/>
  <c r="BE275" s="1"/>
  <c r="BI274"/>
  <c r="BH274"/>
  <c r="BG274"/>
  <c r="BF274"/>
  <c r="AA274"/>
  <c r="Y274"/>
  <c r="W274"/>
  <c r="BK274"/>
  <c r="N274"/>
  <c r="BE274"/>
  <c r="BI273"/>
  <c r="BH273"/>
  <c r="BG273"/>
  <c r="BF273"/>
  <c r="AA273"/>
  <c r="Y273"/>
  <c r="W273"/>
  <c r="BK273"/>
  <c r="N273"/>
  <c r="BE273" s="1"/>
  <c r="BI272"/>
  <c r="BH272"/>
  <c r="BG272"/>
  <c r="BF272"/>
  <c r="AA272"/>
  <c r="Y272"/>
  <c r="W272"/>
  <c r="BK272"/>
  <c r="N272"/>
  <c r="BE272"/>
  <c r="BI271"/>
  <c r="BH271"/>
  <c r="BG271"/>
  <c r="BF271"/>
  <c r="AA271"/>
  <c r="Y271"/>
  <c r="W271"/>
  <c r="BK271"/>
  <c r="N271"/>
  <c r="BE271" s="1"/>
  <c r="BI270"/>
  <c r="BH270"/>
  <c r="BG270"/>
  <c r="BF270"/>
  <c r="AA270"/>
  <c r="Y270"/>
  <c r="W270"/>
  <c r="BK270"/>
  <c r="N270"/>
  <c r="BE270"/>
  <c r="BI269"/>
  <c r="BH269"/>
  <c r="BG269"/>
  <c r="BF269"/>
  <c r="AA269"/>
  <c r="Y269"/>
  <c r="W269"/>
  <c r="BK269"/>
  <c r="BK265" s="1"/>
  <c r="N269"/>
  <c r="BE269" s="1"/>
  <c r="BI268"/>
  <c r="BH268"/>
  <c r="BG268"/>
  <c r="BF268"/>
  <c r="AA268"/>
  <c r="Y268"/>
  <c r="W268"/>
  <c r="BK268"/>
  <c r="N268"/>
  <c r="BE268"/>
  <c r="BI267"/>
  <c r="BH267"/>
  <c r="BG267"/>
  <c r="BF267"/>
  <c r="AA267"/>
  <c r="Y267"/>
  <c r="W267"/>
  <c r="BK267"/>
  <c r="N267"/>
  <c r="BE267" s="1"/>
  <c r="BI266"/>
  <c r="BH266"/>
  <c r="BG266"/>
  <c r="BF266"/>
  <c r="AA266"/>
  <c r="AA265"/>
  <c r="AA264" s="1"/>
  <c r="Y266"/>
  <c r="W266"/>
  <c r="W265" s="1"/>
  <c r="W264" s="1"/>
  <c r="BK266"/>
  <c r="N266"/>
  <c r="BE266"/>
  <c r="BI263"/>
  <c r="BH263"/>
  <c r="BG263"/>
  <c r="BF263"/>
  <c r="AA263"/>
  <c r="Y263"/>
  <c r="W263"/>
  <c r="BK263"/>
  <c r="N263"/>
  <c r="BE263" s="1"/>
  <c r="BI262"/>
  <c r="BH262"/>
  <c r="BG262"/>
  <c r="BF262"/>
  <c r="AA262"/>
  <c r="AA261"/>
  <c r="Y262"/>
  <c r="Y261" s="1"/>
  <c r="W262"/>
  <c r="W261"/>
  <c r="BK262"/>
  <c r="BK261" s="1"/>
  <c r="N261" s="1"/>
  <c r="N107" s="1"/>
  <c r="N262"/>
  <c r="BE262"/>
  <c r="BI260"/>
  <c r="BH260"/>
  <c r="BG260"/>
  <c r="BF260"/>
  <c r="AA260"/>
  <c r="Y260"/>
  <c r="W260"/>
  <c r="BK260"/>
  <c r="N260"/>
  <c r="BE260"/>
  <c r="BI259"/>
  <c r="BH259"/>
  <c r="BG259"/>
  <c r="BF259"/>
  <c r="AA259"/>
  <c r="Y259"/>
  <c r="W259"/>
  <c r="BK259"/>
  <c r="BK256" s="1"/>
  <c r="N256" s="1"/>
  <c r="N106" s="1"/>
  <c r="N259"/>
  <c r="BE259" s="1"/>
  <c r="BI258"/>
  <c r="BH258"/>
  <c r="BG258"/>
  <c r="BF258"/>
  <c r="AA258"/>
  <c r="Y258"/>
  <c r="W258"/>
  <c r="BK258"/>
  <c r="N258"/>
  <c r="BE258"/>
  <c r="BI257"/>
  <c r="BH257"/>
  <c r="BG257"/>
  <c r="BF257"/>
  <c r="AA257"/>
  <c r="AA256" s="1"/>
  <c r="Y257"/>
  <c r="Y256"/>
  <c r="W257"/>
  <c r="BK257"/>
  <c r="N257"/>
  <c r="BE257" s="1"/>
  <c r="BI255"/>
  <c r="BH255"/>
  <c r="BG255"/>
  <c r="BF255"/>
  <c r="AA255"/>
  <c r="Y255"/>
  <c r="W255"/>
  <c r="BK255"/>
  <c r="N255"/>
  <c r="BE255" s="1"/>
  <c r="BI254"/>
  <c r="BH254"/>
  <c r="BG254"/>
  <c r="BF254"/>
  <c r="AA254"/>
  <c r="Y254"/>
  <c r="W254"/>
  <c r="BK254"/>
  <c r="N254"/>
  <c r="BE254"/>
  <c r="BI253"/>
  <c r="BH253"/>
  <c r="BG253"/>
  <c r="BF253"/>
  <c r="AA253"/>
  <c r="Y253"/>
  <c r="W253"/>
  <c r="BK253"/>
  <c r="N253"/>
  <c r="BE253" s="1"/>
  <c r="BI252"/>
  <c r="BH252"/>
  <c r="BG252"/>
  <c r="BF252"/>
  <c r="AA252"/>
  <c r="Y252"/>
  <c r="W252"/>
  <c r="BK252"/>
  <c r="N252"/>
  <c r="BE252"/>
  <c r="BI251"/>
  <c r="BH251"/>
  <c r="BG251"/>
  <c r="BF251"/>
  <c r="AA251"/>
  <c r="Y251"/>
  <c r="Y248" s="1"/>
  <c r="W251"/>
  <c r="BK251"/>
  <c r="N251"/>
  <c r="BE251" s="1"/>
  <c r="BI250"/>
  <c r="BH250"/>
  <c r="BG250"/>
  <c r="BF250"/>
  <c r="AA250"/>
  <c r="Y250"/>
  <c r="W250"/>
  <c r="BK250"/>
  <c r="BK248" s="1"/>
  <c r="N250"/>
  <c r="BE250"/>
  <c r="BI249"/>
  <c r="BH249"/>
  <c r="BG249"/>
  <c r="BF249"/>
  <c r="AA249"/>
  <c r="AA248" s="1"/>
  <c r="Y249"/>
  <c r="W249"/>
  <c r="W248"/>
  <c r="BK249"/>
  <c r="N248"/>
  <c r="N105" s="1"/>
  <c r="N249"/>
  <c r="BE249" s="1"/>
  <c r="BI247"/>
  <c r="BH247"/>
  <c r="BG247"/>
  <c r="BF247"/>
  <c r="AA247"/>
  <c r="Y247"/>
  <c r="W247"/>
  <c r="BK247"/>
  <c r="N247"/>
  <c r="BE247"/>
  <c r="BI246"/>
  <c r="BH246"/>
  <c r="BG246"/>
  <c r="BF246"/>
  <c r="AA246"/>
  <c r="Y246"/>
  <c r="W246"/>
  <c r="BK246"/>
  <c r="N246"/>
  <c r="BE246"/>
  <c r="BI245"/>
  <c r="BH245"/>
  <c r="BG245"/>
  <c r="BF245"/>
  <c r="AA245"/>
  <c r="Y245"/>
  <c r="W245"/>
  <c r="BK245"/>
  <c r="N245"/>
  <c r="BE245"/>
  <c r="BI244"/>
  <c r="BH244"/>
  <c r="BG244"/>
  <c r="BF244"/>
  <c r="AA244"/>
  <c r="Y244"/>
  <c r="W244"/>
  <c r="BK244"/>
  <c r="N244"/>
  <c r="BE244"/>
  <c r="BI243"/>
  <c r="BH243"/>
  <c r="BG243"/>
  <c r="BF243"/>
  <c r="AA243"/>
  <c r="Y243"/>
  <c r="W243"/>
  <c r="BK243"/>
  <c r="N243"/>
  <c r="BE243"/>
  <c r="BI242"/>
  <c r="BH242"/>
  <c r="BG242"/>
  <c r="BF242"/>
  <c r="AA242"/>
  <c r="AA241"/>
  <c r="Y242"/>
  <c r="Y241"/>
  <c r="W242"/>
  <c r="W241"/>
  <c r="BK242"/>
  <c r="BK241"/>
  <c r="N241" s="1"/>
  <c r="N104" s="1"/>
  <c r="N242"/>
  <c r="BE242" s="1"/>
  <c r="BI240"/>
  <c r="BH240"/>
  <c r="BG240"/>
  <c r="BF240"/>
  <c r="AA240"/>
  <c r="Y240"/>
  <c r="W240"/>
  <c r="BK240"/>
  <c r="N240"/>
  <c r="BE240"/>
  <c r="BI239"/>
  <c r="BH239"/>
  <c r="BG239"/>
  <c r="BF239"/>
  <c r="AA239"/>
  <c r="Y239"/>
  <c r="W239"/>
  <c r="BK239"/>
  <c r="N239"/>
  <c r="BE239" s="1"/>
  <c r="BI238"/>
  <c r="BH238"/>
  <c r="BG238"/>
  <c r="BF238"/>
  <c r="AA238"/>
  <c r="Y238"/>
  <c r="W238"/>
  <c r="BK238"/>
  <c r="N238"/>
  <c r="BE238"/>
  <c r="BI237"/>
  <c r="BH237"/>
  <c r="BG237"/>
  <c r="BF237"/>
  <c r="AA237"/>
  <c r="Y237"/>
  <c r="W237"/>
  <c r="BK237"/>
  <c r="N237"/>
  <c r="BE237" s="1"/>
  <c r="BI236"/>
  <c r="BH236"/>
  <c r="BG236"/>
  <c r="BF236"/>
  <c r="AA236"/>
  <c r="Y236"/>
  <c r="W236"/>
  <c r="BK236"/>
  <c r="N236"/>
  <c r="BE236"/>
  <c r="BI235"/>
  <c r="BH235"/>
  <c r="BG235"/>
  <c r="BF235"/>
  <c r="AA235"/>
  <c r="Y235"/>
  <c r="W235"/>
  <c r="BK235"/>
  <c r="N235"/>
  <c r="BE235" s="1"/>
  <c r="BI234"/>
  <c r="BH234"/>
  <c r="BG234"/>
  <c r="BF234"/>
  <c r="AA234"/>
  <c r="AA233"/>
  <c r="Y234"/>
  <c r="Y233" s="1"/>
  <c r="W234"/>
  <c r="W233"/>
  <c r="BK234"/>
  <c r="N234"/>
  <c r="BE234" s="1"/>
  <c r="BI232"/>
  <c r="BH232"/>
  <c r="BG232"/>
  <c r="BF232"/>
  <c r="AA232"/>
  <c r="Y232"/>
  <c r="W232"/>
  <c r="BK232"/>
  <c r="N232"/>
  <c r="BE232"/>
  <c r="BI231"/>
  <c r="BH231"/>
  <c r="BG231"/>
  <c r="BF231"/>
  <c r="AA231"/>
  <c r="Y231"/>
  <c r="W231"/>
  <c r="BK231"/>
  <c r="N231"/>
  <c r="BE231" s="1"/>
  <c r="BI230"/>
  <c r="BH230"/>
  <c r="BG230"/>
  <c r="BF230"/>
  <c r="AA230"/>
  <c r="Y230"/>
  <c r="W230"/>
  <c r="BK230"/>
  <c r="N230"/>
  <c r="BE230"/>
  <c r="BI229"/>
  <c r="BH229"/>
  <c r="BG229"/>
  <c r="BF229"/>
  <c r="AA229"/>
  <c r="Y229"/>
  <c r="W229"/>
  <c r="BK229"/>
  <c r="BK226" s="1"/>
  <c r="N226" s="1"/>
  <c r="N102" s="1"/>
  <c r="N229"/>
  <c r="BE229" s="1"/>
  <c r="BI228"/>
  <c r="BH228"/>
  <c r="BG228"/>
  <c r="BF228"/>
  <c r="AA228"/>
  <c r="Y228"/>
  <c r="W228"/>
  <c r="BK228"/>
  <c r="N228"/>
  <c r="BE228"/>
  <c r="BI227"/>
  <c r="BH227"/>
  <c r="BG227"/>
  <c r="BF227"/>
  <c r="AA227"/>
  <c r="Y227"/>
  <c r="Y226"/>
  <c r="W227"/>
  <c r="BK227"/>
  <c r="N227"/>
  <c r="BE227" s="1"/>
  <c r="BI224"/>
  <c r="BH224"/>
  <c r="BG224"/>
  <c r="BF224"/>
  <c r="AA224"/>
  <c r="Y224"/>
  <c r="W224"/>
  <c r="BK224"/>
  <c r="N224"/>
  <c r="BE224" s="1"/>
  <c r="BI223"/>
  <c r="BH223"/>
  <c r="BG223"/>
  <c r="BF223"/>
  <c r="AA223"/>
  <c r="Y223"/>
  <c r="W223"/>
  <c r="BK223"/>
  <c r="N223"/>
  <c r="BE223" s="1"/>
  <c r="BI222"/>
  <c r="BH222"/>
  <c r="BG222"/>
  <c r="BF222"/>
  <c r="AA222"/>
  <c r="Y222"/>
  <c r="W222"/>
  <c r="BK222"/>
  <c r="N222"/>
  <c r="BE222" s="1"/>
  <c r="BI221"/>
  <c r="BH221"/>
  <c r="BG221"/>
  <c r="BF221"/>
  <c r="AA221"/>
  <c r="Y221"/>
  <c r="W221"/>
  <c r="BK221"/>
  <c r="N221"/>
  <c r="BE221" s="1"/>
  <c r="BI220"/>
  <c r="BH220"/>
  <c r="BG220"/>
  <c r="BF220"/>
  <c r="AA220"/>
  <c r="Y220"/>
  <c r="W220"/>
  <c r="BK220"/>
  <c r="N220"/>
  <c r="BE220" s="1"/>
  <c r="BI219"/>
  <c r="BH219"/>
  <c r="BG219"/>
  <c r="BF219"/>
  <c r="AA219"/>
  <c r="AA218" s="1"/>
  <c r="Y219"/>
  <c r="Y218" s="1"/>
  <c r="W219"/>
  <c r="W218"/>
  <c r="BK219"/>
  <c r="N219"/>
  <c r="BE219"/>
  <c r="BI217"/>
  <c r="BH217"/>
  <c r="BG217"/>
  <c r="BF217"/>
  <c r="AA217"/>
  <c r="Y217"/>
  <c r="W217"/>
  <c r="BK217"/>
  <c r="N217"/>
  <c r="BE217" s="1"/>
  <c r="BI216"/>
  <c r="BH216"/>
  <c r="BG216"/>
  <c r="BF216"/>
  <c r="AA216"/>
  <c r="Y216"/>
  <c r="W216"/>
  <c r="BK216"/>
  <c r="N216"/>
  <c r="BE216" s="1"/>
  <c r="BI215"/>
  <c r="BH215"/>
  <c r="BG215"/>
  <c r="BF215"/>
  <c r="AA215"/>
  <c r="AA214" s="1"/>
  <c r="Y215"/>
  <c r="Y214" s="1"/>
  <c r="W215"/>
  <c r="W214"/>
  <c r="BK215"/>
  <c r="BK214" s="1"/>
  <c r="N214" s="1"/>
  <c r="N99" s="1"/>
  <c r="N215"/>
  <c r="BE215"/>
  <c r="BI213"/>
  <c r="BH213"/>
  <c r="BG213"/>
  <c r="BF213"/>
  <c r="AA213"/>
  <c r="Y213"/>
  <c r="W213"/>
  <c r="BK213"/>
  <c r="N213"/>
  <c r="BE213" s="1"/>
  <c r="BI212"/>
  <c r="BH212"/>
  <c r="BG212"/>
  <c r="BF212"/>
  <c r="AA212"/>
  <c r="Y212"/>
  <c r="W212"/>
  <c r="BK212"/>
  <c r="N212"/>
  <c r="BE212" s="1"/>
  <c r="BI211"/>
  <c r="BH211"/>
  <c r="BG211"/>
  <c r="BF211"/>
  <c r="AA211"/>
  <c r="Y211"/>
  <c r="W211"/>
  <c r="BK211"/>
  <c r="N211"/>
  <c r="BE211" s="1"/>
  <c r="BI210"/>
  <c r="BH210"/>
  <c r="BG210"/>
  <c r="BF210"/>
  <c r="AA210"/>
  <c r="Y210"/>
  <c r="W210"/>
  <c r="BK210"/>
  <c r="N210"/>
  <c r="BE210" s="1"/>
  <c r="BI209"/>
  <c r="BH209"/>
  <c r="BG209"/>
  <c r="BF209"/>
  <c r="AA209"/>
  <c r="Y209"/>
  <c r="W209"/>
  <c r="BK209"/>
  <c r="N209"/>
  <c r="BE209"/>
  <c r="BI208"/>
  <c r="BH208"/>
  <c r="BG208"/>
  <c r="BF208"/>
  <c r="AA208"/>
  <c r="Y208"/>
  <c r="W208"/>
  <c r="BK208"/>
  <c r="BK203" s="1"/>
  <c r="N203" s="1"/>
  <c r="N98" s="1"/>
  <c r="N208"/>
  <c r="BE208" s="1"/>
  <c r="BI207"/>
  <c r="BH207"/>
  <c r="BG207"/>
  <c r="BF207"/>
  <c r="AA207"/>
  <c r="Y207"/>
  <c r="W207"/>
  <c r="BK207"/>
  <c r="N207"/>
  <c r="BE207" s="1"/>
  <c r="BI206"/>
  <c r="BH206"/>
  <c r="BG206"/>
  <c r="BF206"/>
  <c r="AA206"/>
  <c r="Y206"/>
  <c r="W206"/>
  <c r="BK206"/>
  <c r="N206"/>
  <c r="BE206" s="1"/>
  <c r="BI205"/>
  <c r="BH205"/>
  <c r="BG205"/>
  <c r="BF205"/>
  <c r="AA205"/>
  <c r="Y205"/>
  <c r="W205"/>
  <c r="BK205"/>
  <c r="N205"/>
  <c r="BE205" s="1"/>
  <c r="BI204"/>
  <c r="BH204"/>
  <c r="BG204"/>
  <c r="BF204"/>
  <c r="AA204"/>
  <c r="Y204"/>
  <c r="Y203" s="1"/>
  <c r="W204"/>
  <c r="BK204"/>
  <c r="N204"/>
  <c r="BE204"/>
  <c r="BI202"/>
  <c r="BH202"/>
  <c r="BG202"/>
  <c r="BF202"/>
  <c r="AA202"/>
  <c r="Y202"/>
  <c r="W202"/>
  <c r="BK202"/>
  <c r="N202"/>
  <c r="BE202" s="1"/>
  <c r="BI201"/>
  <c r="BH201"/>
  <c r="BG201"/>
  <c r="BF201"/>
  <c r="AA201"/>
  <c r="Y201"/>
  <c r="W201"/>
  <c r="BK201"/>
  <c r="N201"/>
  <c r="BE201" s="1"/>
  <c r="BI200"/>
  <c r="BH200"/>
  <c r="BG200"/>
  <c r="BF200"/>
  <c r="AA200"/>
  <c r="Y200"/>
  <c r="W200"/>
  <c r="BK200"/>
  <c r="N200"/>
  <c r="BE200" s="1"/>
  <c r="BI199"/>
  <c r="BH199"/>
  <c r="BG199"/>
  <c r="BF199"/>
  <c r="AA199"/>
  <c r="Y199"/>
  <c r="W199"/>
  <c r="BK199"/>
  <c r="N199"/>
  <c r="BE199" s="1"/>
  <c r="BI198"/>
  <c r="BH198"/>
  <c r="BG198"/>
  <c r="BF198"/>
  <c r="AA198"/>
  <c r="Y198"/>
  <c r="W198"/>
  <c r="BK198"/>
  <c r="N198"/>
  <c r="BE198" s="1"/>
  <c r="BI197"/>
  <c r="BH197"/>
  <c r="BG197"/>
  <c r="BF197"/>
  <c r="AA197"/>
  <c r="Y197"/>
  <c r="W197"/>
  <c r="BK197"/>
  <c r="N197"/>
  <c r="BE197" s="1"/>
  <c r="BI196"/>
  <c r="BH196"/>
  <c r="BG196"/>
  <c r="BF196"/>
  <c r="AA196"/>
  <c r="Y196"/>
  <c r="W196"/>
  <c r="BK196"/>
  <c r="N196"/>
  <c r="BE196" s="1"/>
  <c r="BI195"/>
  <c r="BH195"/>
  <c r="BG195"/>
  <c r="BF195"/>
  <c r="AA195"/>
  <c r="Y195"/>
  <c r="W195"/>
  <c r="BK195"/>
  <c r="N195"/>
  <c r="BE195"/>
  <c r="BI194"/>
  <c r="BH194"/>
  <c r="BG194"/>
  <c r="BF194"/>
  <c r="AA194"/>
  <c r="Y194"/>
  <c r="W194"/>
  <c r="BK194"/>
  <c r="BK189" s="1"/>
  <c r="N189" s="1"/>
  <c r="N97" s="1"/>
  <c r="N194"/>
  <c r="BE194" s="1"/>
  <c r="BI193"/>
  <c r="BH193"/>
  <c r="BG193"/>
  <c r="BF193"/>
  <c r="AA193"/>
  <c r="Y193"/>
  <c r="W193"/>
  <c r="BK193"/>
  <c r="N193"/>
  <c r="BE193" s="1"/>
  <c r="BI192"/>
  <c r="BH192"/>
  <c r="BG192"/>
  <c r="BF192"/>
  <c r="AA192"/>
  <c r="Y192"/>
  <c r="W192"/>
  <c r="BK192"/>
  <c r="N192"/>
  <c r="BE192" s="1"/>
  <c r="BI191"/>
  <c r="BH191"/>
  <c r="BG191"/>
  <c r="BF191"/>
  <c r="AA191"/>
  <c r="Y191"/>
  <c r="W191"/>
  <c r="BK191"/>
  <c r="N191"/>
  <c r="BE191" s="1"/>
  <c r="BI190"/>
  <c r="BH190"/>
  <c r="BG190"/>
  <c r="BF190"/>
  <c r="AA190"/>
  <c r="Y190"/>
  <c r="Y189" s="1"/>
  <c r="W190"/>
  <c r="BK190"/>
  <c r="N190"/>
  <c r="BE190"/>
  <c r="BI188"/>
  <c r="BH188"/>
  <c r="BG188"/>
  <c r="BF188"/>
  <c r="AA188"/>
  <c r="Y188"/>
  <c r="W188"/>
  <c r="BK188"/>
  <c r="N188"/>
  <c r="BE188" s="1"/>
  <c r="BI187"/>
  <c r="BH187"/>
  <c r="BG187"/>
  <c r="BF187"/>
  <c r="AA187"/>
  <c r="Y187"/>
  <c r="W187"/>
  <c r="BK187"/>
  <c r="N187"/>
  <c r="BE187" s="1"/>
  <c r="BI186"/>
  <c r="BH186"/>
  <c r="BG186"/>
  <c r="BF186"/>
  <c r="AA186"/>
  <c r="Y186"/>
  <c r="W186"/>
  <c r="BK186"/>
  <c r="N186"/>
  <c r="BE186" s="1"/>
  <c r="BI185"/>
  <c r="BH185"/>
  <c r="BG185"/>
  <c r="BF185"/>
  <c r="AA185"/>
  <c r="Y185"/>
  <c r="W185"/>
  <c r="BK185"/>
  <c r="N185"/>
  <c r="BE185" s="1"/>
  <c r="BI184"/>
  <c r="BH184"/>
  <c r="BG184"/>
  <c r="BF184"/>
  <c r="AA184"/>
  <c r="Y184"/>
  <c r="W184"/>
  <c r="BK184"/>
  <c r="N184"/>
  <c r="BE184" s="1"/>
  <c r="BI183"/>
  <c r="BH183"/>
  <c r="BG183"/>
  <c r="BF183"/>
  <c r="AA183"/>
  <c r="AA182" s="1"/>
  <c r="Y183"/>
  <c r="Y182"/>
  <c r="W183"/>
  <c r="BK183"/>
  <c r="BK182" s="1"/>
  <c r="N183"/>
  <c r="BE183" s="1"/>
  <c r="BI180"/>
  <c r="BH180"/>
  <c r="BG180"/>
  <c r="BF180"/>
  <c r="AA180"/>
  <c r="AA179" s="1"/>
  <c r="Y180"/>
  <c r="Y179"/>
  <c r="W180"/>
  <c r="W179" s="1"/>
  <c r="BK180"/>
  <c r="BK179"/>
  <c r="N179"/>
  <c r="N94" s="1"/>
  <c r="N180"/>
  <c r="BE180"/>
  <c r="BI178"/>
  <c r="BH178"/>
  <c r="BG178"/>
  <c r="BF178"/>
  <c r="AA178"/>
  <c r="Y178"/>
  <c r="W178"/>
  <c r="BK178"/>
  <c r="N178"/>
  <c r="BE178" s="1"/>
  <c r="BI177"/>
  <c r="BH177"/>
  <c r="BG177"/>
  <c r="BF177"/>
  <c r="AA177"/>
  <c r="Y177"/>
  <c r="W177"/>
  <c r="BK177"/>
  <c r="N177"/>
  <c r="BE177" s="1"/>
  <c r="BI176"/>
  <c r="BH176"/>
  <c r="BG176"/>
  <c r="BF176"/>
  <c r="AA176"/>
  <c r="Y176"/>
  <c r="W176"/>
  <c r="BK176"/>
  <c r="N176"/>
  <c r="BE176" s="1"/>
  <c r="BI175"/>
  <c r="BH175"/>
  <c r="BG175"/>
  <c r="BF175"/>
  <c r="AA175"/>
  <c r="Y175"/>
  <c r="W175"/>
  <c r="BK175"/>
  <c r="N175"/>
  <c r="BE175" s="1"/>
  <c r="BI174"/>
  <c r="BH174"/>
  <c r="BG174"/>
  <c r="BF174"/>
  <c r="AA174"/>
  <c r="Y174"/>
  <c r="Y173"/>
  <c r="W174"/>
  <c r="BK174"/>
  <c r="BK173"/>
  <c r="N173"/>
  <c r="N93" s="1"/>
  <c r="N174"/>
  <c r="BE174"/>
  <c r="BI172"/>
  <c r="BH172"/>
  <c r="BG172"/>
  <c r="BF172"/>
  <c r="AA172"/>
  <c r="Y172"/>
  <c r="W172"/>
  <c r="BK172"/>
  <c r="N172"/>
  <c r="BE172" s="1"/>
  <c r="BI171"/>
  <c r="BH171"/>
  <c r="BG171"/>
  <c r="BF171"/>
  <c r="AA171"/>
  <c r="Y171"/>
  <c r="W171"/>
  <c r="BK171"/>
  <c r="N171"/>
  <c r="BE171" s="1"/>
  <c r="BI170"/>
  <c r="BH170"/>
  <c r="BG170"/>
  <c r="BF170"/>
  <c r="AA170"/>
  <c r="Y170"/>
  <c r="W170"/>
  <c r="BK170"/>
  <c r="N170"/>
  <c r="BE170" s="1"/>
  <c r="BI169"/>
  <c r="BH169"/>
  <c r="BG169"/>
  <c r="BF169"/>
  <c r="AA169"/>
  <c r="Y169"/>
  <c r="W169"/>
  <c r="BK169"/>
  <c r="N169"/>
  <c r="BE169" s="1"/>
  <c r="BI168"/>
  <c r="BH168"/>
  <c r="BG168"/>
  <c r="BF168"/>
  <c r="AA168"/>
  <c r="Y168"/>
  <c r="W168"/>
  <c r="BK168"/>
  <c r="N168"/>
  <c r="BE168" s="1"/>
  <c r="BI167"/>
  <c r="BH167"/>
  <c r="BG167"/>
  <c r="BF167"/>
  <c r="AA167"/>
  <c r="Y167"/>
  <c r="W167"/>
  <c r="BK167"/>
  <c r="N167"/>
  <c r="BE167"/>
  <c r="BI166"/>
  <c r="BH166"/>
  <c r="BG166"/>
  <c r="BF166"/>
  <c r="AA166"/>
  <c r="Y166"/>
  <c r="W166"/>
  <c r="BK166"/>
  <c r="BK161" s="1"/>
  <c r="N161" s="1"/>
  <c r="N92" s="1"/>
  <c r="N166"/>
  <c r="BE166" s="1"/>
  <c r="BI165"/>
  <c r="BH165"/>
  <c r="BG165"/>
  <c r="BF165"/>
  <c r="AA165"/>
  <c r="Y165"/>
  <c r="W165"/>
  <c r="BK165"/>
  <c r="N165"/>
  <c r="BE165"/>
  <c r="BI164"/>
  <c r="BH164"/>
  <c r="BG164"/>
  <c r="BF164"/>
  <c r="AA164"/>
  <c r="Y164"/>
  <c r="W164"/>
  <c r="BK164"/>
  <c r="N164"/>
  <c r="BE164" s="1"/>
  <c r="BI163"/>
  <c r="BH163"/>
  <c r="BG163"/>
  <c r="BF163"/>
  <c r="AA163"/>
  <c r="Y163"/>
  <c r="W163"/>
  <c r="BK163"/>
  <c r="N163"/>
  <c r="BE163" s="1"/>
  <c r="BI162"/>
  <c r="BH162"/>
  <c r="BG162"/>
  <c r="BF162"/>
  <c r="AA162"/>
  <c r="Y162"/>
  <c r="W162"/>
  <c r="BK162"/>
  <c r="N162"/>
  <c r="BE162"/>
  <c r="BI160"/>
  <c r="BH160"/>
  <c r="BG160"/>
  <c r="BF160"/>
  <c r="AA160"/>
  <c r="Y160"/>
  <c r="W160"/>
  <c r="BK160"/>
  <c r="N160"/>
  <c r="BE160" s="1"/>
  <c r="BI159"/>
  <c r="BH159"/>
  <c r="BG159"/>
  <c r="BF159"/>
  <c r="AA159"/>
  <c r="Y159"/>
  <c r="W159"/>
  <c r="BK159"/>
  <c r="N159"/>
  <c r="BE159"/>
  <c r="BI158"/>
  <c r="BH158"/>
  <c r="BG158"/>
  <c r="BF158"/>
  <c r="AA158"/>
  <c r="Y158"/>
  <c r="W158"/>
  <c r="BK158"/>
  <c r="N158"/>
  <c r="BE158" s="1"/>
  <c r="BI157"/>
  <c r="BH157"/>
  <c r="BG157"/>
  <c r="BF157"/>
  <c r="AA157"/>
  <c r="Y157"/>
  <c r="W157"/>
  <c r="BK157"/>
  <c r="N157"/>
  <c r="BE157" s="1"/>
  <c r="BI156"/>
  <c r="BH156"/>
  <c r="BG156"/>
  <c r="BF156"/>
  <c r="AA156"/>
  <c r="Y156"/>
  <c r="W156"/>
  <c r="BK156"/>
  <c r="N156"/>
  <c r="BE156" s="1"/>
  <c r="BI155"/>
  <c r="BH155"/>
  <c r="BG155"/>
  <c r="BF155"/>
  <c r="AA155"/>
  <c r="Y155"/>
  <c r="W155"/>
  <c r="BK155"/>
  <c r="N155"/>
  <c r="BE155" s="1"/>
  <c r="BI154"/>
  <c r="BH154"/>
  <c r="BG154"/>
  <c r="BF154"/>
  <c r="AA154"/>
  <c r="Y154"/>
  <c r="W154"/>
  <c r="BK154"/>
  <c r="N154"/>
  <c r="BE154" s="1"/>
  <c r="BI153"/>
  <c r="BH153"/>
  <c r="BG153"/>
  <c r="BF153"/>
  <c r="AA153"/>
  <c r="Y153"/>
  <c r="W153"/>
  <c r="BK153"/>
  <c r="N153"/>
  <c r="BE153" s="1"/>
  <c r="BI152"/>
  <c r="BH152"/>
  <c r="BG152"/>
  <c r="BF152"/>
  <c r="AA152"/>
  <c r="Y152"/>
  <c r="W152"/>
  <c r="BK152"/>
  <c r="N152"/>
  <c r="BE152" s="1"/>
  <c r="BI151"/>
  <c r="BH151"/>
  <c r="BG151"/>
  <c r="BF151"/>
  <c r="AA151"/>
  <c r="Y151"/>
  <c r="W151"/>
  <c r="BK151"/>
  <c r="N151"/>
  <c r="BE151"/>
  <c r="BI150"/>
  <c r="BH150"/>
  <c r="BG150"/>
  <c r="BF150"/>
  <c r="AA150"/>
  <c r="Y150"/>
  <c r="W150"/>
  <c r="BK150"/>
  <c r="N150"/>
  <c r="BE150" s="1"/>
  <c r="BI149"/>
  <c r="BH149"/>
  <c r="BG149"/>
  <c r="BF149"/>
  <c r="AA149"/>
  <c r="Y149"/>
  <c r="W149"/>
  <c r="BK149"/>
  <c r="N149"/>
  <c r="BE149" s="1"/>
  <c r="BI148"/>
  <c r="BH148"/>
  <c r="BG148"/>
  <c r="BF148"/>
  <c r="AA148"/>
  <c r="Y148"/>
  <c r="W148"/>
  <c r="BK148"/>
  <c r="N148"/>
  <c r="BE148" s="1"/>
  <c r="BI147"/>
  <c r="BH147"/>
  <c r="BG147"/>
  <c r="BF147"/>
  <c r="AA147"/>
  <c r="Y147"/>
  <c r="W147"/>
  <c r="BK147"/>
  <c r="N147"/>
  <c r="BE147" s="1"/>
  <c r="BI146"/>
  <c r="BH146"/>
  <c r="BG146"/>
  <c r="BF146"/>
  <c r="AA146"/>
  <c r="Y146"/>
  <c r="Y145" s="1"/>
  <c r="W146"/>
  <c r="BK146"/>
  <c r="BK145"/>
  <c r="N145" s="1"/>
  <c r="N91" s="1"/>
  <c r="N146"/>
  <c r="BE146"/>
  <c r="BI144"/>
  <c r="BH144"/>
  <c r="BG144"/>
  <c r="BF144"/>
  <c r="AA144"/>
  <c r="Y144"/>
  <c r="W144"/>
  <c r="BK144"/>
  <c r="BK139" s="1"/>
  <c r="N139" s="1"/>
  <c r="N90" s="1"/>
  <c r="N144"/>
  <c r="BE144" s="1"/>
  <c r="BI143"/>
  <c r="BH143"/>
  <c r="BG143"/>
  <c r="H34" s="1"/>
  <c r="BB94" i="1" s="1"/>
  <c r="BF143" i="8"/>
  <c r="AA143"/>
  <c r="Y143"/>
  <c r="W143"/>
  <c r="BK143"/>
  <c r="N143"/>
  <c r="BE143" s="1"/>
  <c r="BI142"/>
  <c r="BH142"/>
  <c r="BG142"/>
  <c r="BF142"/>
  <c r="AA142"/>
  <c r="Y142"/>
  <c r="W142"/>
  <c r="BK142"/>
  <c r="N142"/>
  <c r="BE142" s="1"/>
  <c r="BI141"/>
  <c r="BH141"/>
  <c r="BG141"/>
  <c r="BF141"/>
  <c r="AA141"/>
  <c r="Y141"/>
  <c r="W141"/>
  <c r="BK141"/>
  <c r="N141"/>
  <c r="BE141" s="1"/>
  <c r="BI140"/>
  <c r="BH140"/>
  <c r="BG140"/>
  <c r="BF140"/>
  <c r="AA140"/>
  <c r="Y140"/>
  <c r="Y139" s="1"/>
  <c r="W140"/>
  <c r="BK140"/>
  <c r="N140"/>
  <c r="BE140"/>
  <c r="F131"/>
  <c r="F129"/>
  <c r="BI118"/>
  <c r="BH118"/>
  <c r="BG118"/>
  <c r="BF118"/>
  <c r="BI117"/>
  <c r="BH117"/>
  <c r="BG117"/>
  <c r="BF117"/>
  <c r="BI116"/>
  <c r="BH116"/>
  <c r="BG116"/>
  <c r="BF116"/>
  <c r="BI115"/>
  <c r="BH115"/>
  <c r="BG115"/>
  <c r="BF115"/>
  <c r="BI114"/>
  <c r="BH114"/>
  <c r="BG114"/>
  <c r="BF114"/>
  <c r="BI113"/>
  <c r="BH113"/>
  <c r="BG113"/>
  <c r="BF113"/>
  <c r="F81"/>
  <c r="F79"/>
  <c r="O21"/>
  <c r="E21"/>
  <c r="M134" s="1"/>
  <c r="O20"/>
  <c r="O18"/>
  <c r="E18"/>
  <c r="M133"/>
  <c r="M83"/>
  <c r="O17"/>
  <c r="O15"/>
  <c r="E15"/>
  <c r="F134" s="1"/>
  <c r="O14"/>
  <c r="O12"/>
  <c r="E12"/>
  <c r="F83" s="1"/>
  <c r="O11"/>
  <c r="O9"/>
  <c r="M81" s="1"/>
  <c r="F6"/>
  <c r="N137" i="7"/>
  <c r="AY93" i="1"/>
  <c r="AX93"/>
  <c r="BI248" i="7"/>
  <c r="BH248"/>
  <c r="BG248"/>
  <c r="BF248"/>
  <c r="BK248"/>
  <c r="N248" s="1"/>
  <c r="BE248"/>
  <c r="BI247"/>
  <c r="BH247"/>
  <c r="BG247"/>
  <c r="BF247"/>
  <c r="BK247"/>
  <c r="N247" s="1"/>
  <c r="BE247" s="1"/>
  <c r="BI246"/>
  <c r="BH246"/>
  <c r="BG246"/>
  <c r="BF246"/>
  <c r="BK246"/>
  <c r="N246"/>
  <c r="BE246" s="1"/>
  <c r="BI245"/>
  <c r="BH245"/>
  <c r="BG245"/>
  <c r="BF245"/>
  <c r="BK245"/>
  <c r="N245"/>
  <c r="BE245"/>
  <c r="BI244"/>
  <c r="BH244"/>
  <c r="BG244"/>
  <c r="BF244"/>
  <c r="BK244"/>
  <c r="BI242"/>
  <c r="BH242"/>
  <c r="BG242"/>
  <c r="BF242"/>
  <c r="AA242"/>
  <c r="Y242"/>
  <c r="W242"/>
  <c r="BK242"/>
  <c r="N242"/>
  <c r="BE242" s="1"/>
  <c r="BI241"/>
  <c r="BH241"/>
  <c r="BG241"/>
  <c r="BF241"/>
  <c r="AA241"/>
  <c r="Y241"/>
  <c r="W241"/>
  <c r="BK241"/>
  <c r="N241"/>
  <c r="BE241" s="1"/>
  <c r="BI240"/>
  <c r="BH240"/>
  <c r="BG240"/>
  <c r="BF240"/>
  <c r="AA240"/>
  <c r="Y240"/>
  <c r="W240"/>
  <c r="BK240"/>
  <c r="N240"/>
  <c r="BE240"/>
  <c r="BI239"/>
  <c r="BH239"/>
  <c r="BG239"/>
  <c r="BF239"/>
  <c r="AA239"/>
  <c r="Y239"/>
  <c r="W239"/>
  <c r="BK239"/>
  <c r="N239"/>
  <c r="BE239" s="1"/>
  <c r="BI238"/>
  <c r="BH238"/>
  <c r="BG238"/>
  <c r="BF238"/>
  <c r="AA238"/>
  <c r="Y238"/>
  <c r="W238"/>
  <c r="BK238"/>
  <c r="N238"/>
  <c r="BE238"/>
  <c r="BI237"/>
  <c r="BH237"/>
  <c r="BG237"/>
  <c r="BF237"/>
  <c r="AA237"/>
  <c r="Y237"/>
  <c r="W237"/>
  <c r="BK237"/>
  <c r="N237"/>
  <c r="BE237" s="1"/>
  <c r="BI236"/>
  <c r="BH236"/>
  <c r="BG236"/>
  <c r="BF236"/>
  <c r="AA236"/>
  <c r="Y236"/>
  <c r="W236"/>
  <c r="BK236"/>
  <c r="N236"/>
  <c r="BE236" s="1"/>
  <c r="BI235"/>
  <c r="BH235"/>
  <c r="BG235"/>
  <c r="BF235"/>
  <c r="AA235"/>
  <c r="Y235"/>
  <c r="W235"/>
  <c r="BK235"/>
  <c r="N235"/>
  <c r="BE235" s="1"/>
  <c r="BI234"/>
  <c r="BH234"/>
  <c r="BG234"/>
  <c r="BF234"/>
  <c r="AA234"/>
  <c r="Y234"/>
  <c r="W234"/>
  <c r="BK234"/>
  <c r="N234"/>
  <c r="BE234" s="1"/>
  <c r="BI233"/>
  <c r="BH233"/>
  <c r="BG233"/>
  <c r="BF233"/>
  <c r="AA233"/>
  <c r="Y233"/>
  <c r="W233"/>
  <c r="BK233"/>
  <c r="N233"/>
  <c r="BE233" s="1"/>
  <c r="BI232"/>
  <c r="BH232"/>
  <c r="BG232"/>
  <c r="BF232"/>
  <c r="AA232"/>
  <c r="AA231"/>
  <c r="AA230" s="1"/>
  <c r="Y232"/>
  <c r="Y231"/>
  <c r="Y230" s="1"/>
  <c r="W232"/>
  <c r="BK232"/>
  <c r="BK231"/>
  <c r="N232"/>
  <c r="BE232" s="1"/>
  <c r="BI229"/>
  <c r="BH229"/>
  <c r="BG229"/>
  <c r="BF229"/>
  <c r="AA229"/>
  <c r="Y229"/>
  <c r="W229"/>
  <c r="BK229"/>
  <c r="N229"/>
  <c r="BE229" s="1"/>
  <c r="BI228"/>
  <c r="BH228"/>
  <c r="BG228"/>
  <c r="BF228"/>
  <c r="AA228"/>
  <c r="AA227" s="1"/>
  <c r="Y228"/>
  <c r="Y227" s="1"/>
  <c r="W228"/>
  <c r="W227"/>
  <c r="BK228"/>
  <c r="BK227" s="1"/>
  <c r="N227" s="1"/>
  <c r="N105" s="1"/>
  <c r="N228"/>
  <c r="BE228"/>
  <c r="BI226"/>
  <c r="BH226"/>
  <c r="BG226"/>
  <c r="BF226"/>
  <c r="AA226"/>
  <c r="Y226"/>
  <c r="W226"/>
  <c r="BK226"/>
  <c r="N226"/>
  <c r="BE226" s="1"/>
  <c r="BI225"/>
  <c r="BH225"/>
  <c r="BG225"/>
  <c r="BF225"/>
  <c r="AA225"/>
  <c r="Y225"/>
  <c r="W225"/>
  <c r="BK225"/>
  <c r="N225"/>
  <c r="BE225" s="1"/>
  <c r="BI224"/>
  <c r="BH224"/>
  <c r="BG224"/>
  <c r="BF224"/>
  <c r="AA224"/>
  <c r="Y224"/>
  <c r="W224"/>
  <c r="BK224"/>
  <c r="N224"/>
  <c r="BE224" s="1"/>
  <c r="BI223"/>
  <c r="BH223"/>
  <c r="BG223"/>
  <c r="BF223"/>
  <c r="AA223"/>
  <c r="Y223"/>
  <c r="W223"/>
  <c r="BK223"/>
  <c r="N223"/>
  <c r="BE223" s="1"/>
  <c r="BI222"/>
  <c r="BH222"/>
  <c r="BG222"/>
  <c r="BF222"/>
  <c r="AA222"/>
  <c r="Y222"/>
  <c r="W222"/>
  <c r="BK222"/>
  <c r="N222"/>
  <c r="BE222"/>
  <c r="BI221"/>
  <c r="BH221"/>
  <c r="BG221"/>
  <c r="BF221"/>
  <c r="AA221"/>
  <c r="Y221"/>
  <c r="W221"/>
  <c r="BK221"/>
  <c r="BK220" s="1"/>
  <c r="N220" s="1"/>
  <c r="N104" s="1"/>
  <c r="N221"/>
  <c r="BE221"/>
  <c r="BI219"/>
  <c r="BH219"/>
  <c r="BG219"/>
  <c r="BF219"/>
  <c r="AA219"/>
  <c r="Y219"/>
  <c r="W219"/>
  <c r="BK219"/>
  <c r="N219"/>
  <c r="BE219" s="1"/>
  <c r="BI218"/>
  <c r="BH218"/>
  <c r="BG218"/>
  <c r="BF218"/>
  <c r="AA218"/>
  <c r="Y218"/>
  <c r="W218"/>
  <c r="BK218"/>
  <c r="N218"/>
  <c r="BE218" s="1"/>
  <c r="BI217"/>
  <c r="BH217"/>
  <c r="BG217"/>
  <c r="BF217"/>
  <c r="AA217"/>
  <c r="Y217"/>
  <c r="W217"/>
  <c r="BK217"/>
  <c r="N217"/>
  <c r="BE217" s="1"/>
  <c r="BI216"/>
  <c r="BH216"/>
  <c r="BG216"/>
  <c r="BF216"/>
  <c r="AA216"/>
  <c r="Y216"/>
  <c r="W216"/>
  <c r="BK216"/>
  <c r="N216"/>
  <c r="BE216"/>
  <c r="BI215"/>
  <c r="BH215"/>
  <c r="BG215"/>
  <c r="BF215"/>
  <c r="AA215"/>
  <c r="Y215"/>
  <c r="W215"/>
  <c r="BK215"/>
  <c r="N215"/>
  <c r="BE215" s="1"/>
  <c r="BI214"/>
  <c r="BH214"/>
  <c r="BG214"/>
  <c r="BF214"/>
  <c r="AA214"/>
  <c r="Y214"/>
  <c r="W214"/>
  <c r="BK214"/>
  <c r="N214"/>
  <c r="BE214" s="1"/>
  <c r="BI213"/>
  <c r="BH213"/>
  <c r="BG213"/>
  <c r="BF213"/>
  <c r="AA213"/>
  <c r="Y213"/>
  <c r="Y212" s="1"/>
  <c r="W213"/>
  <c r="BK213"/>
  <c r="BK212" s="1"/>
  <c r="N212" s="1"/>
  <c r="N103" s="1"/>
  <c r="N213"/>
  <c r="BE213"/>
  <c r="BI211"/>
  <c r="BH211"/>
  <c r="BG211"/>
  <c r="BF211"/>
  <c r="AA211"/>
  <c r="Y211"/>
  <c r="W211"/>
  <c r="BK211"/>
  <c r="N211"/>
  <c r="BE211" s="1"/>
  <c r="BI210"/>
  <c r="BH210"/>
  <c r="BG210"/>
  <c r="BF210"/>
  <c r="AA210"/>
  <c r="Y210"/>
  <c r="W210"/>
  <c r="BK210"/>
  <c r="N210"/>
  <c r="BE210"/>
  <c r="BI209"/>
  <c r="BH209"/>
  <c r="BG209"/>
  <c r="BF209"/>
  <c r="AA209"/>
  <c r="Y209"/>
  <c r="W209"/>
  <c r="BK209"/>
  <c r="N209"/>
  <c r="BE209" s="1"/>
  <c r="BI208"/>
  <c r="BH208"/>
  <c r="BG208"/>
  <c r="BF208"/>
  <c r="AA208"/>
  <c r="Y208"/>
  <c r="W208"/>
  <c r="BK208"/>
  <c r="N208"/>
  <c r="BE208" s="1"/>
  <c r="BI207"/>
  <c r="BH207"/>
  <c r="BG207"/>
  <c r="BF207"/>
  <c r="AA207"/>
  <c r="Y207"/>
  <c r="W207"/>
  <c r="BK207"/>
  <c r="N207"/>
  <c r="BE207" s="1"/>
  <c r="BI206"/>
  <c r="BH206"/>
  <c r="BG206"/>
  <c r="BF206"/>
  <c r="AA206"/>
  <c r="Y206"/>
  <c r="W206"/>
  <c r="W205"/>
  <c r="BK206"/>
  <c r="N206"/>
  <c r="BE206" s="1"/>
  <c r="BI204"/>
  <c r="BH204"/>
  <c r="BG204"/>
  <c r="BF204"/>
  <c r="AA204"/>
  <c r="Y204"/>
  <c r="W204"/>
  <c r="BK204"/>
  <c r="N204"/>
  <c r="BE204" s="1"/>
  <c r="BI203"/>
  <c r="BH203"/>
  <c r="BG203"/>
  <c r="BF203"/>
  <c r="AA203"/>
  <c r="Y203"/>
  <c r="W203"/>
  <c r="BK203"/>
  <c r="N203"/>
  <c r="BE203" s="1"/>
  <c r="BI202"/>
  <c r="BH202"/>
  <c r="BG202"/>
  <c r="BF202"/>
  <c r="AA202"/>
  <c r="Y202"/>
  <c r="W202"/>
  <c r="BK202"/>
  <c r="N202"/>
  <c r="BE202" s="1"/>
  <c r="BI201"/>
  <c r="BH201"/>
  <c r="BG201"/>
  <c r="BF201"/>
  <c r="AA201"/>
  <c r="Y201"/>
  <c r="Y200" s="1"/>
  <c r="W201"/>
  <c r="BK201"/>
  <c r="BK200"/>
  <c r="N200" s="1"/>
  <c r="N101" s="1"/>
  <c r="N201"/>
  <c r="BE201"/>
  <c r="BI199"/>
  <c r="BH199"/>
  <c r="BG199"/>
  <c r="BF199"/>
  <c r="AA199"/>
  <c r="Y199"/>
  <c r="W199"/>
  <c r="BK199"/>
  <c r="BK194" s="1"/>
  <c r="N194" s="1"/>
  <c r="N100" s="1"/>
  <c r="N199"/>
  <c r="BE199" s="1"/>
  <c r="BI198"/>
  <c r="BH198"/>
  <c r="BG198"/>
  <c r="BF198"/>
  <c r="AA198"/>
  <c r="Y198"/>
  <c r="W198"/>
  <c r="BK198"/>
  <c r="N198"/>
  <c r="BE198" s="1"/>
  <c r="BI197"/>
  <c r="BH197"/>
  <c r="BG197"/>
  <c r="BF197"/>
  <c r="AA197"/>
  <c r="Y197"/>
  <c r="W197"/>
  <c r="BK197"/>
  <c r="N197"/>
  <c r="BE197" s="1"/>
  <c r="BI196"/>
  <c r="BH196"/>
  <c r="BG196"/>
  <c r="BF196"/>
  <c r="AA196"/>
  <c r="Y196"/>
  <c r="W196"/>
  <c r="BK196"/>
  <c r="N196"/>
  <c r="BE196" s="1"/>
  <c r="BI195"/>
  <c r="BH195"/>
  <c r="BG195"/>
  <c r="BF195"/>
  <c r="AA195"/>
  <c r="Y195"/>
  <c r="Y194" s="1"/>
  <c r="W195"/>
  <c r="BK195"/>
  <c r="N195"/>
  <c r="BE195"/>
  <c r="BI193"/>
  <c r="BH193"/>
  <c r="BG193"/>
  <c r="BF193"/>
  <c r="AA193"/>
  <c r="Y193"/>
  <c r="W193"/>
  <c r="BK193"/>
  <c r="N193"/>
  <c r="BE193" s="1"/>
  <c r="BI192"/>
  <c r="BH192"/>
  <c r="BG192"/>
  <c r="BF192"/>
  <c r="AA192"/>
  <c r="Y192"/>
  <c r="W192"/>
  <c r="BK192"/>
  <c r="N192"/>
  <c r="BE192" s="1"/>
  <c r="BI191"/>
  <c r="BH191"/>
  <c r="BG191"/>
  <c r="BF191"/>
  <c r="AA191"/>
  <c r="Y191"/>
  <c r="W191"/>
  <c r="BK191"/>
  <c r="N191"/>
  <c r="BE191" s="1"/>
  <c r="BI190"/>
  <c r="BH190"/>
  <c r="BG190"/>
  <c r="BF190"/>
  <c r="AA190"/>
  <c r="Y190"/>
  <c r="W190"/>
  <c r="BK190"/>
  <c r="N190"/>
  <c r="BE190" s="1"/>
  <c r="BI189"/>
  <c r="BH189"/>
  <c r="BG189"/>
  <c r="BF189"/>
  <c r="AA189"/>
  <c r="Y189"/>
  <c r="W189"/>
  <c r="BK189"/>
  <c r="N189"/>
  <c r="BE189" s="1"/>
  <c r="BI188"/>
  <c r="BH188"/>
  <c r="BG188"/>
  <c r="BF188"/>
  <c r="AA188"/>
  <c r="AA187" s="1"/>
  <c r="Y188"/>
  <c r="Y187" s="1"/>
  <c r="W188"/>
  <c r="W187"/>
  <c r="BK188"/>
  <c r="N188"/>
  <c r="BE188"/>
  <c r="BI186"/>
  <c r="BH186"/>
  <c r="BG186"/>
  <c r="BF186"/>
  <c r="AA186"/>
  <c r="Y186"/>
  <c r="W186"/>
  <c r="BK186"/>
  <c r="N186"/>
  <c r="BE186" s="1"/>
  <c r="BI185"/>
  <c r="BH185"/>
  <c r="BG185"/>
  <c r="BF185"/>
  <c r="AA185"/>
  <c r="Y185"/>
  <c r="W185"/>
  <c r="BK185"/>
  <c r="N185"/>
  <c r="BE185" s="1"/>
  <c r="BI184"/>
  <c r="BH184"/>
  <c r="BG184"/>
  <c r="BF184"/>
  <c r="AA184"/>
  <c r="AA183" s="1"/>
  <c r="Y184"/>
  <c r="Y183" s="1"/>
  <c r="W184"/>
  <c r="W183"/>
  <c r="BK184"/>
  <c r="BK183" s="1"/>
  <c r="N183" s="1"/>
  <c r="N98" s="1"/>
  <c r="N184"/>
  <c r="BE184"/>
  <c r="BI182"/>
  <c r="BH182"/>
  <c r="BG182"/>
  <c r="BF182"/>
  <c r="AA182"/>
  <c r="Y182"/>
  <c r="W182"/>
  <c r="BK182"/>
  <c r="N182"/>
  <c r="BE182" s="1"/>
  <c r="BI181"/>
  <c r="BH181"/>
  <c r="BG181"/>
  <c r="BF181"/>
  <c r="AA181"/>
  <c r="Y181"/>
  <c r="W181"/>
  <c r="BK181"/>
  <c r="N181"/>
  <c r="BE181" s="1"/>
  <c r="BI180"/>
  <c r="BH180"/>
  <c r="BG180"/>
  <c r="BF180"/>
  <c r="AA180"/>
  <c r="Y180"/>
  <c r="W180"/>
  <c r="BK180"/>
  <c r="N180"/>
  <c r="BE180" s="1"/>
  <c r="BI179"/>
  <c r="BH179"/>
  <c r="BG179"/>
  <c r="BF179"/>
  <c r="AA179"/>
  <c r="Y179"/>
  <c r="W179"/>
  <c r="BK179"/>
  <c r="N179"/>
  <c r="BE179" s="1"/>
  <c r="BI178"/>
  <c r="BH178"/>
  <c r="BG178"/>
  <c r="BF178"/>
  <c r="AA178"/>
  <c r="Y178"/>
  <c r="W178"/>
  <c r="BK178"/>
  <c r="N178"/>
  <c r="BE178"/>
  <c r="BI177"/>
  <c r="BH177"/>
  <c r="BG177"/>
  <c r="BF177"/>
  <c r="AA177"/>
  <c r="Y177"/>
  <c r="W177"/>
  <c r="BK177"/>
  <c r="N177"/>
  <c r="BE177" s="1"/>
  <c r="BI176"/>
  <c r="BH176"/>
  <c r="BG176"/>
  <c r="BF176"/>
  <c r="AA176"/>
  <c r="Y176"/>
  <c r="W176"/>
  <c r="BK176"/>
  <c r="N176"/>
  <c r="BE176" s="1"/>
  <c r="BI175"/>
  <c r="BH175"/>
  <c r="BG175"/>
  <c r="BF175"/>
  <c r="AA175"/>
  <c r="Y175"/>
  <c r="W175"/>
  <c r="BK175"/>
  <c r="N175"/>
  <c r="BE175" s="1"/>
  <c r="BI174"/>
  <c r="BH174"/>
  <c r="BG174"/>
  <c r="BF174"/>
  <c r="AA174"/>
  <c r="AA173" s="1"/>
  <c r="Y174"/>
  <c r="W174"/>
  <c r="W173" s="1"/>
  <c r="BK174"/>
  <c r="N174"/>
  <c r="BE174"/>
  <c r="BI172"/>
  <c r="BH172"/>
  <c r="BG172"/>
  <c r="BF172"/>
  <c r="AA172"/>
  <c r="Y172"/>
  <c r="W172"/>
  <c r="BK172"/>
  <c r="N172"/>
  <c r="BE172" s="1"/>
  <c r="BI171"/>
  <c r="BH171"/>
  <c r="BG171"/>
  <c r="BF171"/>
  <c r="AA171"/>
  <c r="Y171"/>
  <c r="W171"/>
  <c r="BK171"/>
  <c r="N171"/>
  <c r="BE171" s="1"/>
  <c r="BI170"/>
  <c r="BH170"/>
  <c r="BG170"/>
  <c r="BF170"/>
  <c r="AA170"/>
  <c r="Y170"/>
  <c r="W170"/>
  <c r="BK170"/>
  <c r="N170"/>
  <c r="BE170" s="1"/>
  <c r="BI169"/>
  <c r="BH169"/>
  <c r="BG169"/>
  <c r="BF169"/>
  <c r="AA169"/>
  <c r="Y169"/>
  <c r="W169"/>
  <c r="BK169"/>
  <c r="N169"/>
  <c r="BE169" s="1"/>
  <c r="BI168"/>
  <c r="BH168"/>
  <c r="BG168"/>
  <c r="BF168"/>
  <c r="AA168"/>
  <c r="AA167"/>
  <c r="Y168"/>
  <c r="Y167"/>
  <c r="W168"/>
  <c r="BK168"/>
  <c r="BK167"/>
  <c r="N168"/>
  <c r="BE168" s="1"/>
  <c r="BI165"/>
  <c r="BH165"/>
  <c r="BG165"/>
  <c r="BF165"/>
  <c r="AA165"/>
  <c r="AA164" s="1"/>
  <c r="Y165"/>
  <c r="Y164" s="1"/>
  <c r="W165"/>
  <c r="W164" s="1"/>
  <c r="BK165"/>
  <c r="BK164"/>
  <c r="N164" s="1"/>
  <c r="N94" s="1"/>
  <c r="N165"/>
  <c r="BE165"/>
  <c r="BI163"/>
  <c r="BH163"/>
  <c r="BG163"/>
  <c r="BF163"/>
  <c r="AA163"/>
  <c r="Y163"/>
  <c r="W163"/>
  <c r="BK163"/>
  <c r="N163"/>
  <c r="BE163" s="1"/>
  <c r="BI162"/>
  <c r="BH162"/>
  <c r="BG162"/>
  <c r="BF162"/>
  <c r="AA162"/>
  <c r="Y162"/>
  <c r="W162"/>
  <c r="BK162"/>
  <c r="N162"/>
  <c r="BE162" s="1"/>
  <c r="BI161"/>
  <c r="BH161"/>
  <c r="BG161"/>
  <c r="BF161"/>
  <c r="AA161"/>
  <c r="Y161"/>
  <c r="W161"/>
  <c r="BK161"/>
  <c r="N161"/>
  <c r="BE161" s="1"/>
  <c r="BI160"/>
  <c r="BH160"/>
  <c r="BG160"/>
  <c r="BF160"/>
  <c r="AA160"/>
  <c r="Y160"/>
  <c r="W160"/>
  <c r="BK160"/>
  <c r="N160"/>
  <c r="BE160" s="1"/>
  <c r="BI159"/>
  <c r="BH159"/>
  <c r="BG159"/>
  <c r="BF159"/>
  <c r="AA159"/>
  <c r="Y159"/>
  <c r="Y158" s="1"/>
  <c r="W159"/>
  <c r="BK159"/>
  <c r="BK158"/>
  <c r="N158" s="1"/>
  <c r="N93" s="1"/>
  <c r="N159"/>
  <c r="BE159"/>
  <c r="BI157"/>
  <c r="BH157"/>
  <c r="BG157"/>
  <c r="BF157"/>
  <c r="AA157"/>
  <c r="Y157"/>
  <c r="W157"/>
  <c r="BK157"/>
  <c r="BK152" s="1"/>
  <c r="N152" s="1"/>
  <c r="N92" s="1"/>
  <c r="N157"/>
  <c r="BE157" s="1"/>
  <c r="BI156"/>
  <c r="BH156"/>
  <c r="BG156"/>
  <c r="BF156"/>
  <c r="AA156"/>
  <c r="Y156"/>
  <c r="W156"/>
  <c r="BK156"/>
  <c r="N156"/>
  <c r="BE156" s="1"/>
  <c r="BI155"/>
  <c r="BH155"/>
  <c r="BG155"/>
  <c r="BF155"/>
  <c r="AA155"/>
  <c r="Y155"/>
  <c r="W155"/>
  <c r="BK155"/>
  <c r="N155"/>
  <c r="BE155" s="1"/>
  <c r="BI154"/>
  <c r="BH154"/>
  <c r="BG154"/>
  <c r="BF154"/>
  <c r="AA154"/>
  <c r="Y154"/>
  <c r="W154"/>
  <c r="BK154"/>
  <c r="N154"/>
  <c r="BE154" s="1"/>
  <c r="BI153"/>
  <c r="BH153"/>
  <c r="BG153"/>
  <c r="BF153"/>
  <c r="AA153"/>
  <c r="Y153"/>
  <c r="Y152" s="1"/>
  <c r="W153"/>
  <c r="BK153"/>
  <c r="N153"/>
  <c r="BE153"/>
  <c r="BI151"/>
  <c r="BH151"/>
  <c r="BG151"/>
  <c r="BF151"/>
  <c r="AA151"/>
  <c r="Y151"/>
  <c r="W151"/>
  <c r="BK151"/>
  <c r="N151"/>
  <c r="BE151" s="1"/>
  <c r="BI150"/>
  <c r="BH150"/>
  <c r="BG150"/>
  <c r="BF150"/>
  <c r="AA150"/>
  <c r="Y150"/>
  <c r="W150"/>
  <c r="BK150"/>
  <c r="N150"/>
  <c r="BE150" s="1"/>
  <c r="BI149"/>
  <c r="BH149"/>
  <c r="BG149"/>
  <c r="BF149"/>
  <c r="AA149"/>
  <c r="Y149"/>
  <c r="W149"/>
  <c r="BK149"/>
  <c r="N149"/>
  <c r="BE149" s="1"/>
  <c r="BI148"/>
  <c r="BH148"/>
  <c r="BG148"/>
  <c r="BF148"/>
  <c r="AA148"/>
  <c r="Y148"/>
  <c r="W148"/>
  <c r="BK148"/>
  <c r="N148"/>
  <c r="BE148" s="1"/>
  <c r="BI147"/>
  <c r="BH147"/>
  <c r="BG147"/>
  <c r="BF147"/>
  <c r="AA147"/>
  <c r="Y147"/>
  <c r="W147"/>
  <c r="BK147"/>
  <c r="N147"/>
  <c r="BE147" s="1"/>
  <c r="BI146"/>
  <c r="BH146"/>
  <c r="BG146"/>
  <c r="BF146"/>
  <c r="AA146"/>
  <c r="Y146"/>
  <c r="W146"/>
  <c r="BK146"/>
  <c r="N146"/>
  <c r="BE146" s="1"/>
  <c r="BI145"/>
  <c r="BH145"/>
  <c r="BG145"/>
  <c r="BF145"/>
  <c r="AA145"/>
  <c r="Y145"/>
  <c r="W145"/>
  <c r="BK145"/>
  <c r="N145"/>
  <c r="BE145" s="1"/>
  <c r="BI144"/>
  <c r="BH144"/>
  <c r="H35" s="1"/>
  <c r="BC93" i="1" s="1"/>
  <c r="BG144" i="7"/>
  <c r="BF144"/>
  <c r="AA144"/>
  <c r="Y144"/>
  <c r="W144"/>
  <c r="BK144"/>
  <c r="N144"/>
  <c r="BE144"/>
  <c r="BI143"/>
  <c r="BH143"/>
  <c r="BG143"/>
  <c r="BF143"/>
  <c r="AA143"/>
  <c r="Y143"/>
  <c r="W143"/>
  <c r="BK143"/>
  <c r="BK138" s="1"/>
  <c r="N138" s="1"/>
  <c r="N91" s="1"/>
  <c r="N143"/>
  <c r="BE143" s="1"/>
  <c r="BI142"/>
  <c r="BH142"/>
  <c r="BG142"/>
  <c r="BF142"/>
  <c r="AA142"/>
  <c r="Y142"/>
  <c r="W142"/>
  <c r="BK142"/>
  <c r="N142"/>
  <c r="BE142" s="1"/>
  <c r="BI141"/>
  <c r="BH141"/>
  <c r="BG141"/>
  <c r="BF141"/>
  <c r="AA141"/>
  <c r="Y141"/>
  <c r="W141"/>
  <c r="BK141"/>
  <c r="N141"/>
  <c r="BE141" s="1"/>
  <c r="BI140"/>
  <c r="BH140"/>
  <c r="BG140"/>
  <c r="BF140"/>
  <c r="AA140"/>
  <c r="Y140"/>
  <c r="W140"/>
  <c r="BK140"/>
  <c r="N140"/>
  <c r="BE140" s="1"/>
  <c r="BI139"/>
  <c r="BH139"/>
  <c r="BG139"/>
  <c r="BF139"/>
  <c r="AA139"/>
  <c r="Y139"/>
  <c r="W139"/>
  <c r="BK139"/>
  <c r="N139"/>
  <c r="BE139"/>
  <c r="N90"/>
  <c r="F129"/>
  <c r="F127"/>
  <c r="BI116"/>
  <c r="BH116"/>
  <c r="BG116"/>
  <c r="BF116"/>
  <c r="BI115"/>
  <c r="BH115"/>
  <c r="BG115"/>
  <c r="BF115"/>
  <c r="BI114"/>
  <c r="BH114"/>
  <c r="BG114"/>
  <c r="BF114"/>
  <c r="BI113"/>
  <c r="BH113"/>
  <c r="BG113"/>
  <c r="BF113"/>
  <c r="BI112"/>
  <c r="BH112"/>
  <c r="BG112"/>
  <c r="BF112"/>
  <c r="BI111"/>
  <c r="BH111"/>
  <c r="BG111"/>
  <c r="BF111"/>
  <c r="F81"/>
  <c r="F79"/>
  <c r="O21"/>
  <c r="E21"/>
  <c r="M84" s="1"/>
  <c r="O20"/>
  <c r="O18"/>
  <c r="E18"/>
  <c r="M131" s="1"/>
  <c r="M83"/>
  <c r="O17"/>
  <c r="O15"/>
  <c r="E15"/>
  <c r="F84" s="1"/>
  <c r="O14"/>
  <c r="O12"/>
  <c r="E12"/>
  <c r="F131" s="1"/>
  <c r="O11"/>
  <c r="O9"/>
  <c r="M129" s="1"/>
  <c r="F6"/>
  <c r="AY92" i="1"/>
  <c r="AX92"/>
  <c r="BI288" i="6"/>
  <c r="BH288"/>
  <c r="BG288"/>
  <c r="BF288"/>
  <c r="BK288"/>
  <c r="N288" s="1"/>
  <c r="BE288" s="1"/>
  <c r="BI287"/>
  <c r="BH287"/>
  <c r="BG287"/>
  <c r="BF287"/>
  <c r="BK287"/>
  <c r="N287"/>
  <c r="BE287" s="1"/>
  <c r="BI286"/>
  <c r="BH286"/>
  <c r="BG286"/>
  <c r="BF286"/>
  <c r="BK286"/>
  <c r="N286" s="1"/>
  <c r="BE286" s="1"/>
  <c r="BI285"/>
  <c r="BH285"/>
  <c r="BG285"/>
  <c r="BF285"/>
  <c r="BK285"/>
  <c r="N285"/>
  <c r="BE285" s="1"/>
  <c r="BI284"/>
  <c r="BH284"/>
  <c r="BG284"/>
  <c r="BF284"/>
  <c r="BK284"/>
  <c r="N284"/>
  <c r="BE284" s="1"/>
  <c r="BI282"/>
  <c r="BH282"/>
  <c r="BG282"/>
  <c r="BF282"/>
  <c r="AA282"/>
  <c r="Y282"/>
  <c r="W282"/>
  <c r="BK282"/>
  <c r="N282"/>
  <c r="BE282"/>
  <c r="BI281"/>
  <c r="BH281"/>
  <c r="BG281"/>
  <c r="BF281"/>
  <c r="AA281"/>
  <c r="Y281"/>
  <c r="W281"/>
  <c r="BK281"/>
  <c r="N281"/>
  <c r="BE281" s="1"/>
  <c r="BI280"/>
  <c r="BH280"/>
  <c r="BG280"/>
  <c r="BF280"/>
  <c r="AA280"/>
  <c r="Y280"/>
  <c r="W280"/>
  <c r="BK280"/>
  <c r="N280"/>
  <c r="BE280" s="1"/>
  <c r="BI279"/>
  <c r="BH279"/>
  <c r="BG279"/>
  <c r="BF279"/>
  <c r="AA279"/>
  <c r="Y279"/>
  <c r="W279"/>
  <c r="BK279"/>
  <c r="N279"/>
  <c r="BE279" s="1"/>
  <c r="BI278"/>
  <c r="BH278"/>
  <c r="BG278"/>
  <c r="BF278"/>
  <c r="AA278"/>
  <c r="Y278"/>
  <c r="W278"/>
  <c r="BK278"/>
  <c r="N278"/>
  <c r="BE278" s="1"/>
  <c r="BI277"/>
  <c r="BH277"/>
  <c r="BG277"/>
  <c r="BF277"/>
  <c r="AA277"/>
  <c r="Y277"/>
  <c r="W277"/>
  <c r="BK277"/>
  <c r="N277"/>
  <c r="BE277" s="1"/>
  <c r="BI276"/>
  <c r="BH276"/>
  <c r="BG276"/>
  <c r="BF276"/>
  <c r="AA276"/>
  <c r="Y276"/>
  <c r="W276"/>
  <c r="BK276"/>
  <c r="N276"/>
  <c r="BE276" s="1"/>
  <c r="BI275"/>
  <c r="BH275"/>
  <c r="BG275"/>
  <c r="BF275"/>
  <c r="AA275"/>
  <c r="Y275"/>
  <c r="W275"/>
  <c r="BK275"/>
  <c r="N275"/>
  <c r="BE275" s="1"/>
  <c r="BI274"/>
  <c r="BH274"/>
  <c r="BG274"/>
  <c r="BF274"/>
  <c r="AA274"/>
  <c r="Y274"/>
  <c r="W274"/>
  <c r="BK274"/>
  <c r="N274"/>
  <c r="BE274"/>
  <c r="BI273"/>
  <c r="BH273"/>
  <c r="BG273"/>
  <c r="BF273"/>
  <c r="AA273"/>
  <c r="Y273"/>
  <c r="W273"/>
  <c r="BK273"/>
  <c r="N273"/>
  <c r="BE273" s="1"/>
  <c r="BI272"/>
  <c r="BH272"/>
  <c r="BG272"/>
  <c r="BF272"/>
  <c r="AA272"/>
  <c r="Y272"/>
  <c r="W272"/>
  <c r="BK272"/>
  <c r="N272"/>
  <c r="BE272"/>
  <c r="BI271"/>
  <c r="BH271"/>
  <c r="BG271"/>
  <c r="BF271"/>
  <c r="AA271"/>
  <c r="Y271"/>
  <c r="W271"/>
  <c r="BK271"/>
  <c r="N271"/>
  <c r="BE271" s="1"/>
  <c r="BI270"/>
  <c r="BH270"/>
  <c r="BG270"/>
  <c r="BF270"/>
  <c r="AA270"/>
  <c r="Y270"/>
  <c r="W270"/>
  <c r="BK270"/>
  <c r="N270"/>
  <c r="BE270"/>
  <c r="BI269"/>
  <c r="BH269"/>
  <c r="BG269"/>
  <c r="BF269"/>
  <c r="AA269"/>
  <c r="Y269"/>
  <c r="W269"/>
  <c r="BK269"/>
  <c r="N269"/>
  <c r="BE269" s="1"/>
  <c r="BI268"/>
  <c r="BH268"/>
  <c r="BG268"/>
  <c r="BF268"/>
  <c r="AA268"/>
  <c r="Y268"/>
  <c r="W268"/>
  <c r="BK268"/>
  <c r="N268"/>
  <c r="BE268"/>
  <c r="BI267"/>
  <c r="BH267"/>
  <c r="BG267"/>
  <c r="BF267"/>
  <c r="AA267"/>
  <c r="Y267"/>
  <c r="W267"/>
  <c r="BK267"/>
  <c r="N267"/>
  <c r="BE267" s="1"/>
  <c r="BI266"/>
  <c r="BH266"/>
  <c r="BG266"/>
  <c r="BF266"/>
  <c r="AA266"/>
  <c r="Y266"/>
  <c r="Y262" s="1"/>
  <c r="Y261" s="1"/>
  <c r="W266"/>
  <c r="BK266"/>
  <c r="N266"/>
  <c r="BE266"/>
  <c r="BI265"/>
  <c r="BH265"/>
  <c r="BG265"/>
  <c r="BF265"/>
  <c r="AA265"/>
  <c r="Y265"/>
  <c r="W265"/>
  <c r="BK265"/>
  <c r="N265"/>
  <c r="BE265" s="1"/>
  <c r="BI264"/>
  <c r="BH264"/>
  <c r="BG264"/>
  <c r="BF264"/>
  <c r="AA264"/>
  <c r="Y264"/>
  <c r="W264"/>
  <c r="BK264"/>
  <c r="N264"/>
  <c r="BE264"/>
  <c r="BI263"/>
  <c r="BH263"/>
  <c r="BG263"/>
  <c r="BF263"/>
  <c r="AA263"/>
  <c r="AA262" s="1"/>
  <c r="AA261" s="1"/>
  <c r="Y263"/>
  <c r="W263"/>
  <c r="W262"/>
  <c r="W261" s="1"/>
  <c r="BK263"/>
  <c r="N263"/>
  <c r="BE263"/>
  <c r="BI260"/>
  <c r="BH260"/>
  <c r="BG260"/>
  <c r="BF260"/>
  <c r="AA260"/>
  <c r="AA259"/>
  <c r="Y260"/>
  <c r="Y259" s="1"/>
  <c r="W260"/>
  <c r="W259"/>
  <c r="BK260"/>
  <c r="BK259" s="1"/>
  <c r="N259" s="1"/>
  <c r="N106" s="1"/>
  <c r="N260"/>
  <c r="BE260" s="1"/>
  <c r="BI258"/>
  <c r="BH258"/>
  <c r="BG258"/>
  <c r="BF258"/>
  <c r="AA258"/>
  <c r="Y258"/>
  <c r="W258"/>
  <c r="BK258"/>
  <c r="N258"/>
  <c r="BE258"/>
  <c r="BI257"/>
  <c r="BH257"/>
  <c r="BG257"/>
  <c r="BF257"/>
  <c r="AA257"/>
  <c r="Y257"/>
  <c r="W257"/>
  <c r="BK257"/>
  <c r="N257"/>
  <c r="BE257" s="1"/>
  <c r="BI256"/>
  <c r="BH256"/>
  <c r="BG256"/>
  <c r="BF256"/>
  <c r="AA256"/>
  <c r="Y256"/>
  <c r="W256"/>
  <c r="BK256"/>
  <c r="N256"/>
  <c r="BE256"/>
  <c r="BI255"/>
  <c r="BH255"/>
  <c r="BG255"/>
  <c r="BF255"/>
  <c r="AA255"/>
  <c r="Y255"/>
  <c r="W255"/>
  <c r="BK255"/>
  <c r="N255"/>
  <c r="BE255" s="1"/>
  <c r="BI254"/>
  <c r="BH254"/>
  <c r="BG254"/>
  <c r="BF254"/>
  <c r="AA254"/>
  <c r="Y254"/>
  <c r="W254"/>
  <c r="W251" s="1"/>
  <c r="BK254"/>
  <c r="N254"/>
  <c r="BE254"/>
  <c r="BI253"/>
  <c r="BH253"/>
  <c r="BG253"/>
  <c r="BF253"/>
  <c r="AA253"/>
  <c r="AA251" s="1"/>
  <c r="Y253"/>
  <c r="W253"/>
  <c r="BK253"/>
  <c r="N253"/>
  <c r="BE253" s="1"/>
  <c r="BI252"/>
  <c r="BH252"/>
  <c r="BG252"/>
  <c r="BF252"/>
  <c r="AA252"/>
  <c r="Y252"/>
  <c r="W252"/>
  <c r="BK252"/>
  <c r="N252"/>
  <c r="BE252"/>
  <c r="BI250"/>
  <c r="BH250"/>
  <c r="BG250"/>
  <c r="BF250"/>
  <c r="AA250"/>
  <c r="Y250"/>
  <c r="W250"/>
  <c r="BK250"/>
  <c r="N250"/>
  <c r="BE250"/>
  <c r="BI249"/>
  <c r="BH249"/>
  <c r="BG249"/>
  <c r="BF249"/>
  <c r="AA249"/>
  <c r="Y249"/>
  <c r="W249"/>
  <c r="BK249"/>
  <c r="N249"/>
  <c r="BE249" s="1"/>
  <c r="BI248"/>
  <c r="BH248"/>
  <c r="BG248"/>
  <c r="BF248"/>
  <c r="AA248"/>
  <c r="Y248"/>
  <c r="W248"/>
  <c r="BK248"/>
  <c r="N248"/>
  <c r="BE248"/>
  <c r="BI247"/>
  <c r="BH247"/>
  <c r="BG247"/>
  <c r="BF247"/>
  <c r="AA247"/>
  <c r="Y247"/>
  <c r="W247"/>
  <c r="BK247"/>
  <c r="N247"/>
  <c r="BE247" s="1"/>
  <c r="BI246"/>
  <c r="BH246"/>
  <c r="BG246"/>
  <c r="BF246"/>
  <c r="AA246"/>
  <c r="Y246"/>
  <c r="W246"/>
  <c r="BK246"/>
  <c r="N246"/>
  <c r="BE246"/>
  <c r="BI245"/>
  <c r="BH245"/>
  <c r="BG245"/>
  <c r="BF245"/>
  <c r="AA245"/>
  <c r="Y245"/>
  <c r="W245"/>
  <c r="BK245"/>
  <c r="N245"/>
  <c r="BE245" s="1"/>
  <c r="BI244"/>
  <c r="BH244"/>
  <c r="BG244"/>
  <c r="BF244"/>
  <c r="AA244"/>
  <c r="Y244"/>
  <c r="W244"/>
  <c r="W241" s="1"/>
  <c r="BK244"/>
  <c r="N244"/>
  <c r="BE244"/>
  <c r="BI243"/>
  <c r="BH243"/>
  <c r="BG243"/>
  <c r="BF243"/>
  <c r="AA243"/>
  <c r="AA241" s="1"/>
  <c r="Y243"/>
  <c r="W243"/>
  <c r="BK243"/>
  <c r="N243"/>
  <c r="BE243" s="1"/>
  <c r="BI242"/>
  <c r="BH242"/>
  <c r="BG242"/>
  <c r="BF242"/>
  <c r="AA242"/>
  <c r="Y242"/>
  <c r="W242"/>
  <c r="BK242"/>
  <c r="N242"/>
  <c r="BE242"/>
  <c r="BI240"/>
  <c r="BH240"/>
  <c r="BG240"/>
  <c r="BF240"/>
  <c r="AA240"/>
  <c r="Y240"/>
  <c r="W240"/>
  <c r="BK240"/>
  <c r="N240"/>
  <c r="BE240"/>
  <c r="BI239"/>
  <c r="BH239"/>
  <c r="BG239"/>
  <c r="BF239"/>
  <c r="AA239"/>
  <c r="Y239"/>
  <c r="W239"/>
  <c r="BK239"/>
  <c r="N239"/>
  <c r="BE239" s="1"/>
  <c r="BI238"/>
  <c r="BH238"/>
  <c r="BG238"/>
  <c r="BF238"/>
  <c r="AA238"/>
  <c r="Y238"/>
  <c r="W238"/>
  <c r="BK238"/>
  <c r="N238"/>
  <c r="BE238"/>
  <c r="BI237"/>
  <c r="BH237"/>
  <c r="BG237"/>
  <c r="BF237"/>
  <c r="AA237"/>
  <c r="Y237"/>
  <c r="W237"/>
  <c r="BK237"/>
  <c r="N237"/>
  <c r="BE237" s="1"/>
  <c r="BI236"/>
  <c r="BH236"/>
  <c r="BG236"/>
  <c r="BF236"/>
  <c r="AA236"/>
  <c r="Y236"/>
  <c r="W236"/>
  <c r="BK236"/>
  <c r="N236"/>
  <c r="BE236"/>
  <c r="BI235"/>
  <c r="BH235"/>
  <c r="BG235"/>
  <c r="BF235"/>
  <c r="AA235"/>
  <c r="AA233" s="1"/>
  <c r="Y235"/>
  <c r="W235"/>
  <c r="BK235"/>
  <c r="N235"/>
  <c r="BE235" s="1"/>
  <c r="BI234"/>
  <c r="BH234"/>
  <c r="BG234"/>
  <c r="BF234"/>
  <c r="AA234"/>
  <c r="Y234"/>
  <c r="Y233" s="1"/>
  <c r="W234"/>
  <c r="W233"/>
  <c r="BK234"/>
  <c r="N234"/>
  <c r="BE234" s="1"/>
  <c r="BI232"/>
  <c r="BH232"/>
  <c r="BG232"/>
  <c r="BF232"/>
  <c r="AA232"/>
  <c r="Y232"/>
  <c r="W232"/>
  <c r="BK232"/>
  <c r="N232"/>
  <c r="BE232"/>
  <c r="BI231"/>
  <c r="BH231"/>
  <c r="BG231"/>
  <c r="BF231"/>
  <c r="AA231"/>
  <c r="Y231"/>
  <c r="W231"/>
  <c r="BK231"/>
  <c r="N231"/>
  <c r="BE231" s="1"/>
  <c r="BI230"/>
  <c r="BH230"/>
  <c r="BG230"/>
  <c r="BF230"/>
  <c r="AA230"/>
  <c r="Y230"/>
  <c r="W230"/>
  <c r="BK230"/>
  <c r="N230"/>
  <c r="BE230"/>
  <c r="BI229"/>
  <c r="BH229"/>
  <c r="BG229"/>
  <c r="BF229"/>
  <c r="AA229"/>
  <c r="Y229"/>
  <c r="W229"/>
  <c r="BK229"/>
  <c r="N229"/>
  <c r="BE229" s="1"/>
  <c r="BI228"/>
  <c r="BH228"/>
  <c r="BG228"/>
  <c r="BF228"/>
  <c r="AA228"/>
  <c r="Y228"/>
  <c r="W228"/>
  <c r="BK228"/>
  <c r="N228"/>
  <c r="BE228"/>
  <c r="BI227"/>
  <c r="BH227"/>
  <c r="BG227"/>
  <c r="BF227"/>
  <c r="AA227"/>
  <c r="Y227"/>
  <c r="W227"/>
  <c r="BK227"/>
  <c r="N227"/>
  <c r="BE227" s="1"/>
  <c r="BI226"/>
  <c r="BH226"/>
  <c r="BG226"/>
  <c r="BF226"/>
  <c r="AA226"/>
  <c r="Y226"/>
  <c r="W226"/>
  <c r="BK226"/>
  <c r="N226"/>
  <c r="BE226"/>
  <c r="BI225"/>
  <c r="BH225"/>
  <c r="BG225"/>
  <c r="BF225"/>
  <c r="AA225"/>
  <c r="Y225"/>
  <c r="W225"/>
  <c r="BK225"/>
  <c r="N225"/>
  <c r="BE225" s="1"/>
  <c r="BI224"/>
  <c r="BH224"/>
  <c r="BG224"/>
  <c r="BF224"/>
  <c r="AA224"/>
  <c r="Y224"/>
  <c r="W224"/>
  <c r="BK224"/>
  <c r="N224"/>
  <c r="BE224"/>
  <c r="BI223"/>
  <c r="BH223"/>
  <c r="BG223"/>
  <c r="BF223"/>
  <c r="AA223"/>
  <c r="Y223"/>
  <c r="W223"/>
  <c r="BK223"/>
  <c r="N223"/>
  <c r="BE223" s="1"/>
  <c r="BI222"/>
  <c r="BH222"/>
  <c r="BG222"/>
  <c r="BF222"/>
  <c r="AA222"/>
  <c r="Y222"/>
  <c r="Y220" s="1"/>
  <c r="W222"/>
  <c r="BK222"/>
  <c r="N222"/>
  <c r="BE222"/>
  <c r="BI221"/>
  <c r="BH221"/>
  <c r="BG221"/>
  <c r="BF221"/>
  <c r="AA221"/>
  <c r="Y221"/>
  <c r="W221"/>
  <c r="BK221"/>
  <c r="BK220"/>
  <c r="N220" s="1"/>
  <c r="N102" s="1"/>
  <c r="N221"/>
  <c r="BE221" s="1"/>
  <c r="BI219"/>
  <c r="BH219"/>
  <c r="BG219"/>
  <c r="BF219"/>
  <c r="AA219"/>
  <c r="Y219"/>
  <c r="W219"/>
  <c r="BK219"/>
  <c r="N219"/>
  <c r="BE219" s="1"/>
  <c r="BI218"/>
  <c r="BH218"/>
  <c r="BG218"/>
  <c r="BF218"/>
  <c r="AA218"/>
  <c r="Y218"/>
  <c r="W218"/>
  <c r="BK218"/>
  <c r="N218"/>
  <c r="BE218"/>
  <c r="BI217"/>
  <c r="BH217"/>
  <c r="BG217"/>
  <c r="BF217"/>
  <c r="AA217"/>
  <c r="Y217"/>
  <c r="W217"/>
  <c r="BK217"/>
  <c r="N217"/>
  <c r="BE217" s="1"/>
  <c r="BI216"/>
  <c r="BH216"/>
  <c r="BG216"/>
  <c r="BF216"/>
  <c r="AA216"/>
  <c r="Y216"/>
  <c r="W216"/>
  <c r="BK216"/>
  <c r="N216"/>
  <c r="BE216"/>
  <c r="BI215"/>
  <c r="BH215"/>
  <c r="BG215"/>
  <c r="BF215"/>
  <c r="AA215"/>
  <c r="Y215"/>
  <c r="W215"/>
  <c r="BK215"/>
  <c r="N215"/>
  <c r="BE215" s="1"/>
  <c r="BI214"/>
  <c r="BH214"/>
  <c r="BG214"/>
  <c r="BF214"/>
  <c r="AA214"/>
  <c r="Y214"/>
  <c r="Y212" s="1"/>
  <c r="W214"/>
  <c r="BK214"/>
  <c r="N214"/>
  <c r="BE214"/>
  <c r="BI213"/>
  <c r="BH213"/>
  <c r="BG213"/>
  <c r="BF213"/>
  <c r="AA213"/>
  <c r="Y213"/>
  <c r="W213"/>
  <c r="BK213"/>
  <c r="N213"/>
  <c r="BE213" s="1"/>
  <c r="BI211"/>
  <c r="BH211"/>
  <c r="BG211"/>
  <c r="BF211"/>
  <c r="AA211"/>
  <c r="Y211"/>
  <c r="W211"/>
  <c r="BK211"/>
  <c r="N211"/>
  <c r="BE211" s="1"/>
  <c r="BI210"/>
  <c r="BH210"/>
  <c r="BG210"/>
  <c r="BF210"/>
  <c r="AA210"/>
  <c r="Y210"/>
  <c r="W210"/>
  <c r="BK210"/>
  <c r="N210"/>
  <c r="BE210"/>
  <c r="BI209"/>
  <c r="BH209"/>
  <c r="BG209"/>
  <c r="BF209"/>
  <c r="AA209"/>
  <c r="Y209"/>
  <c r="W209"/>
  <c r="BK209"/>
  <c r="N209"/>
  <c r="BE209" s="1"/>
  <c r="BI208"/>
  <c r="BH208"/>
  <c r="BG208"/>
  <c r="BF208"/>
  <c r="AA208"/>
  <c r="Y208"/>
  <c r="W208"/>
  <c r="BK208"/>
  <c r="N208"/>
  <c r="BE208"/>
  <c r="BI207"/>
  <c r="BH207"/>
  <c r="BG207"/>
  <c r="BF207"/>
  <c r="AA207"/>
  <c r="AA203" s="1"/>
  <c r="Y207"/>
  <c r="W207"/>
  <c r="BK207"/>
  <c r="N207"/>
  <c r="BE207" s="1"/>
  <c r="BI206"/>
  <c r="BH206"/>
  <c r="BG206"/>
  <c r="BF206"/>
  <c r="AA206"/>
  <c r="Y206"/>
  <c r="W206"/>
  <c r="BK206"/>
  <c r="N206"/>
  <c r="BE206"/>
  <c r="BI205"/>
  <c r="BH205"/>
  <c r="BG205"/>
  <c r="BF205"/>
  <c r="AA205"/>
  <c r="Y205"/>
  <c r="W205"/>
  <c r="BK205"/>
  <c r="N205"/>
  <c r="BE205" s="1"/>
  <c r="BI204"/>
  <c r="BH204"/>
  <c r="BG204"/>
  <c r="BF204"/>
  <c r="AA204"/>
  <c r="Y204"/>
  <c r="W204"/>
  <c r="W203"/>
  <c r="BK204"/>
  <c r="N204"/>
  <c r="BE204" s="1"/>
  <c r="BI202"/>
  <c r="BH202"/>
  <c r="BG202"/>
  <c r="BF202"/>
  <c r="AA202"/>
  <c r="Y202"/>
  <c r="W202"/>
  <c r="BK202"/>
  <c r="N202"/>
  <c r="BE202"/>
  <c r="BI201"/>
  <c r="BH201"/>
  <c r="BG201"/>
  <c r="BF201"/>
  <c r="AA201"/>
  <c r="Y201"/>
  <c r="W201"/>
  <c r="BK201"/>
  <c r="N201"/>
  <c r="BE201" s="1"/>
  <c r="BI200"/>
  <c r="BH200"/>
  <c r="BG200"/>
  <c r="BF200"/>
  <c r="AA200"/>
  <c r="Y200"/>
  <c r="Y196" s="1"/>
  <c r="W200"/>
  <c r="BK200"/>
  <c r="N200"/>
  <c r="BE200"/>
  <c r="BI199"/>
  <c r="BH199"/>
  <c r="BG199"/>
  <c r="BF199"/>
  <c r="AA199"/>
  <c r="Y199"/>
  <c r="W199"/>
  <c r="BK199"/>
  <c r="BK196" s="1"/>
  <c r="N196" s="1"/>
  <c r="N99" s="1"/>
  <c r="N199"/>
  <c r="BE199" s="1"/>
  <c r="BI198"/>
  <c r="BH198"/>
  <c r="BG198"/>
  <c r="BF198"/>
  <c r="AA198"/>
  <c r="Y198"/>
  <c r="W198"/>
  <c r="BK198"/>
  <c r="N198"/>
  <c r="BE198"/>
  <c r="BI197"/>
  <c r="BH197"/>
  <c r="BG197"/>
  <c r="BF197"/>
  <c r="AA197"/>
  <c r="AA196" s="1"/>
  <c r="Y197"/>
  <c r="W197"/>
  <c r="BK197"/>
  <c r="N197"/>
  <c r="BE197" s="1"/>
  <c r="BI195"/>
  <c r="BH195"/>
  <c r="BG195"/>
  <c r="BF195"/>
  <c r="AA195"/>
  <c r="Y195"/>
  <c r="W195"/>
  <c r="BK195"/>
  <c r="N195"/>
  <c r="BE195" s="1"/>
  <c r="BI194"/>
  <c r="BH194"/>
  <c r="BG194"/>
  <c r="BF194"/>
  <c r="AA194"/>
  <c r="Y194"/>
  <c r="W194"/>
  <c r="W191" s="1"/>
  <c r="BK194"/>
  <c r="N194"/>
  <c r="BE194"/>
  <c r="BI193"/>
  <c r="BH193"/>
  <c r="BG193"/>
  <c r="BF193"/>
  <c r="AA193"/>
  <c r="AA191" s="1"/>
  <c r="Y193"/>
  <c r="W193"/>
  <c r="BK193"/>
  <c r="N193"/>
  <c r="BE193" s="1"/>
  <c r="BI192"/>
  <c r="BH192"/>
  <c r="BG192"/>
  <c r="BF192"/>
  <c r="AA192"/>
  <c r="Y192"/>
  <c r="Y191" s="1"/>
  <c r="W192"/>
  <c r="BK192"/>
  <c r="N192"/>
  <c r="BE192"/>
  <c r="BI190"/>
  <c r="BH190"/>
  <c r="BG190"/>
  <c r="BF190"/>
  <c r="AA190"/>
  <c r="Y190"/>
  <c r="W190"/>
  <c r="BK190"/>
  <c r="N190"/>
  <c r="BE190"/>
  <c r="BI189"/>
  <c r="BH189"/>
  <c r="BG189"/>
  <c r="BF189"/>
  <c r="AA189"/>
  <c r="Y189"/>
  <c r="W189"/>
  <c r="BK189"/>
  <c r="N189"/>
  <c r="BE189" s="1"/>
  <c r="BI188"/>
  <c r="BH188"/>
  <c r="BG188"/>
  <c r="BF188"/>
  <c r="AA188"/>
  <c r="Y188"/>
  <c r="W188"/>
  <c r="BK188"/>
  <c r="N188"/>
  <c r="BE188"/>
  <c r="BI187"/>
  <c r="BH187"/>
  <c r="BG187"/>
  <c r="BF187"/>
  <c r="AA187"/>
  <c r="Y187"/>
  <c r="W187"/>
  <c r="BK187"/>
  <c r="N187"/>
  <c r="BE187" s="1"/>
  <c r="BI186"/>
  <c r="BH186"/>
  <c r="BG186"/>
  <c r="BF186"/>
  <c r="AA186"/>
  <c r="Y186"/>
  <c r="W186"/>
  <c r="BK186"/>
  <c r="N186"/>
  <c r="BE186"/>
  <c r="BI185"/>
  <c r="BH185"/>
  <c r="BG185"/>
  <c r="BF185"/>
  <c r="AA185"/>
  <c r="Y185"/>
  <c r="W185"/>
  <c r="BK185"/>
  <c r="N185"/>
  <c r="BE185" s="1"/>
  <c r="BI184"/>
  <c r="BH184"/>
  <c r="BG184"/>
  <c r="BF184"/>
  <c r="AA184"/>
  <c r="Y184"/>
  <c r="W184"/>
  <c r="BK184"/>
  <c r="N184"/>
  <c r="BE184"/>
  <c r="BI183"/>
  <c r="BH183"/>
  <c r="BG183"/>
  <c r="BF183"/>
  <c r="AA183"/>
  <c r="Y183"/>
  <c r="W183"/>
  <c r="BK183"/>
  <c r="N183"/>
  <c r="BE183" s="1"/>
  <c r="BI182"/>
  <c r="BH182"/>
  <c r="BG182"/>
  <c r="BF182"/>
  <c r="AA182"/>
  <c r="Y182"/>
  <c r="Y180" s="1"/>
  <c r="W182"/>
  <c r="BK182"/>
  <c r="N182"/>
  <c r="BE182"/>
  <c r="BI181"/>
  <c r="BH181"/>
  <c r="BG181"/>
  <c r="BF181"/>
  <c r="AA181"/>
  <c r="Y181"/>
  <c r="W181"/>
  <c r="BK181"/>
  <c r="BK180"/>
  <c r="N180" s="1"/>
  <c r="N97" s="1"/>
  <c r="N181"/>
  <c r="BE181" s="1"/>
  <c r="BI179"/>
  <c r="BH179"/>
  <c r="BG179"/>
  <c r="BF179"/>
  <c r="AA179"/>
  <c r="Y179"/>
  <c r="W179"/>
  <c r="BK179"/>
  <c r="N179"/>
  <c r="BE179" s="1"/>
  <c r="BI178"/>
  <c r="BH178"/>
  <c r="BG178"/>
  <c r="BF178"/>
  <c r="AA178"/>
  <c r="Y178"/>
  <c r="W178"/>
  <c r="BK178"/>
  <c r="N178"/>
  <c r="BE178"/>
  <c r="BI177"/>
  <c r="BH177"/>
  <c r="BG177"/>
  <c r="BF177"/>
  <c r="AA177"/>
  <c r="Y177"/>
  <c r="W177"/>
  <c r="BK177"/>
  <c r="N177"/>
  <c r="BE177" s="1"/>
  <c r="BI176"/>
  <c r="BH176"/>
  <c r="BG176"/>
  <c r="BF176"/>
  <c r="AA176"/>
  <c r="Y176"/>
  <c r="W176"/>
  <c r="BK176"/>
  <c r="N176"/>
  <c r="BE176"/>
  <c r="BI175"/>
  <c r="BH175"/>
  <c r="BG175"/>
  <c r="BF175"/>
  <c r="AA175"/>
  <c r="Y175"/>
  <c r="W175"/>
  <c r="BK175"/>
  <c r="N175"/>
  <c r="BE175" s="1"/>
  <c r="BI174"/>
  <c r="BH174"/>
  <c r="BG174"/>
  <c r="BF174"/>
  <c r="AA174"/>
  <c r="Y174"/>
  <c r="Y170" s="1"/>
  <c r="W174"/>
  <c r="BK174"/>
  <c r="N174"/>
  <c r="BE174"/>
  <c r="BI173"/>
  <c r="BH173"/>
  <c r="BG173"/>
  <c r="BF173"/>
  <c r="AA173"/>
  <c r="Y173"/>
  <c r="W173"/>
  <c r="BK173"/>
  <c r="N173"/>
  <c r="BE173" s="1"/>
  <c r="BI172"/>
  <c r="BH172"/>
  <c r="BG172"/>
  <c r="BF172"/>
  <c r="AA172"/>
  <c r="Y172"/>
  <c r="W172"/>
  <c r="BK172"/>
  <c r="N172"/>
  <c r="BE172"/>
  <c r="BI171"/>
  <c r="BH171"/>
  <c r="BG171"/>
  <c r="BF171"/>
  <c r="AA171"/>
  <c r="AA170" s="1"/>
  <c r="Y171"/>
  <c r="W171"/>
  <c r="W170"/>
  <c r="BK171"/>
  <c r="N171"/>
  <c r="BE171"/>
  <c r="BI168"/>
  <c r="BH168"/>
  <c r="BG168"/>
  <c r="BF168"/>
  <c r="AA168"/>
  <c r="AA167"/>
  <c r="Y168"/>
  <c r="Y167" s="1"/>
  <c r="W168"/>
  <c r="W167"/>
  <c r="BK168"/>
  <c r="BK167" s="1"/>
  <c r="N167" s="1"/>
  <c r="N94" s="1"/>
  <c r="N168"/>
  <c r="BE168" s="1"/>
  <c r="BI166"/>
  <c r="BH166"/>
  <c r="BG166"/>
  <c r="BF166"/>
  <c r="AA166"/>
  <c r="Y166"/>
  <c r="W166"/>
  <c r="BK166"/>
  <c r="N166"/>
  <c r="BE166"/>
  <c r="BI165"/>
  <c r="BH165"/>
  <c r="BG165"/>
  <c r="BF165"/>
  <c r="AA165"/>
  <c r="Y165"/>
  <c r="W165"/>
  <c r="BK165"/>
  <c r="N165"/>
  <c r="BE165" s="1"/>
  <c r="BI164"/>
  <c r="BH164"/>
  <c r="BG164"/>
  <c r="BF164"/>
  <c r="AA164"/>
  <c r="Y164"/>
  <c r="W164"/>
  <c r="BK164"/>
  <c r="N164"/>
  <c r="BE164"/>
  <c r="BI163"/>
  <c r="BH163"/>
  <c r="BG163"/>
  <c r="BF163"/>
  <c r="AA163"/>
  <c r="AA161" s="1"/>
  <c r="Y163"/>
  <c r="W163"/>
  <c r="BK163"/>
  <c r="N163"/>
  <c r="BE163" s="1"/>
  <c r="BI162"/>
  <c r="BH162"/>
  <c r="BG162"/>
  <c r="BF162"/>
  <c r="AA162"/>
  <c r="Y162"/>
  <c r="Y161" s="1"/>
  <c r="W162"/>
  <c r="W161"/>
  <c r="BK162"/>
  <c r="N162"/>
  <c r="BE162" s="1"/>
  <c r="BI160"/>
  <c r="BH160"/>
  <c r="BG160"/>
  <c r="BF160"/>
  <c r="AA160"/>
  <c r="Y160"/>
  <c r="W160"/>
  <c r="BK160"/>
  <c r="N160"/>
  <c r="BE160"/>
  <c r="BI159"/>
  <c r="BH159"/>
  <c r="BG159"/>
  <c r="BF159"/>
  <c r="AA159"/>
  <c r="Y159"/>
  <c r="W159"/>
  <c r="BK159"/>
  <c r="N159"/>
  <c r="BE159" s="1"/>
  <c r="BI158"/>
  <c r="BH158"/>
  <c r="BG158"/>
  <c r="BF158"/>
  <c r="AA158"/>
  <c r="Y158"/>
  <c r="W158"/>
  <c r="BK158"/>
  <c r="N158"/>
  <c r="BE158"/>
  <c r="BI157"/>
  <c r="BH157"/>
  <c r="BG157"/>
  <c r="BF157"/>
  <c r="AA157"/>
  <c r="Y157"/>
  <c r="W157"/>
  <c r="BK157"/>
  <c r="N157"/>
  <c r="BE157" s="1"/>
  <c r="BI156"/>
  <c r="BH156"/>
  <c r="BG156"/>
  <c r="BF156"/>
  <c r="AA156"/>
  <c r="Y156"/>
  <c r="W156"/>
  <c r="BK156"/>
  <c r="N156"/>
  <c r="BE156"/>
  <c r="BI155"/>
  <c r="BH155"/>
  <c r="BG155"/>
  <c r="BF155"/>
  <c r="AA155"/>
  <c r="Y155"/>
  <c r="W155"/>
  <c r="BK155"/>
  <c r="N155"/>
  <c r="BE155" s="1"/>
  <c r="BI154"/>
  <c r="BH154"/>
  <c r="BG154"/>
  <c r="BF154"/>
  <c r="AA154"/>
  <c r="Y154"/>
  <c r="W154"/>
  <c r="BK154"/>
  <c r="N154"/>
  <c r="BE154"/>
  <c r="BI153"/>
  <c r="BH153"/>
  <c r="BG153"/>
  <c r="BF153"/>
  <c r="AA153"/>
  <c r="Y153"/>
  <c r="W153"/>
  <c r="BK153"/>
  <c r="N153"/>
  <c r="BE153" s="1"/>
  <c r="BI152"/>
  <c r="BH152"/>
  <c r="BG152"/>
  <c r="BF152"/>
  <c r="AA152"/>
  <c r="Y152"/>
  <c r="W152"/>
  <c r="W149" s="1"/>
  <c r="BK152"/>
  <c r="N152"/>
  <c r="BE152"/>
  <c r="BI151"/>
  <c r="BH151"/>
  <c r="BG151"/>
  <c r="BF151"/>
  <c r="AA151"/>
  <c r="AA149" s="1"/>
  <c r="Y151"/>
  <c r="W151"/>
  <c r="BK151"/>
  <c r="N151"/>
  <c r="BE151" s="1"/>
  <c r="BI150"/>
  <c r="BH150"/>
  <c r="BG150"/>
  <c r="BF150"/>
  <c r="AA150"/>
  <c r="Y150"/>
  <c r="W150"/>
  <c r="BK150"/>
  <c r="N150"/>
  <c r="BE150"/>
  <c r="BI148"/>
  <c r="BH148"/>
  <c r="BG148"/>
  <c r="BF148"/>
  <c r="AA148"/>
  <c r="Y148"/>
  <c r="W148"/>
  <c r="BK148"/>
  <c r="N148"/>
  <c r="BE148"/>
  <c r="BI147"/>
  <c r="BH147"/>
  <c r="BG147"/>
  <c r="BF147"/>
  <c r="AA147"/>
  <c r="Y147"/>
  <c r="W147"/>
  <c r="BK147"/>
  <c r="N147"/>
  <c r="BE147" s="1"/>
  <c r="BI146"/>
  <c r="BH146"/>
  <c r="BG146"/>
  <c r="BF146"/>
  <c r="AA146"/>
  <c r="Y146"/>
  <c r="W146"/>
  <c r="BK146"/>
  <c r="N146"/>
  <c r="BE146"/>
  <c r="BI145"/>
  <c r="BH145"/>
  <c r="BG145"/>
  <c r="BF145"/>
  <c r="AA145"/>
  <c r="Y145"/>
  <c r="W145"/>
  <c r="BK145"/>
  <c r="N145"/>
  <c r="BE145" s="1"/>
  <c r="BI144"/>
  <c r="BH144"/>
  <c r="BG144"/>
  <c r="BF144"/>
  <c r="AA144"/>
  <c r="Y144"/>
  <c r="W144"/>
  <c r="BK144"/>
  <c r="N144"/>
  <c r="BE144"/>
  <c r="BI143"/>
  <c r="BH143"/>
  <c r="BG143"/>
  <c r="BF143"/>
  <c r="AA143"/>
  <c r="AA141" s="1"/>
  <c r="Y143"/>
  <c r="W143"/>
  <c r="BK143"/>
  <c r="N143"/>
  <c r="BE143" s="1"/>
  <c r="BI142"/>
  <c r="BH142"/>
  <c r="BG142"/>
  <c r="BF142"/>
  <c r="AA142"/>
  <c r="Y142"/>
  <c r="Y141" s="1"/>
  <c r="W142"/>
  <c r="W141"/>
  <c r="BK142"/>
  <c r="N142"/>
  <c r="BE142" s="1"/>
  <c r="BI140"/>
  <c r="BH140"/>
  <c r="BG140"/>
  <c r="BF140"/>
  <c r="AA140"/>
  <c r="Y140"/>
  <c r="W140"/>
  <c r="BK140"/>
  <c r="N140"/>
  <c r="BE140"/>
  <c r="BI139"/>
  <c r="BH139"/>
  <c r="BG139"/>
  <c r="BF139"/>
  <c r="AA139"/>
  <c r="AA138" s="1"/>
  <c r="Y139"/>
  <c r="Y138" s="1"/>
  <c r="W139"/>
  <c r="W138" s="1"/>
  <c r="BK139"/>
  <c r="BK138" s="1"/>
  <c r="N138"/>
  <c r="N90" s="1"/>
  <c r="N139"/>
  <c r="BE139" s="1"/>
  <c r="F130"/>
  <c r="F128"/>
  <c r="BI117"/>
  <c r="BH117"/>
  <c r="BG117"/>
  <c r="BF117"/>
  <c r="BI116"/>
  <c r="BH116"/>
  <c r="BG116"/>
  <c r="BF116"/>
  <c r="BI115"/>
  <c r="BH115"/>
  <c r="BG115"/>
  <c r="BF115"/>
  <c r="BI114"/>
  <c r="BH114"/>
  <c r="BG114"/>
  <c r="BF114"/>
  <c r="H33" s="1"/>
  <c r="BA92" i="1" s="1"/>
  <c r="BI113" i="6"/>
  <c r="BH113"/>
  <c r="BG113"/>
  <c r="BF113"/>
  <c r="BI112"/>
  <c r="BH112"/>
  <c r="BG112"/>
  <c r="H34" s="1"/>
  <c r="BB92" i="1" s="1"/>
  <c r="BF112" i="6"/>
  <c r="F81"/>
  <c r="F79"/>
  <c r="O21"/>
  <c r="E21"/>
  <c r="O20"/>
  <c r="O18"/>
  <c r="E18"/>
  <c r="M132" s="1"/>
  <c r="M83"/>
  <c r="O17"/>
  <c r="O15"/>
  <c r="E15"/>
  <c r="F133"/>
  <c r="F84"/>
  <c r="O14"/>
  <c r="O12"/>
  <c r="E12"/>
  <c r="F83" s="1"/>
  <c r="O11"/>
  <c r="O9"/>
  <c r="M81" s="1"/>
  <c r="F6"/>
  <c r="F127" s="1"/>
  <c r="AY91" i="1"/>
  <c r="AX91"/>
  <c r="BI148" i="5"/>
  <c r="BH148"/>
  <c r="BG148"/>
  <c r="BF148"/>
  <c r="BK148"/>
  <c r="N148"/>
  <c r="BE148" s="1"/>
  <c r="BI147"/>
  <c r="BH147"/>
  <c r="BG147"/>
  <c r="BF147"/>
  <c r="BK147"/>
  <c r="N147"/>
  <c r="BE147" s="1"/>
  <c r="BI146"/>
  <c r="BH146"/>
  <c r="BG146"/>
  <c r="BF146"/>
  <c r="BK146"/>
  <c r="N146" s="1"/>
  <c r="BE146" s="1"/>
  <c r="BI145"/>
  <c r="BH145"/>
  <c r="BG145"/>
  <c r="BF145"/>
  <c r="BK145"/>
  <c r="N145" s="1"/>
  <c r="BE145" s="1"/>
  <c r="BI144"/>
  <c r="BH144"/>
  <c r="BG144"/>
  <c r="BF144"/>
  <c r="BK144"/>
  <c r="N144" s="1"/>
  <c r="BK143"/>
  <c r="N143" s="1"/>
  <c r="N95" s="1"/>
  <c r="BE144"/>
  <c r="BI142"/>
  <c r="BH142"/>
  <c r="BG142"/>
  <c r="BF142"/>
  <c r="AA142"/>
  <c r="Y142"/>
  <c r="W142"/>
  <c r="BK142"/>
  <c r="N142"/>
  <c r="BE142" s="1"/>
  <c r="BI141"/>
  <c r="BH141"/>
  <c r="BG141"/>
  <c r="BF141"/>
  <c r="AA141"/>
  <c r="Y141"/>
  <c r="W141"/>
  <c r="BK141"/>
  <c r="N141"/>
  <c r="BE141" s="1"/>
  <c r="BI140"/>
  <c r="BH140"/>
  <c r="BG140"/>
  <c r="BF140"/>
  <c r="AA140"/>
  <c r="Y140"/>
  <c r="W140"/>
  <c r="BK140"/>
  <c r="N140"/>
  <c r="BE140" s="1"/>
  <c r="BI139"/>
  <c r="BH139"/>
  <c r="BG139"/>
  <c r="BF139"/>
  <c r="AA139"/>
  <c r="AA138"/>
  <c r="AA134" s="1"/>
  <c r="Y139"/>
  <c r="Y138" s="1"/>
  <c r="W139"/>
  <c r="W138" s="1"/>
  <c r="BK139"/>
  <c r="BK138" s="1"/>
  <c r="N138" s="1"/>
  <c r="N94" s="1"/>
  <c r="N139"/>
  <c r="BE139" s="1"/>
  <c r="BI137"/>
  <c r="BH137"/>
  <c r="BG137"/>
  <c r="BF137"/>
  <c r="AA137"/>
  <c r="Y137"/>
  <c r="W137"/>
  <c r="BK137"/>
  <c r="N137"/>
  <c r="BE137"/>
  <c r="BI136"/>
  <c r="BH136"/>
  <c r="BG136"/>
  <c r="BF136"/>
  <c r="AA136"/>
  <c r="AA135" s="1"/>
  <c r="Y136"/>
  <c r="W136"/>
  <c r="W135" s="1"/>
  <c r="BK136"/>
  <c r="BK135"/>
  <c r="N135"/>
  <c r="N93" s="1"/>
  <c r="N136"/>
  <c r="BE136"/>
  <c r="BI133"/>
  <c r="BH133"/>
  <c r="BG133"/>
  <c r="BF133"/>
  <c r="AA133"/>
  <c r="Y133"/>
  <c r="W133"/>
  <c r="BK133"/>
  <c r="N133"/>
  <c r="BE133"/>
  <c r="BI132"/>
  <c r="BH132"/>
  <c r="BG132"/>
  <c r="BF132"/>
  <c r="AA132"/>
  <c r="Y132"/>
  <c r="W132"/>
  <c r="BK132"/>
  <c r="N132"/>
  <c r="BE132" s="1"/>
  <c r="BI131"/>
  <c r="BH131"/>
  <c r="BG131"/>
  <c r="BF131"/>
  <c r="AA131"/>
  <c r="Y131"/>
  <c r="W131"/>
  <c r="BK131"/>
  <c r="N131"/>
  <c r="BE131" s="1"/>
  <c r="BI130"/>
  <c r="BH130"/>
  <c r="BG130"/>
  <c r="BF130"/>
  <c r="AA130"/>
  <c r="Y130"/>
  <c r="W130"/>
  <c r="BK130"/>
  <c r="N130"/>
  <c r="BE130" s="1"/>
  <c r="BI129"/>
  <c r="BH129"/>
  <c r="BG129"/>
  <c r="BF129"/>
  <c r="AA129"/>
  <c r="AA128"/>
  <c r="Y129"/>
  <c r="W129"/>
  <c r="W128" s="1"/>
  <c r="BK129"/>
  <c r="N129"/>
  <c r="BE129" s="1"/>
  <c r="BI127"/>
  <c r="BH127"/>
  <c r="BG127"/>
  <c r="BF127"/>
  <c r="AA127"/>
  <c r="Y127"/>
  <c r="W127"/>
  <c r="BK127"/>
  <c r="N127"/>
  <c r="BE127"/>
  <c r="BI126"/>
  <c r="BH126"/>
  <c r="BG126"/>
  <c r="BF126"/>
  <c r="AA126"/>
  <c r="Y126"/>
  <c r="W126"/>
  <c r="BK126"/>
  <c r="N126"/>
  <c r="BE126" s="1"/>
  <c r="BI125"/>
  <c r="BH125"/>
  <c r="BG125"/>
  <c r="BF125"/>
  <c r="AA125"/>
  <c r="AA124" s="1"/>
  <c r="AA123" s="1"/>
  <c r="AA122" s="1"/>
  <c r="Y125"/>
  <c r="Y124" s="1"/>
  <c r="W125"/>
  <c r="W124" s="1"/>
  <c r="W123" s="1"/>
  <c r="BK125"/>
  <c r="N125"/>
  <c r="BE125" s="1"/>
  <c r="F116"/>
  <c r="F114"/>
  <c r="BI103"/>
  <c r="BH103"/>
  <c r="BG103"/>
  <c r="BF103"/>
  <c r="BI102"/>
  <c r="BH102"/>
  <c r="BG102"/>
  <c r="BF102"/>
  <c r="BI101"/>
  <c r="BH101"/>
  <c r="BG101"/>
  <c r="BF101"/>
  <c r="BI100"/>
  <c r="BH100"/>
  <c r="BG100"/>
  <c r="BF100"/>
  <c r="BI99"/>
  <c r="BH99"/>
  <c r="H35" s="1"/>
  <c r="BC91" i="1" s="1"/>
  <c r="BG99" i="5"/>
  <c r="BF99"/>
  <c r="BI98"/>
  <c r="H36" s="1"/>
  <c r="BD91" i="1" s="1"/>
  <c r="BH98" i="5"/>
  <c r="BG98"/>
  <c r="H34"/>
  <c r="BB91" i="1" s="1"/>
  <c r="BF98" i="5"/>
  <c r="H33"/>
  <c r="BA91" i="1" s="1"/>
  <c r="F81" i="5"/>
  <c r="F79"/>
  <c r="O21"/>
  <c r="E21"/>
  <c r="M84" s="1"/>
  <c r="O20"/>
  <c r="O18"/>
  <c r="E18"/>
  <c r="O17"/>
  <c r="O15"/>
  <c r="E15"/>
  <c r="F119" s="1"/>
  <c r="O14"/>
  <c r="O12"/>
  <c r="E12"/>
  <c r="F83" s="1"/>
  <c r="O11"/>
  <c r="O9"/>
  <c r="M81" s="1"/>
  <c r="F6"/>
  <c r="F113" s="1"/>
  <c r="AY90" i="1"/>
  <c r="AX90"/>
  <c r="BI235" i="4"/>
  <c r="BH235"/>
  <c r="BG235"/>
  <c r="BF235"/>
  <c r="BK235"/>
  <c r="N235"/>
  <c r="BE235"/>
  <c r="BI234"/>
  <c r="BH234"/>
  <c r="BG234"/>
  <c r="BF234"/>
  <c r="BK234"/>
  <c r="N234" s="1"/>
  <c r="BE234"/>
  <c r="BI233"/>
  <c r="BH233"/>
  <c r="BG233"/>
  <c r="BF233"/>
  <c r="BK233"/>
  <c r="N233" s="1"/>
  <c r="BE233" s="1"/>
  <c r="BI232"/>
  <c r="BH232"/>
  <c r="BG232"/>
  <c r="BF232"/>
  <c r="BK232"/>
  <c r="N232" s="1"/>
  <c r="BE232" s="1"/>
  <c r="BI231"/>
  <c r="BH231"/>
  <c r="BG231"/>
  <c r="BF231"/>
  <c r="BK231"/>
  <c r="N231"/>
  <c r="BE231" s="1"/>
  <c r="BI229"/>
  <c r="BH229"/>
  <c r="BG229"/>
  <c r="BF229"/>
  <c r="AA229"/>
  <c r="Y229"/>
  <c r="W229"/>
  <c r="BK229"/>
  <c r="N229"/>
  <c r="BE229" s="1"/>
  <c r="BI228"/>
  <c r="BH228"/>
  <c r="BG228"/>
  <c r="BF228"/>
  <c r="AA228"/>
  <c r="Y228"/>
  <c r="W228"/>
  <c r="BK228"/>
  <c r="N228"/>
  <c r="BE228"/>
  <c r="BI227"/>
  <c r="BH227"/>
  <c r="BG227"/>
  <c r="BF227"/>
  <c r="AA227"/>
  <c r="Y227"/>
  <c r="W227"/>
  <c r="BK227"/>
  <c r="N227"/>
  <c r="BE227" s="1"/>
  <c r="BI226"/>
  <c r="BH226"/>
  <c r="BG226"/>
  <c r="BF226"/>
  <c r="AA226"/>
  <c r="Y226"/>
  <c r="W226"/>
  <c r="BK226"/>
  <c r="N226"/>
  <c r="BE226"/>
  <c r="BI225"/>
  <c r="BH225"/>
  <c r="BG225"/>
  <c r="BF225"/>
  <c r="AA225"/>
  <c r="Y225"/>
  <c r="W225"/>
  <c r="BK225"/>
  <c r="N225"/>
  <c r="BE225" s="1"/>
  <c r="BI224"/>
  <c r="BH224"/>
  <c r="BG224"/>
  <c r="BF224"/>
  <c r="AA224"/>
  <c r="Y224"/>
  <c r="W224"/>
  <c r="BK224"/>
  <c r="N224"/>
  <c r="BE224"/>
  <c r="BI223"/>
  <c r="BH223"/>
  <c r="BG223"/>
  <c r="BF223"/>
  <c r="AA223"/>
  <c r="AA221" s="1"/>
  <c r="AA220" s="1"/>
  <c r="Y223"/>
  <c r="W223"/>
  <c r="BK223"/>
  <c r="N223"/>
  <c r="BE223" s="1"/>
  <c r="BI222"/>
  <c r="BH222"/>
  <c r="BG222"/>
  <c r="BF222"/>
  <c r="AA222"/>
  <c r="Y222"/>
  <c r="Y221" s="1"/>
  <c r="Y220" s="1"/>
  <c r="W222"/>
  <c r="BK222"/>
  <c r="BK221"/>
  <c r="N222"/>
  <c r="BE222" s="1"/>
  <c r="BI219"/>
  <c r="BH219"/>
  <c r="BG219"/>
  <c r="BF219"/>
  <c r="AA219"/>
  <c r="AA217" s="1"/>
  <c r="Y219"/>
  <c r="W219"/>
  <c r="BK219"/>
  <c r="N219"/>
  <c r="BE219" s="1"/>
  <c r="BI218"/>
  <c r="BH218"/>
  <c r="BG218"/>
  <c r="BF218"/>
  <c r="AA218"/>
  <c r="Y218"/>
  <c r="Y217" s="1"/>
  <c r="W218"/>
  <c r="W217"/>
  <c r="BK218"/>
  <c r="BK217" s="1"/>
  <c r="N217" s="1"/>
  <c r="N104" s="1"/>
  <c r="N218"/>
  <c r="BE218"/>
  <c r="BI216"/>
  <c r="BH216"/>
  <c r="BG216"/>
  <c r="BF216"/>
  <c r="AA216"/>
  <c r="Y216"/>
  <c r="W216"/>
  <c r="BK216"/>
  <c r="N216"/>
  <c r="BE216"/>
  <c r="BI215"/>
  <c r="BH215"/>
  <c r="BG215"/>
  <c r="BF215"/>
  <c r="AA215"/>
  <c r="Y215"/>
  <c r="W215"/>
  <c r="BK215"/>
  <c r="N215"/>
  <c r="BE215" s="1"/>
  <c r="BI214"/>
  <c r="BH214"/>
  <c r="BG214"/>
  <c r="BF214"/>
  <c r="AA214"/>
  <c r="Y214"/>
  <c r="W214"/>
  <c r="BK214"/>
  <c r="N214"/>
  <c r="BE214"/>
  <c r="BI213"/>
  <c r="BH213"/>
  <c r="BG213"/>
  <c r="BF213"/>
  <c r="AA213"/>
  <c r="Y213"/>
  <c r="W213"/>
  <c r="BK213"/>
  <c r="N213"/>
  <c r="BE213" s="1"/>
  <c r="BI212"/>
  <c r="BH212"/>
  <c r="BG212"/>
  <c r="BF212"/>
  <c r="AA212"/>
  <c r="Y212"/>
  <c r="W212"/>
  <c r="BK212"/>
  <c r="N212"/>
  <c r="BE212"/>
  <c r="BI211"/>
  <c r="BH211"/>
  <c r="BG211"/>
  <c r="BF211"/>
  <c r="AA211"/>
  <c r="Y211"/>
  <c r="W211"/>
  <c r="BK211"/>
  <c r="N211"/>
  <c r="BE211" s="1"/>
  <c r="BI210"/>
  <c r="BH210"/>
  <c r="BG210"/>
  <c r="BF210"/>
  <c r="AA210"/>
  <c r="Y210"/>
  <c r="W210"/>
  <c r="BK210"/>
  <c r="N210"/>
  <c r="BE210"/>
  <c r="BI209"/>
  <c r="BH209"/>
  <c r="BG209"/>
  <c r="BF209"/>
  <c r="AA209"/>
  <c r="Y209"/>
  <c r="W209"/>
  <c r="BK209"/>
  <c r="N209"/>
  <c r="BE209" s="1"/>
  <c r="BI208"/>
  <c r="BH208"/>
  <c r="BG208"/>
  <c r="BF208"/>
  <c r="AA208"/>
  <c r="Y208"/>
  <c r="Y206" s="1"/>
  <c r="W208"/>
  <c r="BK208"/>
  <c r="N208"/>
  <c r="BE208"/>
  <c r="BI207"/>
  <c r="BH207"/>
  <c r="BG207"/>
  <c r="BF207"/>
  <c r="AA207"/>
  <c r="Y207"/>
  <c r="W207"/>
  <c r="BK207"/>
  <c r="BK206"/>
  <c r="N206" s="1"/>
  <c r="N103" s="1"/>
  <c r="N207"/>
  <c r="BE207" s="1"/>
  <c r="BI205"/>
  <c r="BH205"/>
  <c r="BG205"/>
  <c r="BF205"/>
  <c r="AA205"/>
  <c r="Y205"/>
  <c r="W205"/>
  <c r="BK205"/>
  <c r="N205"/>
  <c r="BE205" s="1"/>
  <c r="BI204"/>
  <c r="BH204"/>
  <c r="BG204"/>
  <c r="BF204"/>
  <c r="AA204"/>
  <c r="Y204"/>
  <c r="Y202" s="1"/>
  <c r="W204"/>
  <c r="BK204"/>
  <c r="N204"/>
  <c r="BE204"/>
  <c r="BI203"/>
  <c r="BH203"/>
  <c r="BG203"/>
  <c r="BF203"/>
  <c r="AA203"/>
  <c r="Y203"/>
  <c r="W203"/>
  <c r="BK203"/>
  <c r="BK202"/>
  <c r="N202" s="1"/>
  <c r="N102" s="1"/>
  <c r="N203"/>
  <c r="BE203" s="1"/>
  <c r="BI201"/>
  <c r="BH201"/>
  <c r="BG201"/>
  <c r="BF201"/>
  <c r="AA201"/>
  <c r="Y201"/>
  <c r="W201"/>
  <c r="BK201"/>
  <c r="N201"/>
  <c r="BE201" s="1"/>
  <c r="BI200"/>
  <c r="BH200"/>
  <c r="BG200"/>
  <c r="BF200"/>
  <c r="AA200"/>
  <c r="Y200"/>
  <c r="W200"/>
  <c r="BK200"/>
  <c r="N200"/>
  <c r="BE200"/>
  <c r="BI199"/>
  <c r="BH199"/>
  <c r="BG199"/>
  <c r="BF199"/>
  <c r="AA199"/>
  <c r="Y199"/>
  <c r="W199"/>
  <c r="BK199"/>
  <c r="N199"/>
  <c r="BE199" s="1"/>
  <c r="BI198"/>
  <c r="BH198"/>
  <c r="BG198"/>
  <c r="BF198"/>
  <c r="AA198"/>
  <c r="Y198"/>
  <c r="W198"/>
  <c r="BK198"/>
  <c r="N198"/>
  <c r="BE198"/>
  <c r="BI197"/>
  <c r="BH197"/>
  <c r="BG197"/>
  <c r="BF197"/>
  <c r="AA197"/>
  <c r="Y197"/>
  <c r="W197"/>
  <c r="BK197"/>
  <c r="N197"/>
  <c r="BE197" s="1"/>
  <c r="BI196"/>
  <c r="BH196"/>
  <c r="BG196"/>
  <c r="BF196"/>
  <c r="AA196"/>
  <c r="Y196"/>
  <c r="Y194" s="1"/>
  <c r="W196"/>
  <c r="BK196"/>
  <c r="N196"/>
  <c r="BE196"/>
  <c r="BI195"/>
  <c r="BH195"/>
  <c r="BG195"/>
  <c r="BF195"/>
  <c r="AA195"/>
  <c r="Y195"/>
  <c r="W195"/>
  <c r="W194" s="1"/>
  <c r="BK195"/>
  <c r="BK194"/>
  <c r="N194" s="1"/>
  <c r="N101" s="1"/>
  <c r="N195"/>
  <c r="BE195" s="1"/>
  <c r="BI193"/>
  <c r="BH193"/>
  <c r="BG193"/>
  <c r="BF193"/>
  <c r="AA193"/>
  <c r="Y193"/>
  <c r="W193"/>
  <c r="BK193"/>
  <c r="N193"/>
  <c r="BE193" s="1"/>
  <c r="BI192"/>
  <c r="BH192"/>
  <c r="BG192"/>
  <c r="BF192"/>
  <c r="AA192"/>
  <c r="Y192"/>
  <c r="W192"/>
  <c r="BK192"/>
  <c r="N192"/>
  <c r="BE192"/>
  <c r="BI191"/>
  <c r="BH191"/>
  <c r="BG191"/>
  <c r="BF191"/>
  <c r="AA191"/>
  <c r="Y191"/>
  <c r="W191"/>
  <c r="BK191"/>
  <c r="N191"/>
  <c r="BE191" s="1"/>
  <c r="BI190"/>
  <c r="BH190"/>
  <c r="BG190"/>
  <c r="BF190"/>
  <c r="AA190"/>
  <c r="Y190"/>
  <c r="W190"/>
  <c r="W187" s="1"/>
  <c r="BK190"/>
  <c r="N190"/>
  <c r="BE190"/>
  <c r="BI189"/>
  <c r="BH189"/>
  <c r="BG189"/>
  <c r="BF189"/>
  <c r="AA189"/>
  <c r="AA187" s="1"/>
  <c r="Y189"/>
  <c r="W189"/>
  <c r="BK189"/>
  <c r="N189"/>
  <c r="BE189" s="1"/>
  <c r="BI188"/>
  <c r="BH188"/>
  <c r="BG188"/>
  <c r="BF188"/>
  <c r="AA188"/>
  <c r="Y188"/>
  <c r="W188"/>
  <c r="BK188"/>
  <c r="N188"/>
  <c r="BE188"/>
  <c r="BI186"/>
  <c r="BH186"/>
  <c r="BG186"/>
  <c r="BF186"/>
  <c r="AA186"/>
  <c r="Y186"/>
  <c r="Y184" s="1"/>
  <c r="W186"/>
  <c r="BK186"/>
  <c r="N186"/>
  <c r="BE186"/>
  <c r="BI185"/>
  <c r="BH185"/>
  <c r="BG185"/>
  <c r="BF185"/>
  <c r="AA185"/>
  <c r="AA184" s="1"/>
  <c r="Y185"/>
  <c r="W185"/>
  <c r="W184" s="1"/>
  <c r="BK185"/>
  <c r="BK184"/>
  <c r="N184" s="1"/>
  <c r="N99" s="1"/>
  <c r="N185"/>
  <c r="BE185" s="1"/>
  <c r="BI183"/>
  <c r="BH183"/>
  <c r="BG183"/>
  <c r="BF183"/>
  <c r="AA183"/>
  <c r="AA181" s="1"/>
  <c r="Y183"/>
  <c r="W183"/>
  <c r="BK183"/>
  <c r="N183"/>
  <c r="BE183" s="1"/>
  <c r="BI182"/>
  <c r="BH182"/>
  <c r="BG182"/>
  <c r="BF182"/>
  <c r="AA182"/>
  <c r="Y182"/>
  <c r="Y181" s="1"/>
  <c r="W182"/>
  <c r="W181"/>
  <c r="BK182"/>
  <c r="BK181" s="1"/>
  <c r="N181" s="1"/>
  <c r="N98" s="1"/>
  <c r="N182"/>
  <c r="BE182"/>
  <c r="BI180"/>
  <c r="BH180"/>
  <c r="BG180"/>
  <c r="BF180"/>
  <c r="AA180"/>
  <c r="Y180"/>
  <c r="W180"/>
  <c r="BK180"/>
  <c r="N180"/>
  <c r="BE180"/>
  <c r="BI179"/>
  <c r="BH179"/>
  <c r="BG179"/>
  <c r="BF179"/>
  <c r="AA179"/>
  <c r="Y179"/>
  <c r="W179"/>
  <c r="BK179"/>
  <c r="N179"/>
  <c r="BE179" s="1"/>
  <c r="BI178"/>
  <c r="BH178"/>
  <c r="BG178"/>
  <c r="BF178"/>
  <c r="AA178"/>
  <c r="Y178"/>
  <c r="W178"/>
  <c r="BK178"/>
  <c r="N178"/>
  <c r="BE178"/>
  <c r="BI177"/>
  <c r="BH177"/>
  <c r="BG177"/>
  <c r="BF177"/>
  <c r="AA177"/>
  <c r="Y177"/>
  <c r="W177"/>
  <c r="BK177"/>
  <c r="N177"/>
  <c r="BE177" s="1"/>
  <c r="BI176"/>
  <c r="BH176"/>
  <c r="BG176"/>
  <c r="BF176"/>
  <c r="AA176"/>
  <c r="Y176"/>
  <c r="W176"/>
  <c r="BK176"/>
  <c r="N176"/>
  <c r="BE176"/>
  <c r="BI175"/>
  <c r="BH175"/>
  <c r="BG175"/>
  <c r="BF175"/>
  <c r="AA175"/>
  <c r="Y175"/>
  <c r="W175"/>
  <c r="BK175"/>
  <c r="N175"/>
  <c r="BE175" s="1"/>
  <c r="BI174"/>
  <c r="BH174"/>
  <c r="BG174"/>
  <c r="BF174"/>
  <c r="AA174"/>
  <c r="Y174"/>
  <c r="W174"/>
  <c r="BK174"/>
  <c r="N174"/>
  <c r="BE174"/>
  <c r="BI173"/>
  <c r="BH173"/>
  <c r="BG173"/>
  <c r="BF173"/>
  <c r="AA173"/>
  <c r="AA171" s="1"/>
  <c r="Y173"/>
  <c r="W173"/>
  <c r="BK173"/>
  <c r="N173"/>
  <c r="BE173" s="1"/>
  <c r="BI172"/>
  <c r="BH172"/>
  <c r="BG172"/>
  <c r="BF172"/>
  <c r="AA172"/>
  <c r="Y172"/>
  <c r="Y171" s="1"/>
  <c r="W172"/>
  <c r="BK172"/>
  <c r="BK171"/>
  <c r="N172"/>
  <c r="BE172" s="1"/>
  <c r="BI169"/>
  <c r="BH169"/>
  <c r="BG169"/>
  <c r="BF169"/>
  <c r="AA169"/>
  <c r="AA168" s="1"/>
  <c r="Y169"/>
  <c r="Y168"/>
  <c r="W169"/>
  <c r="W168" s="1"/>
  <c r="BK169"/>
  <c r="BK168"/>
  <c r="N168"/>
  <c r="N169"/>
  <c r="BE169" s="1"/>
  <c r="N95"/>
  <c r="BI167"/>
  <c r="BH167"/>
  <c r="BG167"/>
  <c r="BF167"/>
  <c r="AA167"/>
  <c r="Y167"/>
  <c r="W167"/>
  <c r="BK167"/>
  <c r="N167"/>
  <c r="BE167" s="1"/>
  <c r="BI166"/>
  <c r="BH166"/>
  <c r="BG166"/>
  <c r="BF166"/>
  <c r="AA166"/>
  <c r="Y166"/>
  <c r="W166"/>
  <c r="W163" s="1"/>
  <c r="BK166"/>
  <c r="N166"/>
  <c r="BE166"/>
  <c r="BI165"/>
  <c r="BH165"/>
  <c r="BG165"/>
  <c r="BF165"/>
  <c r="AA165"/>
  <c r="AA163" s="1"/>
  <c r="Y165"/>
  <c r="W165"/>
  <c r="BK165"/>
  <c r="N165"/>
  <c r="BE165" s="1"/>
  <c r="BI164"/>
  <c r="BH164"/>
  <c r="BG164"/>
  <c r="BF164"/>
  <c r="AA164"/>
  <c r="Y164"/>
  <c r="Y163" s="1"/>
  <c r="W164"/>
  <c r="BK164"/>
  <c r="N164"/>
  <c r="BE164"/>
  <c r="BI162"/>
  <c r="BH162"/>
  <c r="BG162"/>
  <c r="BF162"/>
  <c r="AA162"/>
  <c r="Y162"/>
  <c r="W162"/>
  <c r="BK162"/>
  <c r="N162"/>
  <c r="BE162"/>
  <c r="BI161"/>
  <c r="BH161"/>
  <c r="BG161"/>
  <c r="BF161"/>
  <c r="AA161"/>
  <c r="Y161"/>
  <c r="W161"/>
  <c r="BK161"/>
  <c r="N161"/>
  <c r="BE161" s="1"/>
  <c r="BI160"/>
  <c r="BH160"/>
  <c r="BG160"/>
  <c r="BF160"/>
  <c r="AA160"/>
  <c r="Y160"/>
  <c r="W160"/>
  <c r="BK160"/>
  <c r="N160"/>
  <c r="BE160"/>
  <c r="BI159"/>
  <c r="BH159"/>
  <c r="BG159"/>
  <c r="BF159"/>
  <c r="AA159"/>
  <c r="Y159"/>
  <c r="W159"/>
  <c r="BK159"/>
  <c r="N159"/>
  <c r="BE159" s="1"/>
  <c r="BI158"/>
  <c r="BH158"/>
  <c r="BG158"/>
  <c r="BF158"/>
  <c r="AA158"/>
  <c r="Y158"/>
  <c r="Y156" s="1"/>
  <c r="W158"/>
  <c r="BK158"/>
  <c r="N158"/>
  <c r="BE158"/>
  <c r="BI157"/>
  <c r="BH157"/>
  <c r="BG157"/>
  <c r="BF157"/>
  <c r="AA157"/>
  <c r="Y157"/>
  <c r="W157"/>
  <c r="W156" s="1"/>
  <c r="BK157"/>
  <c r="BK156"/>
  <c r="N156" s="1"/>
  <c r="N93" s="1"/>
  <c r="N157"/>
  <c r="BE157" s="1"/>
  <c r="BI155"/>
  <c r="BH155"/>
  <c r="BG155"/>
  <c r="BF155"/>
  <c r="AA155"/>
  <c r="Y155"/>
  <c r="W155"/>
  <c r="BK155"/>
  <c r="N155"/>
  <c r="BE155" s="1"/>
  <c r="BI154"/>
  <c r="BH154"/>
  <c r="BG154"/>
  <c r="BF154"/>
  <c r="AA154"/>
  <c r="Y154"/>
  <c r="W154"/>
  <c r="BK154"/>
  <c r="N154"/>
  <c r="BE154"/>
  <c r="BI153"/>
  <c r="BH153"/>
  <c r="BG153"/>
  <c r="BF153"/>
  <c r="AA153"/>
  <c r="Y153"/>
  <c r="W153"/>
  <c r="BK153"/>
  <c r="N153"/>
  <c r="BE153" s="1"/>
  <c r="BI152"/>
  <c r="BH152"/>
  <c r="BG152"/>
  <c r="BF152"/>
  <c r="AA152"/>
  <c r="Y152"/>
  <c r="W152"/>
  <c r="BK152"/>
  <c r="N152"/>
  <c r="BE152"/>
  <c r="BI151"/>
  <c r="BH151"/>
  <c r="BG151"/>
  <c r="BF151"/>
  <c r="AA151"/>
  <c r="Y151"/>
  <c r="W151"/>
  <c r="BK151"/>
  <c r="N151"/>
  <c r="BE151" s="1"/>
  <c r="BI150"/>
  <c r="BH150"/>
  <c r="BG150"/>
  <c r="BF150"/>
  <c r="AA150"/>
  <c r="Y150"/>
  <c r="W150"/>
  <c r="BK150"/>
  <c r="N150"/>
  <c r="BE150"/>
  <c r="BI149"/>
  <c r="BH149"/>
  <c r="BG149"/>
  <c r="BF149"/>
  <c r="AA149"/>
  <c r="Y149"/>
  <c r="W149"/>
  <c r="BK149"/>
  <c r="N149"/>
  <c r="BE149" s="1"/>
  <c r="BI148"/>
  <c r="BH148"/>
  <c r="BG148"/>
  <c r="BF148"/>
  <c r="AA148"/>
  <c r="Y148"/>
  <c r="W148"/>
  <c r="W145" s="1"/>
  <c r="BK148"/>
  <c r="N148"/>
  <c r="BE148"/>
  <c r="BI147"/>
  <c r="BH147"/>
  <c r="BG147"/>
  <c r="BF147"/>
  <c r="AA147"/>
  <c r="Y147"/>
  <c r="W147"/>
  <c r="BK147"/>
  <c r="N147"/>
  <c r="BE147" s="1"/>
  <c r="BI146"/>
  <c r="BH146"/>
  <c r="BG146"/>
  <c r="BF146"/>
  <c r="AA146"/>
  <c r="AA145"/>
  <c r="Y146"/>
  <c r="W146"/>
  <c r="BK146"/>
  <c r="BK145" s="1"/>
  <c r="N145" s="1"/>
  <c r="N92" s="1"/>
  <c r="N146"/>
  <c r="BE146"/>
  <c r="BI144"/>
  <c r="BH144"/>
  <c r="BG144"/>
  <c r="BF144"/>
  <c r="AA144"/>
  <c r="Y144"/>
  <c r="W144"/>
  <c r="BK144"/>
  <c r="N144"/>
  <c r="BE144"/>
  <c r="BI143"/>
  <c r="BH143"/>
  <c r="BG143"/>
  <c r="BF143"/>
  <c r="AA143"/>
  <c r="AA141" s="1"/>
  <c r="Y143"/>
  <c r="W143"/>
  <c r="BK143"/>
  <c r="N143"/>
  <c r="BE143" s="1"/>
  <c r="BI142"/>
  <c r="BH142"/>
  <c r="BG142"/>
  <c r="BF142"/>
  <c r="AA142"/>
  <c r="Y142"/>
  <c r="Y141" s="1"/>
  <c r="W142"/>
  <c r="W141"/>
  <c r="BK142"/>
  <c r="N142"/>
  <c r="BE142" s="1"/>
  <c r="BI140"/>
  <c r="BH140"/>
  <c r="BG140"/>
  <c r="BF140"/>
  <c r="AA140"/>
  <c r="Y140"/>
  <c r="W140"/>
  <c r="BK140"/>
  <c r="N140"/>
  <c r="BE140"/>
  <c r="BI139"/>
  <c r="BH139"/>
  <c r="BG139"/>
  <c r="BF139"/>
  <c r="AA139"/>
  <c r="Y139"/>
  <c r="W139"/>
  <c r="BK139"/>
  <c r="N139"/>
  <c r="BE139" s="1"/>
  <c r="BI138"/>
  <c r="BH138"/>
  <c r="BG138"/>
  <c r="BF138"/>
  <c r="AA138"/>
  <c r="Y138"/>
  <c r="W138"/>
  <c r="BK138"/>
  <c r="N138"/>
  <c r="BE138"/>
  <c r="BI137"/>
  <c r="BH137"/>
  <c r="BG137"/>
  <c r="BF137"/>
  <c r="AA137"/>
  <c r="Y137"/>
  <c r="W137"/>
  <c r="BK137"/>
  <c r="BK136" s="1"/>
  <c r="N136" s="1"/>
  <c r="N90" s="1"/>
  <c r="N137"/>
  <c r="BE137" s="1"/>
  <c r="F128"/>
  <c r="F126"/>
  <c r="BI115"/>
  <c r="BH115"/>
  <c r="BG115"/>
  <c r="BF115"/>
  <c r="BI114"/>
  <c r="BH114"/>
  <c r="BG114"/>
  <c r="H34" s="1"/>
  <c r="BB90" i="1" s="1"/>
  <c r="BF114" i="4"/>
  <c r="BI113"/>
  <c r="BH113"/>
  <c r="BG113"/>
  <c r="BF113"/>
  <c r="BI112"/>
  <c r="BH112"/>
  <c r="BG112"/>
  <c r="BF112"/>
  <c r="BI111"/>
  <c r="BH111"/>
  <c r="BG111"/>
  <c r="BF111"/>
  <c r="BI110"/>
  <c r="BH110"/>
  <c r="H35" s="1"/>
  <c r="BC90" i="1" s="1"/>
  <c r="BG110" i="4"/>
  <c r="BF110"/>
  <c r="M33"/>
  <c r="AW90" i="1" s="1"/>
  <c r="F81" i="4"/>
  <c r="F79"/>
  <c r="O21"/>
  <c r="E21"/>
  <c r="O20"/>
  <c r="O18"/>
  <c r="E18"/>
  <c r="M130" s="1"/>
  <c r="O17"/>
  <c r="O15"/>
  <c r="E15"/>
  <c r="F84" s="1"/>
  <c r="O14"/>
  <c r="O12"/>
  <c r="E12"/>
  <c r="F83" s="1"/>
  <c r="O11"/>
  <c r="O9"/>
  <c r="M81" s="1"/>
  <c r="F6"/>
  <c r="F125" s="1"/>
  <c r="F78"/>
  <c r="AY89" i="1"/>
  <c r="AX89"/>
  <c r="BI284" i="3"/>
  <c r="BH284"/>
  <c r="BG284"/>
  <c r="BF284"/>
  <c r="BK284"/>
  <c r="N284" s="1"/>
  <c r="BE284" s="1"/>
  <c r="BI283"/>
  <c r="BH283"/>
  <c r="BG283"/>
  <c r="BF283"/>
  <c r="BK283"/>
  <c r="N283"/>
  <c r="BE283"/>
  <c r="BI282"/>
  <c r="BH282"/>
  <c r="BG282"/>
  <c r="BF282"/>
  <c r="BK282"/>
  <c r="N282" s="1"/>
  <c r="BE282"/>
  <c r="BI281"/>
  <c r="BH281"/>
  <c r="BG281"/>
  <c r="BF281"/>
  <c r="BK281"/>
  <c r="N281" s="1"/>
  <c r="BE281" s="1"/>
  <c r="BI280"/>
  <c r="BH280"/>
  <c r="BG280"/>
  <c r="BF280"/>
  <c r="BK280"/>
  <c r="N280" s="1"/>
  <c r="BE280"/>
  <c r="BI278"/>
  <c r="BH278"/>
  <c r="BG278"/>
  <c r="BF278"/>
  <c r="AA278"/>
  <c r="Y278"/>
  <c r="W278"/>
  <c r="BK278"/>
  <c r="N278"/>
  <c r="BE278" s="1"/>
  <c r="BI277"/>
  <c r="BH277"/>
  <c r="BG277"/>
  <c r="BF277"/>
  <c r="AA277"/>
  <c r="Y277"/>
  <c r="W277"/>
  <c r="BK277"/>
  <c r="N277"/>
  <c r="BE277"/>
  <c r="BI276"/>
  <c r="BH276"/>
  <c r="BG276"/>
  <c r="BF276"/>
  <c r="AA276"/>
  <c r="Y276"/>
  <c r="W276"/>
  <c r="BK276"/>
  <c r="N276"/>
  <c r="BE276" s="1"/>
  <c r="BI275"/>
  <c r="BH275"/>
  <c r="BG275"/>
  <c r="BF275"/>
  <c r="AA275"/>
  <c r="Y275"/>
  <c r="W275"/>
  <c r="BK275"/>
  <c r="N275"/>
  <c r="BE275" s="1"/>
  <c r="BI274"/>
  <c r="BH274"/>
  <c r="BG274"/>
  <c r="BF274"/>
  <c r="AA274"/>
  <c r="Y274"/>
  <c r="W274"/>
  <c r="BK274"/>
  <c r="N274"/>
  <c r="BE274" s="1"/>
  <c r="BI273"/>
  <c r="BH273"/>
  <c r="BG273"/>
  <c r="BF273"/>
  <c r="AA273"/>
  <c r="Y273"/>
  <c r="W273"/>
  <c r="BK273"/>
  <c r="N273"/>
  <c r="BE273"/>
  <c r="BI272"/>
  <c r="BH272"/>
  <c r="BG272"/>
  <c r="BF272"/>
  <c r="AA272"/>
  <c r="Y272"/>
  <c r="W272"/>
  <c r="BK272"/>
  <c r="N272"/>
  <c r="BE272" s="1"/>
  <c r="BI271"/>
  <c r="BH271"/>
  <c r="BG271"/>
  <c r="BF271"/>
  <c r="AA271"/>
  <c r="Y271"/>
  <c r="W271"/>
  <c r="BK271"/>
  <c r="N271"/>
  <c r="BE271" s="1"/>
  <c r="BI270"/>
  <c r="BH270"/>
  <c r="BG270"/>
  <c r="BF270"/>
  <c r="AA270"/>
  <c r="Y270"/>
  <c r="W270"/>
  <c r="BK270"/>
  <c r="N270"/>
  <c r="BE270" s="1"/>
  <c r="BI269"/>
  <c r="BH269"/>
  <c r="BG269"/>
  <c r="BF269"/>
  <c r="AA269"/>
  <c r="Y269"/>
  <c r="W269"/>
  <c r="BK269"/>
  <c r="N269"/>
  <c r="BE269"/>
  <c r="BI268"/>
  <c r="BH268"/>
  <c r="BG268"/>
  <c r="BF268"/>
  <c r="AA268"/>
  <c r="Y268"/>
  <c r="W268"/>
  <c r="BK268"/>
  <c r="N268"/>
  <c r="BE268" s="1"/>
  <c r="BI267"/>
  <c r="BH267"/>
  <c r="BG267"/>
  <c r="BF267"/>
  <c r="AA267"/>
  <c r="Y267"/>
  <c r="W267"/>
  <c r="BK267"/>
  <c r="N267"/>
  <c r="BE267" s="1"/>
  <c r="BI266"/>
  <c r="BH266"/>
  <c r="BG266"/>
  <c r="BF266"/>
  <c r="AA266"/>
  <c r="Y266"/>
  <c r="W266"/>
  <c r="BK266"/>
  <c r="N266"/>
  <c r="BE266" s="1"/>
  <c r="BI265"/>
  <c r="BH265"/>
  <c r="BG265"/>
  <c r="BF265"/>
  <c r="AA265"/>
  <c r="Y265"/>
  <c r="W265"/>
  <c r="BK265"/>
  <c r="N265"/>
  <c r="BE265"/>
  <c r="BI264"/>
  <c r="BH264"/>
  <c r="BG264"/>
  <c r="BF264"/>
  <c r="AA264"/>
  <c r="Y264"/>
  <c r="W264"/>
  <c r="BK264"/>
  <c r="N264"/>
  <c r="BE264" s="1"/>
  <c r="BI263"/>
  <c r="BH263"/>
  <c r="BG263"/>
  <c r="BF263"/>
  <c r="AA263"/>
  <c r="Y263"/>
  <c r="W263"/>
  <c r="BK263"/>
  <c r="N263"/>
  <c r="BE263" s="1"/>
  <c r="BI262"/>
  <c r="BH262"/>
  <c r="BG262"/>
  <c r="BF262"/>
  <c r="AA262"/>
  <c r="Y262"/>
  <c r="W262"/>
  <c r="BK262"/>
  <c r="N262"/>
  <c r="BE262" s="1"/>
  <c r="BI261"/>
  <c r="BH261"/>
  <c r="BG261"/>
  <c r="BF261"/>
  <c r="AA261"/>
  <c r="Y261"/>
  <c r="Y258" s="1"/>
  <c r="Y257" s="1"/>
  <c r="W261"/>
  <c r="BK261"/>
  <c r="N261"/>
  <c r="BE261"/>
  <c r="BI260"/>
  <c r="BH260"/>
  <c r="BG260"/>
  <c r="BF260"/>
  <c r="AA260"/>
  <c r="Y260"/>
  <c r="W260"/>
  <c r="BK260"/>
  <c r="N260"/>
  <c r="BE260" s="1"/>
  <c r="BI259"/>
  <c r="BH259"/>
  <c r="BG259"/>
  <c r="BF259"/>
  <c r="AA259"/>
  <c r="AA258" s="1"/>
  <c r="AA257" s="1"/>
  <c r="Y259"/>
  <c r="W259"/>
  <c r="BK259"/>
  <c r="N259"/>
  <c r="BE259" s="1"/>
  <c r="BI256"/>
  <c r="BH256"/>
  <c r="BG256"/>
  <c r="BF256"/>
  <c r="AA256"/>
  <c r="AA255" s="1"/>
  <c r="Y256"/>
  <c r="Y255" s="1"/>
  <c r="W256"/>
  <c r="W255" s="1"/>
  <c r="BK256"/>
  <c r="BK255"/>
  <c r="N255" s="1"/>
  <c r="N106" s="1"/>
  <c r="N256"/>
  <c r="BE256"/>
  <c r="BI254"/>
  <c r="BH254"/>
  <c r="BG254"/>
  <c r="BF254"/>
  <c r="AA254"/>
  <c r="Y254"/>
  <c r="W254"/>
  <c r="BK254"/>
  <c r="N254"/>
  <c r="BE254" s="1"/>
  <c r="BI253"/>
  <c r="BH253"/>
  <c r="BG253"/>
  <c r="BF253"/>
  <c r="AA253"/>
  <c r="Y253"/>
  <c r="W253"/>
  <c r="BK253"/>
  <c r="N253"/>
  <c r="BE253"/>
  <c r="BI252"/>
  <c r="BH252"/>
  <c r="BG252"/>
  <c r="BF252"/>
  <c r="AA252"/>
  <c r="Y252"/>
  <c r="W252"/>
  <c r="BK252"/>
  <c r="N252"/>
  <c r="BE252" s="1"/>
  <c r="BI251"/>
  <c r="BH251"/>
  <c r="BG251"/>
  <c r="BF251"/>
  <c r="AA251"/>
  <c r="Y251"/>
  <c r="W251"/>
  <c r="BK251"/>
  <c r="N251"/>
  <c r="BE251" s="1"/>
  <c r="BI250"/>
  <c r="BH250"/>
  <c r="BG250"/>
  <c r="BF250"/>
  <c r="AA250"/>
  <c r="Y250"/>
  <c r="W250"/>
  <c r="BK250"/>
  <c r="N250"/>
  <c r="BE250" s="1"/>
  <c r="BI249"/>
  <c r="BH249"/>
  <c r="BG249"/>
  <c r="BF249"/>
  <c r="AA249"/>
  <c r="AA248"/>
  <c r="Y249"/>
  <c r="W249"/>
  <c r="W248" s="1"/>
  <c r="BK249"/>
  <c r="BK248" s="1"/>
  <c r="N248" s="1"/>
  <c r="N105" s="1"/>
  <c r="N249"/>
  <c r="BE249" s="1"/>
  <c r="BI247"/>
  <c r="BH247"/>
  <c r="BG247"/>
  <c r="BF247"/>
  <c r="AA247"/>
  <c r="Y247"/>
  <c r="W247"/>
  <c r="BK247"/>
  <c r="N247"/>
  <c r="BE247"/>
  <c r="BI246"/>
  <c r="BH246"/>
  <c r="BG246"/>
  <c r="BF246"/>
  <c r="AA246"/>
  <c r="Y246"/>
  <c r="W246"/>
  <c r="BK246"/>
  <c r="N246"/>
  <c r="BE246" s="1"/>
  <c r="BI245"/>
  <c r="BH245"/>
  <c r="BG245"/>
  <c r="BF245"/>
  <c r="AA245"/>
  <c r="Y245"/>
  <c r="W245"/>
  <c r="BK245"/>
  <c r="N245"/>
  <c r="BE245" s="1"/>
  <c r="BI244"/>
  <c r="BH244"/>
  <c r="BG244"/>
  <c r="BF244"/>
  <c r="AA244"/>
  <c r="Y244"/>
  <c r="W244"/>
  <c r="BK244"/>
  <c r="N244"/>
  <c r="BE244" s="1"/>
  <c r="BI243"/>
  <c r="BH243"/>
  <c r="BG243"/>
  <c r="BF243"/>
  <c r="AA243"/>
  <c r="Y243"/>
  <c r="W243"/>
  <c r="BK243"/>
  <c r="N243"/>
  <c r="BE243"/>
  <c r="BI242"/>
  <c r="BH242"/>
  <c r="BG242"/>
  <c r="BF242"/>
  <c r="AA242"/>
  <c r="Y242"/>
  <c r="W242"/>
  <c r="BK242"/>
  <c r="N242"/>
  <c r="BE242" s="1"/>
  <c r="BI241"/>
  <c r="BH241"/>
  <c r="BG241"/>
  <c r="BF241"/>
  <c r="AA241"/>
  <c r="Y241"/>
  <c r="W241"/>
  <c r="BK241"/>
  <c r="N241"/>
  <c r="BE241" s="1"/>
  <c r="BI240"/>
  <c r="BH240"/>
  <c r="BG240"/>
  <c r="BF240"/>
  <c r="AA240"/>
  <c r="Y240"/>
  <c r="W240"/>
  <c r="BK240"/>
  <c r="N240"/>
  <c r="BE240" s="1"/>
  <c r="BI239"/>
  <c r="BH239"/>
  <c r="BG239"/>
  <c r="BF239"/>
  <c r="AA239"/>
  <c r="AA238"/>
  <c r="Y239"/>
  <c r="W239"/>
  <c r="W238" s="1"/>
  <c r="BK239"/>
  <c r="BK238" s="1"/>
  <c r="N238" s="1"/>
  <c r="N104" s="1"/>
  <c r="N239"/>
  <c r="BE239" s="1"/>
  <c r="BI237"/>
  <c r="BH237"/>
  <c r="BG237"/>
  <c r="BF237"/>
  <c r="AA237"/>
  <c r="Y237"/>
  <c r="W237"/>
  <c r="BK237"/>
  <c r="N237"/>
  <c r="BE237"/>
  <c r="BI236"/>
  <c r="BH236"/>
  <c r="BG236"/>
  <c r="BF236"/>
  <c r="AA236"/>
  <c r="Y236"/>
  <c r="W236"/>
  <c r="BK236"/>
  <c r="N236"/>
  <c r="BE236" s="1"/>
  <c r="BI235"/>
  <c r="BH235"/>
  <c r="BG235"/>
  <c r="BF235"/>
  <c r="AA235"/>
  <c r="Y235"/>
  <c r="W235"/>
  <c r="BK235"/>
  <c r="N235"/>
  <c r="BE235" s="1"/>
  <c r="BI234"/>
  <c r="BH234"/>
  <c r="BG234"/>
  <c r="BF234"/>
  <c r="AA234"/>
  <c r="Y234"/>
  <c r="W234"/>
  <c r="BK234"/>
  <c r="N234"/>
  <c r="BE234" s="1"/>
  <c r="BI233"/>
  <c r="BH233"/>
  <c r="BG233"/>
  <c r="BF233"/>
  <c r="AA233"/>
  <c r="Y233"/>
  <c r="W233"/>
  <c r="BK233"/>
  <c r="N233"/>
  <c r="BE233"/>
  <c r="BI232"/>
  <c r="BH232"/>
  <c r="BG232"/>
  <c r="BF232"/>
  <c r="AA232"/>
  <c r="Y232"/>
  <c r="W232"/>
  <c r="BK232"/>
  <c r="N232"/>
  <c r="BE232" s="1"/>
  <c r="BI231"/>
  <c r="BH231"/>
  <c r="BG231"/>
  <c r="BF231"/>
  <c r="AA231"/>
  <c r="AA230" s="1"/>
  <c r="Y231"/>
  <c r="W231"/>
  <c r="W230"/>
  <c r="BK231"/>
  <c r="N231"/>
  <c r="BE231" s="1"/>
  <c r="BI229"/>
  <c r="BH229"/>
  <c r="BG229"/>
  <c r="BF229"/>
  <c r="AA229"/>
  <c r="AA222" s="1"/>
  <c r="Y229"/>
  <c r="W229"/>
  <c r="BK229"/>
  <c r="N229"/>
  <c r="BE229" s="1"/>
  <c r="BI228"/>
  <c r="BH228"/>
  <c r="BG228"/>
  <c r="BF228"/>
  <c r="AA228"/>
  <c r="Y228"/>
  <c r="W228"/>
  <c r="BK228"/>
  <c r="N228"/>
  <c r="BE228" s="1"/>
  <c r="BI227"/>
  <c r="BH227"/>
  <c r="BG227"/>
  <c r="BF227"/>
  <c r="AA227"/>
  <c r="Y227"/>
  <c r="W227"/>
  <c r="BK227"/>
  <c r="N227"/>
  <c r="BE227"/>
  <c r="BI226"/>
  <c r="BH226"/>
  <c r="BG226"/>
  <c r="BF226"/>
  <c r="AA226"/>
  <c r="Y226"/>
  <c r="W226"/>
  <c r="BK226"/>
  <c r="N226"/>
  <c r="BE226" s="1"/>
  <c r="BI225"/>
  <c r="BH225"/>
  <c r="BG225"/>
  <c r="BF225"/>
  <c r="AA225"/>
  <c r="Y225"/>
  <c r="W225"/>
  <c r="BK225"/>
  <c r="N225"/>
  <c r="BE225" s="1"/>
  <c r="BI224"/>
  <c r="BH224"/>
  <c r="BG224"/>
  <c r="BF224"/>
  <c r="AA224"/>
  <c r="Y224"/>
  <c r="W224"/>
  <c r="BK224"/>
  <c r="N224"/>
  <c r="BE224" s="1"/>
  <c r="BI223"/>
  <c r="BH223"/>
  <c r="BG223"/>
  <c r="BF223"/>
  <c r="AA223"/>
  <c r="Y223"/>
  <c r="W223"/>
  <c r="W222" s="1"/>
  <c r="BK223"/>
  <c r="N223"/>
  <c r="BE223" s="1"/>
  <c r="BI221"/>
  <c r="BH221"/>
  <c r="BG221"/>
  <c r="BF221"/>
  <c r="AA221"/>
  <c r="Y221"/>
  <c r="W221"/>
  <c r="BK221"/>
  <c r="N221"/>
  <c r="BE221"/>
  <c r="BI220"/>
  <c r="BH220"/>
  <c r="BG220"/>
  <c r="BF220"/>
  <c r="AA220"/>
  <c r="Y220"/>
  <c r="W220"/>
  <c r="BK220"/>
  <c r="N220"/>
  <c r="BE220" s="1"/>
  <c r="BI219"/>
  <c r="BH219"/>
  <c r="BG219"/>
  <c r="BF219"/>
  <c r="AA219"/>
  <c r="Y219"/>
  <c r="W219"/>
  <c r="BK219"/>
  <c r="N219"/>
  <c r="BE219" s="1"/>
  <c r="BI218"/>
  <c r="BH218"/>
  <c r="BG218"/>
  <c r="BF218"/>
  <c r="AA218"/>
  <c r="Y218"/>
  <c r="W218"/>
  <c r="BK218"/>
  <c r="N218"/>
  <c r="BE218" s="1"/>
  <c r="BI217"/>
  <c r="BH217"/>
  <c r="BG217"/>
  <c r="BF217"/>
  <c r="AA217"/>
  <c r="Y217"/>
  <c r="W217"/>
  <c r="BK217"/>
  <c r="N217"/>
  <c r="BE217"/>
  <c r="BI216"/>
  <c r="BH216"/>
  <c r="BG216"/>
  <c r="BF216"/>
  <c r="AA216"/>
  <c r="Y216"/>
  <c r="Y215" s="1"/>
  <c r="W216"/>
  <c r="W215" s="1"/>
  <c r="BK216"/>
  <c r="BK215"/>
  <c r="N215" s="1"/>
  <c r="N101" s="1"/>
  <c r="N216"/>
  <c r="BE216"/>
  <c r="BI214"/>
  <c r="BH214"/>
  <c r="BG214"/>
  <c r="BF214"/>
  <c r="AA214"/>
  <c r="Y214"/>
  <c r="W214"/>
  <c r="BK214"/>
  <c r="N214"/>
  <c r="BE214" s="1"/>
  <c r="BI213"/>
  <c r="BH213"/>
  <c r="BG213"/>
  <c r="BF213"/>
  <c r="AA213"/>
  <c r="Y213"/>
  <c r="W213"/>
  <c r="BK213"/>
  <c r="N213"/>
  <c r="BE213"/>
  <c r="BI212"/>
  <c r="BH212"/>
  <c r="BG212"/>
  <c r="BF212"/>
  <c r="AA212"/>
  <c r="Y212"/>
  <c r="W212"/>
  <c r="BK212"/>
  <c r="N212"/>
  <c r="BE212" s="1"/>
  <c r="BI211"/>
  <c r="BH211"/>
  <c r="BG211"/>
  <c r="BF211"/>
  <c r="AA211"/>
  <c r="Y211"/>
  <c r="W211"/>
  <c r="BK211"/>
  <c r="N211"/>
  <c r="BE211" s="1"/>
  <c r="BI210"/>
  <c r="BH210"/>
  <c r="BG210"/>
  <c r="BF210"/>
  <c r="AA210"/>
  <c r="Y210"/>
  <c r="W210"/>
  <c r="BK210"/>
  <c r="N210"/>
  <c r="BE210" s="1"/>
  <c r="BI209"/>
  <c r="BH209"/>
  <c r="BG209"/>
  <c r="BF209"/>
  <c r="AA209"/>
  <c r="AA208"/>
  <c r="Y209"/>
  <c r="W209"/>
  <c r="W208" s="1"/>
  <c r="BK209"/>
  <c r="N209"/>
  <c r="BE209" s="1"/>
  <c r="BI207"/>
  <c r="BH207"/>
  <c r="BG207"/>
  <c r="BF207"/>
  <c r="AA207"/>
  <c r="Y207"/>
  <c r="W207"/>
  <c r="BK207"/>
  <c r="N207"/>
  <c r="BE207"/>
  <c r="BI206"/>
  <c r="BH206"/>
  <c r="BG206"/>
  <c r="BF206"/>
  <c r="AA206"/>
  <c r="Y206"/>
  <c r="W206"/>
  <c r="BK206"/>
  <c r="N206"/>
  <c r="BE206" s="1"/>
  <c r="BI205"/>
  <c r="BH205"/>
  <c r="BG205"/>
  <c r="BF205"/>
  <c r="AA205"/>
  <c r="Y205"/>
  <c r="W205"/>
  <c r="BK205"/>
  <c r="N205"/>
  <c r="BE205" s="1"/>
  <c r="BI204"/>
  <c r="BH204"/>
  <c r="BG204"/>
  <c r="BF204"/>
  <c r="AA204"/>
  <c r="Y204"/>
  <c r="Y203"/>
  <c r="W204"/>
  <c r="W203" s="1"/>
  <c r="BK204"/>
  <c r="BK203" s="1"/>
  <c r="N203" s="1"/>
  <c r="N99" s="1"/>
  <c r="N204"/>
  <c r="BE204"/>
  <c r="BI202"/>
  <c r="BH202"/>
  <c r="BG202"/>
  <c r="BF202"/>
  <c r="AA202"/>
  <c r="Y202"/>
  <c r="W202"/>
  <c r="BK202"/>
  <c r="N202"/>
  <c r="BE202" s="1"/>
  <c r="BI201"/>
  <c r="BH201"/>
  <c r="BG201"/>
  <c r="BF201"/>
  <c r="AA201"/>
  <c r="Y201"/>
  <c r="W201"/>
  <c r="BK201"/>
  <c r="N201"/>
  <c r="BE201" s="1"/>
  <c r="BI200"/>
  <c r="BH200"/>
  <c r="BG200"/>
  <c r="BF200"/>
  <c r="AA200"/>
  <c r="Y200"/>
  <c r="W200"/>
  <c r="BK200"/>
  <c r="N200"/>
  <c r="BE200" s="1"/>
  <c r="BI199"/>
  <c r="BH199"/>
  <c r="BG199"/>
  <c r="BF199"/>
  <c r="AA199"/>
  <c r="Y199"/>
  <c r="W199"/>
  <c r="BK199"/>
  <c r="N199"/>
  <c r="BE199"/>
  <c r="BI198"/>
  <c r="BH198"/>
  <c r="BG198"/>
  <c r="BF198"/>
  <c r="AA198"/>
  <c r="Y198"/>
  <c r="W198"/>
  <c r="BK198"/>
  <c r="N198"/>
  <c r="BE198" s="1"/>
  <c r="BI197"/>
  <c r="BH197"/>
  <c r="BG197"/>
  <c r="BF197"/>
  <c r="AA197"/>
  <c r="Y197"/>
  <c r="W197"/>
  <c r="BK197"/>
  <c r="N197"/>
  <c r="BE197" s="1"/>
  <c r="BI196"/>
  <c r="BH196"/>
  <c r="BG196"/>
  <c r="BF196"/>
  <c r="AA196"/>
  <c r="Y196"/>
  <c r="W196"/>
  <c r="BK196"/>
  <c r="N196"/>
  <c r="BE196" s="1"/>
  <c r="BI195"/>
  <c r="BH195"/>
  <c r="BG195"/>
  <c r="BF195"/>
  <c r="AA195"/>
  <c r="Y195"/>
  <c r="W195"/>
  <c r="BK195"/>
  <c r="N195"/>
  <c r="BE195"/>
  <c r="BI194"/>
  <c r="BH194"/>
  <c r="BG194"/>
  <c r="BF194"/>
  <c r="AA194"/>
  <c r="Y194"/>
  <c r="W194"/>
  <c r="BK194"/>
  <c r="N194"/>
  <c r="BE194" s="1"/>
  <c r="BI193"/>
  <c r="BH193"/>
  <c r="BG193"/>
  <c r="BF193"/>
  <c r="AA193"/>
  <c r="AA192" s="1"/>
  <c r="Y193"/>
  <c r="W193"/>
  <c r="W192"/>
  <c r="BK193"/>
  <c r="N193"/>
  <c r="BE193" s="1"/>
  <c r="BI191"/>
  <c r="BH191"/>
  <c r="BG191"/>
  <c r="BF191"/>
  <c r="AA191"/>
  <c r="Y191"/>
  <c r="W191"/>
  <c r="BK191"/>
  <c r="N191"/>
  <c r="BE191" s="1"/>
  <c r="BI190"/>
  <c r="BH190"/>
  <c r="BG190"/>
  <c r="BF190"/>
  <c r="AA190"/>
  <c r="Y190"/>
  <c r="W190"/>
  <c r="BK190"/>
  <c r="N190"/>
  <c r="BE190" s="1"/>
  <c r="BI189"/>
  <c r="BH189"/>
  <c r="BG189"/>
  <c r="BF189"/>
  <c r="AA189"/>
  <c r="Y189"/>
  <c r="W189"/>
  <c r="BK189"/>
  <c r="N189"/>
  <c r="BE189"/>
  <c r="BI188"/>
  <c r="BH188"/>
  <c r="BG188"/>
  <c r="BF188"/>
  <c r="AA188"/>
  <c r="Y188"/>
  <c r="W188"/>
  <c r="BK188"/>
  <c r="N188"/>
  <c r="BE188" s="1"/>
  <c r="BI187"/>
  <c r="BH187"/>
  <c r="BG187"/>
  <c r="BF187"/>
  <c r="AA187"/>
  <c r="Y187"/>
  <c r="W187"/>
  <c r="BK187"/>
  <c r="N187"/>
  <c r="BE187" s="1"/>
  <c r="BI186"/>
  <c r="BH186"/>
  <c r="BG186"/>
  <c r="BF186"/>
  <c r="AA186"/>
  <c r="Y186"/>
  <c r="W186"/>
  <c r="BK186"/>
  <c r="N186"/>
  <c r="BE186" s="1"/>
  <c r="BI185"/>
  <c r="BH185"/>
  <c r="BG185"/>
  <c r="BF185"/>
  <c r="AA185"/>
  <c r="Y185"/>
  <c r="W185"/>
  <c r="BK185"/>
  <c r="N185"/>
  <c r="BE185"/>
  <c r="BI184"/>
  <c r="BH184"/>
  <c r="BG184"/>
  <c r="BF184"/>
  <c r="AA184"/>
  <c r="Y184"/>
  <c r="W184"/>
  <c r="BK184"/>
  <c r="N184"/>
  <c r="BE184" s="1"/>
  <c r="BI183"/>
  <c r="BH183"/>
  <c r="BG183"/>
  <c r="BF183"/>
  <c r="AA183"/>
  <c r="Y183"/>
  <c r="W183"/>
  <c r="BK183"/>
  <c r="N183"/>
  <c r="BE183" s="1"/>
  <c r="BI182"/>
  <c r="BH182"/>
  <c r="BG182"/>
  <c r="BF182"/>
  <c r="AA182"/>
  <c r="Y182"/>
  <c r="W182"/>
  <c r="W178" s="1"/>
  <c r="BK182"/>
  <c r="N182"/>
  <c r="BE182" s="1"/>
  <c r="BI181"/>
  <c r="BH181"/>
  <c r="BG181"/>
  <c r="BF181"/>
  <c r="AA181"/>
  <c r="Y181"/>
  <c r="W181"/>
  <c r="BK181"/>
  <c r="N181"/>
  <c r="BE181"/>
  <c r="BI180"/>
  <c r="BH180"/>
  <c r="BG180"/>
  <c r="BF180"/>
  <c r="AA180"/>
  <c r="Y180"/>
  <c r="W180"/>
  <c r="BK180"/>
  <c r="N180"/>
  <c r="BE180" s="1"/>
  <c r="BI179"/>
  <c r="BH179"/>
  <c r="BG179"/>
  <c r="BF179"/>
  <c r="AA179"/>
  <c r="AA178" s="1"/>
  <c r="Y179"/>
  <c r="Y178" s="1"/>
  <c r="W179"/>
  <c r="BK179"/>
  <c r="N179"/>
  <c r="BE179" s="1"/>
  <c r="BI177"/>
  <c r="BH177"/>
  <c r="BG177"/>
  <c r="BF177"/>
  <c r="AA177"/>
  <c r="Y177"/>
  <c r="W177"/>
  <c r="BK177"/>
  <c r="N177"/>
  <c r="BE177" s="1"/>
  <c r="BI176"/>
  <c r="BH176"/>
  <c r="BG176"/>
  <c r="BF176"/>
  <c r="AA176"/>
  <c r="Y176"/>
  <c r="W176"/>
  <c r="BK176"/>
  <c r="N176"/>
  <c r="BE176" s="1"/>
  <c r="BI175"/>
  <c r="BH175"/>
  <c r="BG175"/>
  <c r="BF175"/>
  <c r="AA175"/>
  <c r="Y175"/>
  <c r="W175"/>
  <c r="BK175"/>
  <c r="N175"/>
  <c r="BE175"/>
  <c r="BI174"/>
  <c r="BH174"/>
  <c r="BG174"/>
  <c r="BF174"/>
  <c r="AA174"/>
  <c r="Y174"/>
  <c r="W174"/>
  <c r="BK174"/>
  <c r="N174"/>
  <c r="BE174" s="1"/>
  <c r="BI173"/>
  <c r="BH173"/>
  <c r="BG173"/>
  <c r="BF173"/>
  <c r="AA173"/>
  <c r="Y173"/>
  <c r="W173"/>
  <c r="BK173"/>
  <c r="N173"/>
  <c r="BE173" s="1"/>
  <c r="BI172"/>
  <c r="BH172"/>
  <c r="BG172"/>
  <c r="BF172"/>
  <c r="AA172"/>
  <c r="Y172"/>
  <c r="W172"/>
  <c r="BK172"/>
  <c r="N172"/>
  <c r="BE172" s="1"/>
  <c r="BI171"/>
  <c r="BH171"/>
  <c r="BG171"/>
  <c r="BF171"/>
  <c r="AA171"/>
  <c r="Y171"/>
  <c r="Y168" s="1"/>
  <c r="W171"/>
  <c r="BK171"/>
  <c r="N171"/>
  <c r="BE171"/>
  <c r="BI170"/>
  <c r="BH170"/>
  <c r="BG170"/>
  <c r="BF170"/>
  <c r="AA170"/>
  <c r="Y170"/>
  <c r="W170"/>
  <c r="BK170"/>
  <c r="N170"/>
  <c r="BE170" s="1"/>
  <c r="BI169"/>
  <c r="BH169"/>
  <c r="BG169"/>
  <c r="BF169"/>
  <c r="AA169"/>
  <c r="AA168" s="1"/>
  <c r="Y169"/>
  <c r="W169"/>
  <c r="BK169"/>
  <c r="N169"/>
  <c r="BE169" s="1"/>
  <c r="BI166"/>
  <c r="BH166"/>
  <c r="BG166"/>
  <c r="BF166"/>
  <c r="AA166"/>
  <c r="AA165" s="1"/>
  <c r="Y166"/>
  <c r="Y165" s="1"/>
  <c r="W166"/>
  <c r="W165" s="1"/>
  <c r="BK166"/>
  <c r="BK165"/>
  <c r="N165" s="1"/>
  <c r="N94" s="1"/>
  <c r="N166"/>
  <c r="BE166"/>
  <c r="BI164"/>
  <c r="BH164"/>
  <c r="BG164"/>
  <c r="BF164"/>
  <c r="AA164"/>
  <c r="Y164"/>
  <c r="W164"/>
  <c r="BK164"/>
  <c r="N164"/>
  <c r="BE164" s="1"/>
  <c r="BI163"/>
  <c r="BH163"/>
  <c r="BG163"/>
  <c r="BF163"/>
  <c r="AA163"/>
  <c r="Y163"/>
  <c r="W163"/>
  <c r="BK163"/>
  <c r="N163"/>
  <c r="BE163"/>
  <c r="BI162"/>
  <c r="BH162"/>
  <c r="BG162"/>
  <c r="BF162"/>
  <c r="AA162"/>
  <c r="Y162"/>
  <c r="W162"/>
  <c r="BK162"/>
  <c r="N162"/>
  <c r="BE162" s="1"/>
  <c r="BI161"/>
  <c r="BH161"/>
  <c r="BG161"/>
  <c r="BF161"/>
  <c r="AA161"/>
  <c r="AA160" s="1"/>
  <c r="Y161"/>
  <c r="Y160" s="1"/>
  <c r="W161"/>
  <c r="W160"/>
  <c r="BK161"/>
  <c r="N161"/>
  <c r="BE161" s="1"/>
  <c r="BI159"/>
  <c r="BH159"/>
  <c r="BG159"/>
  <c r="BF159"/>
  <c r="AA159"/>
  <c r="Y159"/>
  <c r="W159"/>
  <c r="BK159"/>
  <c r="N159"/>
  <c r="BE159" s="1"/>
  <c r="BI158"/>
  <c r="BH158"/>
  <c r="BG158"/>
  <c r="BF158"/>
  <c r="AA158"/>
  <c r="Y158"/>
  <c r="W158"/>
  <c r="BK158"/>
  <c r="N158"/>
  <c r="BE158" s="1"/>
  <c r="BI157"/>
  <c r="BH157"/>
  <c r="BG157"/>
  <c r="BF157"/>
  <c r="AA157"/>
  <c r="Y157"/>
  <c r="W157"/>
  <c r="BK157"/>
  <c r="N157"/>
  <c r="BE157"/>
  <c r="BI156"/>
  <c r="BH156"/>
  <c r="BG156"/>
  <c r="BF156"/>
  <c r="AA156"/>
  <c r="Y156"/>
  <c r="W156"/>
  <c r="BK156"/>
  <c r="N156"/>
  <c r="BE156" s="1"/>
  <c r="BI155"/>
  <c r="BH155"/>
  <c r="BG155"/>
  <c r="BF155"/>
  <c r="AA155"/>
  <c r="Y155"/>
  <c r="W155"/>
  <c r="BK155"/>
  <c r="N155"/>
  <c r="BE155" s="1"/>
  <c r="BI154"/>
  <c r="BH154"/>
  <c r="BG154"/>
  <c r="BF154"/>
  <c r="AA154"/>
  <c r="Y154"/>
  <c r="W154"/>
  <c r="BK154"/>
  <c r="N154"/>
  <c r="BE154" s="1"/>
  <c r="BI153"/>
  <c r="BH153"/>
  <c r="BG153"/>
  <c r="BF153"/>
  <c r="AA153"/>
  <c r="Y153"/>
  <c r="W153"/>
  <c r="BK153"/>
  <c r="N153"/>
  <c r="BE153"/>
  <c r="BI152"/>
  <c r="BH152"/>
  <c r="BG152"/>
  <c r="BF152"/>
  <c r="AA152"/>
  <c r="Y152"/>
  <c r="W152"/>
  <c r="BK152"/>
  <c r="N152"/>
  <c r="BE152" s="1"/>
  <c r="BI151"/>
  <c r="BH151"/>
  <c r="BG151"/>
  <c r="BF151"/>
  <c r="AA151"/>
  <c r="Y151"/>
  <c r="W151"/>
  <c r="BK151"/>
  <c r="N151"/>
  <c r="BE151" s="1"/>
  <c r="BI150"/>
  <c r="BH150"/>
  <c r="BG150"/>
  <c r="BF150"/>
  <c r="AA150"/>
  <c r="Y150"/>
  <c r="Y149"/>
  <c r="W150"/>
  <c r="BK150"/>
  <c r="BK149" s="1"/>
  <c r="N149" s="1"/>
  <c r="N92" s="1"/>
  <c r="N150"/>
  <c r="BE150"/>
  <c r="BI148"/>
  <c r="BH148"/>
  <c r="BG148"/>
  <c r="BF148"/>
  <c r="AA148"/>
  <c r="Y148"/>
  <c r="W148"/>
  <c r="BK148"/>
  <c r="N148"/>
  <c r="BE148" s="1"/>
  <c r="BI147"/>
  <c r="BH147"/>
  <c r="BG147"/>
  <c r="BF147"/>
  <c r="AA147"/>
  <c r="Y147"/>
  <c r="W147"/>
  <c r="BK147"/>
  <c r="N147"/>
  <c r="BE147" s="1"/>
  <c r="BI146"/>
  <c r="BH146"/>
  <c r="BG146"/>
  <c r="H34" s="1"/>
  <c r="BB89" i="1" s="1"/>
  <c r="BF146" i="3"/>
  <c r="AA146"/>
  <c r="Y146"/>
  <c r="W146"/>
  <c r="BK146"/>
  <c r="N146"/>
  <c r="BE146" s="1"/>
  <c r="BI145"/>
  <c r="BH145"/>
  <c r="BG145"/>
  <c r="BF145"/>
  <c r="AA145"/>
  <c r="Y145"/>
  <c r="Y141" s="1"/>
  <c r="W145"/>
  <c r="BK145"/>
  <c r="N145"/>
  <c r="BE145"/>
  <c r="BI144"/>
  <c r="BH144"/>
  <c r="BG144"/>
  <c r="BF144"/>
  <c r="AA144"/>
  <c r="Y144"/>
  <c r="W144"/>
  <c r="BK144"/>
  <c r="N144"/>
  <c r="BE144" s="1"/>
  <c r="BI143"/>
  <c r="BH143"/>
  <c r="BG143"/>
  <c r="BF143"/>
  <c r="AA143"/>
  <c r="Y143"/>
  <c r="W143"/>
  <c r="BK143"/>
  <c r="N143"/>
  <c r="BE143" s="1"/>
  <c r="BI142"/>
  <c r="BH142"/>
  <c r="BG142"/>
  <c r="BF142"/>
  <c r="AA142"/>
  <c r="AA141" s="1"/>
  <c r="Y142"/>
  <c r="W142"/>
  <c r="BK142"/>
  <c r="BK141" s="1"/>
  <c r="N141" s="1"/>
  <c r="N91" s="1"/>
  <c r="N142"/>
  <c r="BE142"/>
  <c r="BI140"/>
  <c r="BH140"/>
  <c r="BG140"/>
  <c r="BF140"/>
  <c r="H33" s="1"/>
  <c r="BA89" i="1" s="1"/>
  <c r="AA140" i="3"/>
  <c r="Y140"/>
  <c r="W140"/>
  <c r="BK140"/>
  <c r="N140"/>
  <c r="BE140" s="1"/>
  <c r="BI139"/>
  <c r="BH139"/>
  <c r="BG139"/>
  <c r="BF139"/>
  <c r="AA139"/>
  <c r="AA138" s="1"/>
  <c r="Y139"/>
  <c r="Y138" s="1"/>
  <c r="W139"/>
  <c r="W138" s="1"/>
  <c r="BK139"/>
  <c r="N139"/>
  <c r="BE139" s="1"/>
  <c r="F130"/>
  <c r="F128"/>
  <c r="BI117"/>
  <c r="BH117"/>
  <c r="BG117"/>
  <c r="BF117"/>
  <c r="BI116"/>
  <c r="BH116"/>
  <c r="BG116"/>
  <c r="BF116"/>
  <c r="BI115"/>
  <c r="BH115"/>
  <c r="BG115"/>
  <c r="BF115"/>
  <c r="BI114"/>
  <c r="BH114"/>
  <c r="BG114"/>
  <c r="BF114"/>
  <c r="BI113"/>
  <c r="BH113"/>
  <c r="BG113"/>
  <c r="BF113"/>
  <c r="BI112"/>
  <c r="BH112"/>
  <c r="H35"/>
  <c r="BC89" i="1" s="1"/>
  <c r="BG112" i="3"/>
  <c r="BF112"/>
  <c r="M33" s="1"/>
  <c r="AW89" i="1" s="1"/>
  <c r="F81" i="3"/>
  <c r="F79"/>
  <c r="O21"/>
  <c r="E21"/>
  <c r="M84" s="1"/>
  <c r="O20"/>
  <c r="O18"/>
  <c r="E18"/>
  <c r="O17"/>
  <c r="O15"/>
  <c r="E15"/>
  <c r="F133" s="1"/>
  <c r="O14"/>
  <c r="O12"/>
  <c r="E12"/>
  <c r="F83" s="1"/>
  <c r="O11"/>
  <c r="O9"/>
  <c r="M81" s="1"/>
  <c r="F6"/>
  <c r="F127" s="1"/>
  <c r="AY88" i="1"/>
  <c r="AX88"/>
  <c r="BI289" i="2"/>
  <c r="BH289"/>
  <c r="BG289"/>
  <c r="BF289"/>
  <c r="BK289"/>
  <c r="N289"/>
  <c r="BE289"/>
  <c r="BI288"/>
  <c r="BH288"/>
  <c r="BG288"/>
  <c r="BF288"/>
  <c r="BK288"/>
  <c r="N288" s="1"/>
  <c r="BE288"/>
  <c r="BI287"/>
  <c r="BH287"/>
  <c r="BG287"/>
  <c r="BF287"/>
  <c r="BK287"/>
  <c r="N287" s="1"/>
  <c r="BE287" s="1"/>
  <c r="BI286"/>
  <c r="BH286"/>
  <c r="BG286"/>
  <c r="BF286"/>
  <c r="BK286"/>
  <c r="BK284" s="1"/>
  <c r="N284" s="1"/>
  <c r="N109" s="1"/>
  <c r="BI285"/>
  <c r="BH285"/>
  <c r="BG285"/>
  <c r="BF285"/>
  <c r="BK285"/>
  <c r="N285"/>
  <c r="BE285" s="1"/>
  <c r="BI283"/>
  <c r="BH283"/>
  <c r="BG283"/>
  <c r="BF283"/>
  <c r="AA283"/>
  <c r="Y283"/>
  <c r="W283"/>
  <c r="BK283"/>
  <c r="N283"/>
  <c r="BE283" s="1"/>
  <c r="BI282"/>
  <c r="BH282"/>
  <c r="BG282"/>
  <c r="BF282"/>
  <c r="AA282"/>
  <c r="Y282"/>
  <c r="W282"/>
  <c r="BK282"/>
  <c r="N282"/>
  <c r="BE282"/>
  <c r="BI281"/>
  <c r="BH281"/>
  <c r="BG281"/>
  <c r="BF281"/>
  <c r="AA281"/>
  <c r="Y281"/>
  <c r="W281"/>
  <c r="BK281"/>
  <c r="N281"/>
  <c r="BE281" s="1"/>
  <c r="BI280"/>
  <c r="BH280"/>
  <c r="BG280"/>
  <c r="BF280"/>
  <c r="AA280"/>
  <c r="Y280"/>
  <c r="W280"/>
  <c r="BK280"/>
  <c r="N280"/>
  <c r="BE280"/>
  <c r="BI279"/>
  <c r="BH279"/>
  <c r="BG279"/>
  <c r="BF279"/>
  <c r="AA279"/>
  <c r="Y279"/>
  <c r="W279"/>
  <c r="BK279"/>
  <c r="N279"/>
  <c r="BE279" s="1"/>
  <c r="BI278"/>
  <c r="BH278"/>
  <c r="BG278"/>
  <c r="BF278"/>
  <c r="AA278"/>
  <c r="Y278"/>
  <c r="W278"/>
  <c r="BK278"/>
  <c r="N278"/>
  <c r="BE278"/>
  <c r="BI277"/>
  <c r="BH277"/>
  <c r="BG277"/>
  <c r="BF277"/>
  <c r="AA277"/>
  <c r="Y277"/>
  <c r="W277"/>
  <c r="BK277"/>
  <c r="N277"/>
  <c r="BE277" s="1"/>
  <c r="BI276"/>
  <c r="BH276"/>
  <c r="BG276"/>
  <c r="BF276"/>
  <c r="AA276"/>
  <c r="Y276"/>
  <c r="W276"/>
  <c r="BK276"/>
  <c r="N276"/>
  <c r="BE276"/>
  <c r="BI275"/>
  <c r="BH275"/>
  <c r="BG275"/>
  <c r="BF275"/>
  <c r="AA275"/>
  <c r="Y275"/>
  <c r="W275"/>
  <c r="BK275"/>
  <c r="N275"/>
  <c r="BE275" s="1"/>
  <c r="BI274"/>
  <c r="BH274"/>
  <c r="BG274"/>
  <c r="BF274"/>
  <c r="AA274"/>
  <c r="Y274"/>
  <c r="W274"/>
  <c r="BK274"/>
  <c r="N274"/>
  <c r="BE274"/>
  <c r="BI273"/>
  <c r="BH273"/>
  <c r="BG273"/>
  <c r="BF273"/>
  <c r="AA273"/>
  <c r="Y273"/>
  <c r="W273"/>
  <c r="BK273"/>
  <c r="N273"/>
  <c r="BE273" s="1"/>
  <c r="BI272"/>
  <c r="BH272"/>
  <c r="BG272"/>
  <c r="BF272"/>
  <c r="AA272"/>
  <c r="Y272"/>
  <c r="W272"/>
  <c r="BK272"/>
  <c r="N272"/>
  <c r="BE272"/>
  <c r="BI271"/>
  <c r="BH271"/>
  <c r="BG271"/>
  <c r="BF271"/>
  <c r="AA271"/>
  <c r="Y271"/>
  <c r="W271"/>
  <c r="BK271"/>
  <c r="N271"/>
  <c r="BE271" s="1"/>
  <c r="BI270"/>
  <c r="BH270"/>
  <c r="BG270"/>
  <c r="BF270"/>
  <c r="AA270"/>
  <c r="Y270"/>
  <c r="W270"/>
  <c r="BK270"/>
  <c r="N270"/>
  <c r="BE270"/>
  <c r="BI269"/>
  <c r="BH269"/>
  <c r="BG269"/>
  <c r="BF269"/>
  <c r="AA269"/>
  <c r="Y269"/>
  <c r="W269"/>
  <c r="BK269"/>
  <c r="N269"/>
  <c r="BE269" s="1"/>
  <c r="BI268"/>
  <c r="BH268"/>
  <c r="BG268"/>
  <c r="BF268"/>
  <c r="AA268"/>
  <c r="Y268"/>
  <c r="W268"/>
  <c r="BK268"/>
  <c r="N268"/>
  <c r="BE268"/>
  <c r="BI267"/>
  <c r="BH267"/>
  <c r="BG267"/>
  <c r="BF267"/>
  <c r="AA267"/>
  <c r="Y267"/>
  <c r="W267"/>
  <c r="BK267"/>
  <c r="N267"/>
  <c r="BE267" s="1"/>
  <c r="BI266"/>
  <c r="BH266"/>
  <c r="BG266"/>
  <c r="BF266"/>
  <c r="AA266"/>
  <c r="Y266"/>
  <c r="W266"/>
  <c r="BK266"/>
  <c r="N266"/>
  <c r="BE266"/>
  <c r="BI265"/>
  <c r="BH265"/>
  <c r="BG265"/>
  <c r="BF265"/>
  <c r="AA265"/>
  <c r="AA263" s="1"/>
  <c r="AA262" s="1"/>
  <c r="Y265"/>
  <c r="W265"/>
  <c r="BK265"/>
  <c r="N265"/>
  <c r="BE265" s="1"/>
  <c r="BI264"/>
  <c r="BH264"/>
  <c r="BG264"/>
  <c r="BF264"/>
  <c r="AA264"/>
  <c r="Y264"/>
  <c r="Y263" s="1"/>
  <c r="Y262" s="1"/>
  <c r="W264"/>
  <c r="BK264"/>
  <c r="BK263"/>
  <c r="N264"/>
  <c r="BE264" s="1"/>
  <c r="BI261"/>
  <c r="BH261"/>
  <c r="BG261"/>
  <c r="BF261"/>
  <c r="AA261"/>
  <c r="AA260" s="1"/>
  <c r="Y261"/>
  <c r="Y260"/>
  <c r="W261"/>
  <c r="W260" s="1"/>
  <c r="BK261"/>
  <c r="BK260"/>
  <c r="N260"/>
  <c r="N261"/>
  <c r="BE261" s="1"/>
  <c r="N106"/>
  <c r="BI259"/>
  <c r="BH259"/>
  <c r="BG259"/>
  <c r="BF259"/>
  <c r="AA259"/>
  <c r="Y259"/>
  <c r="W259"/>
  <c r="BK259"/>
  <c r="N259"/>
  <c r="BE259" s="1"/>
  <c r="BI258"/>
  <c r="BH258"/>
  <c r="BG258"/>
  <c r="BF258"/>
  <c r="AA258"/>
  <c r="Y258"/>
  <c r="W258"/>
  <c r="BK258"/>
  <c r="N258"/>
  <c r="BE258"/>
  <c r="BI257"/>
  <c r="BH257"/>
  <c r="BG257"/>
  <c r="BF257"/>
  <c r="AA257"/>
  <c r="AA253" s="1"/>
  <c r="Y257"/>
  <c r="W257"/>
  <c r="BK257"/>
  <c r="N257"/>
  <c r="BE257" s="1"/>
  <c r="BI256"/>
  <c r="BH256"/>
  <c r="BG256"/>
  <c r="BF256"/>
  <c r="AA256"/>
  <c r="Y256"/>
  <c r="W256"/>
  <c r="BK256"/>
  <c r="N256"/>
  <c r="BE256"/>
  <c r="BI255"/>
  <c r="BH255"/>
  <c r="BG255"/>
  <c r="BF255"/>
  <c r="AA255"/>
  <c r="Y255"/>
  <c r="W255"/>
  <c r="BK255"/>
  <c r="N255"/>
  <c r="BE255" s="1"/>
  <c r="BI254"/>
  <c r="BH254"/>
  <c r="BG254"/>
  <c r="BF254"/>
  <c r="AA254"/>
  <c r="Y254"/>
  <c r="Y253" s="1"/>
  <c r="W254"/>
  <c r="W253"/>
  <c r="BK254"/>
  <c r="N254"/>
  <c r="BE254" s="1"/>
  <c r="BI252"/>
  <c r="BH252"/>
  <c r="BG252"/>
  <c r="BF252"/>
  <c r="AA252"/>
  <c r="Y252"/>
  <c r="W252"/>
  <c r="BK252"/>
  <c r="N252"/>
  <c r="BE252"/>
  <c r="BI251"/>
  <c r="BH251"/>
  <c r="BG251"/>
  <c r="BF251"/>
  <c r="AA251"/>
  <c r="Y251"/>
  <c r="W251"/>
  <c r="BK251"/>
  <c r="N251"/>
  <c r="BE251" s="1"/>
  <c r="BI250"/>
  <c r="BH250"/>
  <c r="BG250"/>
  <c r="BF250"/>
  <c r="AA250"/>
  <c r="Y250"/>
  <c r="W250"/>
  <c r="BK250"/>
  <c r="N250"/>
  <c r="BE250"/>
  <c r="BI249"/>
  <c r="BH249"/>
  <c r="BG249"/>
  <c r="BF249"/>
  <c r="AA249"/>
  <c r="Y249"/>
  <c r="W249"/>
  <c r="BK249"/>
  <c r="N249"/>
  <c r="BE249" s="1"/>
  <c r="BI248"/>
  <c r="BH248"/>
  <c r="BG248"/>
  <c r="BF248"/>
  <c r="AA248"/>
  <c r="Y248"/>
  <c r="W248"/>
  <c r="BK248"/>
  <c r="N248"/>
  <c r="BE248"/>
  <c r="BI247"/>
  <c r="BH247"/>
  <c r="BG247"/>
  <c r="BF247"/>
  <c r="AA247"/>
  <c r="AA243" s="1"/>
  <c r="Y247"/>
  <c r="W247"/>
  <c r="BK247"/>
  <c r="N247"/>
  <c r="BE247" s="1"/>
  <c r="BI246"/>
  <c r="BH246"/>
  <c r="BG246"/>
  <c r="BF246"/>
  <c r="AA246"/>
  <c r="Y246"/>
  <c r="W246"/>
  <c r="BK246"/>
  <c r="N246"/>
  <c r="BE246"/>
  <c r="BI245"/>
  <c r="BH245"/>
  <c r="BG245"/>
  <c r="BF245"/>
  <c r="AA245"/>
  <c r="Y245"/>
  <c r="W245"/>
  <c r="BK245"/>
  <c r="N245"/>
  <c r="BE245" s="1"/>
  <c r="BI244"/>
  <c r="BH244"/>
  <c r="BG244"/>
  <c r="BF244"/>
  <c r="AA244"/>
  <c r="Y244"/>
  <c r="W244"/>
  <c r="W243"/>
  <c r="BK244"/>
  <c r="N244"/>
  <c r="BE244" s="1"/>
  <c r="BI242"/>
  <c r="BH242"/>
  <c r="BG242"/>
  <c r="BF242"/>
  <c r="AA242"/>
  <c r="Y242"/>
  <c r="W242"/>
  <c r="BK242"/>
  <c r="N242"/>
  <c r="BE242"/>
  <c r="BI241"/>
  <c r="BH241"/>
  <c r="BG241"/>
  <c r="BF241"/>
  <c r="AA241"/>
  <c r="Y241"/>
  <c r="W241"/>
  <c r="BK241"/>
  <c r="N241"/>
  <c r="BE241" s="1"/>
  <c r="BI240"/>
  <c r="BH240"/>
  <c r="BG240"/>
  <c r="BF240"/>
  <c r="AA240"/>
  <c r="Y240"/>
  <c r="W240"/>
  <c r="BK240"/>
  <c r="N240"/>
  <c r="BE240"/>
  <c r="BI239"/>
  <c r="BH239"/>
  <c r="BG239"/>
  <c r="BF239"/>
  <c r="AA239"/>
  <c r="Y239"/>
  <c r="W239"/>
  <c r="BK239"/>
  <c r="N239"/>
  <c r="BE239" s="1"/>
  <c r="BI238"/>
  <c r="BH238"/>
  <c r="BG238"/>
  <c r="BF238"/>
  <c r="AA238"/>
  <c r="Y238"/>
  <c r="W238"/>
  <c r="W235" s="1"/>
  <c r="BK238"/>
  <c r="N238"/>
  <c r="BE238"/>
  <c r="BI237"/>
  <c r="BH237"/>
  <c r="BG237"/>
  <c r="BF237"/>
  <c r="AA237"/>
  <c r="AA235" s="1"/>
  <c r="Y237"/>
  <c r="W237"/>
  <c r="BK237"/>
  <c r="N237"/>
  <c r="BE237" s="1"/>
  <c r="BI236"/>
  <c r="BH236"/>
  <c r="BG236"/>
  <c r="BF236"/>
  <c r="AA236"/>
  <c r="Y236"/>
  <c r="W236"/>
  <c r="BK236"/>
  <c r="N236"/>
  <c r="BE236"/>
  <c r="BI234"/>
  <c r="BH234"/>
  <c r="BG234"/>
  <c r="BF234"/>
  <c r="AA234"/>
  <c r="Y234"/>
  <c r="W234"/>
  <c r="BK234"/>
  <c r="N234"/>
  <c r="BE234"/>
  <c r="BI233"/>
  <c r="BH233"/>
  <c r="BG233"/>
  <c r="BF233"/>
  <c r="AA233"/>
  <c r="Y233"/>
  <c r="W233"/>
  <c r="BK233"/>
  <c r="N233"/>
  <c r="BE233" s="1"/>
  <c r="BI232"/>
  <c r="BH232"/>
  <c r="BG232"/>
  <c r="BF232"/>
  <c r="AA232"/>
  <c r="Y232"/>
  <c r="W232"/>
  <c r="BK232"/>
  <c r="N232"/>
  <c r="BE232"/>
  <c r="BI231"/>
  <c r="BH231"/>
  <c r="BG231"/>
  <c r="BF231"/>
  <c r="AA231"/>
  <c r="Y231"/>
  <c r="W231"/>
  <c r="BK231"/>
  <c r="N231"/>
  <c r="BE231" s="1"/>
  <c r="BI230"/>
  <c r="BH230"/>
  <c r="BG230"/>
  <c r="BF230"/>
  <c r="AA230"/>
  <c r="Y230"/>
  <c r="W230"/>
  <c r="BK230"/>
  <c r="N230"/>
  <c r="BE230"/>
  <c r="BI229"/>
  <c r="BH229"/>
  <c r="BG229"/>
  <c r="BF229"/>
  <c r="AA229"/>
  <c r="AA227" s="1"/>
  <c r="Y229"/>
  <c r="W229"/>
  <c r="BK229"/>
  <c r="N229"/>
  <c r="BE229" s="1"/>
  <c r="BI228"/>
  <c r="BH228"/>
  <c r="BG228"/>
  <c r="BF228"/>
  <c r="AA228"/>
  <c r="Y228"/>
  <c r="Y227" s="1"/>
  <c r="W228"/>
  <c r="W227"/>
  <c r="BK228"/>
  <c r="N228"/>
  <c r="BE228" s="1"/>
  <c r="BI226"/>
  <c r="BH226"/>
  <c r="BG226"/>
  <c r="BF226"/>
  <c r="AA226"/>
  <c r="Y226"/>
  <c r="W226"/>
  <c r="BK226"/>
  <c r="N226"/>
  <c r="BE226"/>
  <c r="BI225"/>
  <c r="BH225"/>
  <c r="BG225"/>
  <c r="BF225"/>
  <c r="AA225"/>
  <c r="Y225"/>
  <c r="W225"/>
  <c r="BK225"/>
  <c r="N225"/>
  <c r="BE225" s="1"/>
  <c r="BI224"/>
  <c r="BH224"/>
  <c r="BG224"/>
  <c r="BF224"/>
  <c r="AA224"/>
  <c r="Y224"/>
  <c r="W224"/>
  <c r="BK224"/>
  <c r="N224"/>
  <c r="BE224"/>
  <c r="BI223"/>
  <c r="BH223"/>
  <c r="BG223"/>
  <c r="BF223"/>
  <c r="AA223"/>
  <c r="Y223"/>
  <c r="W223"/>
  <c r="BK223"/>
  <c r="N223"/>
  <c r="BE223" s="1"/>
  <c r="BI222"/>
  <c r="BH222"/>
  <c r="BG222"/>
  <c r="BF222"/>
  <c r="AA222"/>
  <c r="Y222"/>
  <c r="W222"/>
  <c r="BK222"/>
  <c r="N222"/>
  <c r="BE222"/>
  <c r="BI221"/>
  <c r="BH221"/>
  <c r="BG221"/>
  <c r="BF221"/>
  <c r="AA221"/>
  <c r="Y221"/>
  <c r="W221"/>
  <c r="BK221"/>
  <c r="N221"/>
  <c r="BE221" s="1"/>
  <c r="BI220"/>
  <c r="BH220"/>
  <c r="BG220"/>
  <c r="BF220"/>
  <c r="AA220"/>
  <c r="Y220"/>
  <c r="Y218" s="1"/>
  <c r="W220"/>
  <c r="BK220"/>
  <c r="N220"/>
  <c r="BE220"/>
  <c r="BI219"/>
  <c r="BH219"/>
  <c r="BG219"/>
  <c r="BF219"/>
  <c r="AA219"/>
  <c r="Y219"/>
  <c r="W219"/>
  <c r="W218" s="1"/>
  <c r="BK219"/>
  <c r="BK218"/>
  <c r="N218" s="1"/>
  <c r="N101" s="1"/>
  <c r="N219"/>
  <c r="BE219" s="1"/>
  <c r="BI217"/>
  <c r="BH217"/>
  <c r="BG217"/>
  <c r="BF217"/>
  <c r="AA217"/>
  <c r="Y217"/>
  <c r="W217"/>
  <c r="BK217"/>
  <c r="N217"/>
  <c r="BE217" s="1"/>
  <c r="BI216"/>
  <c r="BH216"/>
  <c r="BG216"/>
  <c r="BF216"/>
  <c r="AA216"/>
  <c r="Y216"/>
  <c r="W216"/>
  <c r="BK216"/>
  <c r="N216"/>
  <c r="BE216"/>
  <c r="BI215"/>
  <c r="BH215"/>
  <c r="BG215"/>
  <c r="BF215"/>
  <c r="AA215"/>
  <c r="Y215"/>
  <c r="W215"/>
  <c r="BK215"/>
  <c r="N215"/>
  <c r="BE215" s="1"/>
  <c r="BI214"/>
  <c r="BH214"/>
  <c r="BG214"/>
  <c r="BF214"/>
  <c r="AA214"/>
  <c r="Y214"/>
  <c r="W214"/>
  <c r="W211" s="1"/>
  <c r="BK214"/>
  <c r="N214"/>
  <c r="BE214"/>
  <c r="BI213"/>
  <c r="BH213"/>
  <c r="BG213"/>
  <c r="BF213"/>
  <c r="AA213"/>
  <c r="AA211" s="1"/>
  <c r="Y213"/>
  <c r="W213"/>
  <c r="BK213"/>
  <c r="N213"/>
  <c r="BE213" s="1"/>
  <c r="BI212"/>
  <c r="BH212"/>
  <c r="BG212"/>
  <c r="BF212"/>
  <c r="AA212"/>
  <c r="Y212"/>
  <c r="W212"/>
  <c r="BK212"/>
  <c r="N212"/>
  <c r="BE212"/>
  <c r="BI210"/>
  <c r="BH210"/>
  <c r="BG210"/>
  <c r="BF210"/>
  <c r="AA210"/>
  <c r="Y210"/>
  <c r="W210"/>
  <c r="BK210"/>
  <c r="N210"/>
  <c r="BE210"/>
  <c r="BI209"/>
  <c r="BH209"/>
  <c r="BG209"/>
  <c r="BF209"/>
  <c r="AA209"/>
  <c r="Y209"/>
  <c r="W209"/>
  <c r="BK209"/>
  <c r="BK206" s="1"/>
  <c r="N206" s="1"/>
  <c r="N99" s="1"/>
  <c r="N209"/>
  <c r="BE209" s="1"/>
  <c r="BI208"/>
  <c r="BH208"/>
  <c r="BG208"/>
  <c r="BF208"/>
  <c r="AA208"/>
  <c r="Y208"/>
  <c r="W208"/>
  <c r="BK208"/>
  <c r="N208"/>
  <c r="BE208"/>
  <c r="BI207"/>
  <c r="BH207"/>
  <c r="BG207"/>
  <c r="BF207"/>
  <c r="AA207"/>
  <c r="AA206" s="1"/>
  <c r="Y207"/>
  <c r="Y206"/>
  <c r="W207"/>
  <c r="BK207"/>
  <c r="N207"/>
  <c r="BE207" s="1"/>
  <c r="BI205"/>
  <c r="BH205"/>
  <c r="BG205"/>
  <c r="BF205"/>
  <c r="AA205"/>
  <c r="Y205"/>
  <c r="W205"/>
  <c r="BK205"/>
  <c r="N205"/>
  <c r="BE205" s="1"/>
  <c r="BI204"/>
  <c r="BH204"/>
  <c r="BG204"/>
  <c r="BF204"/>
  <c r="AA204"/>
  <c r="Y204"/>
  <c r="W204"/>
  <c r="BK204"/>
  <c r="N204"/>
  <c r="BE204"/>
  <c r="BI203"/>
  <c r="BH203"/>
  <c r="BG203"/>
  <c r="BF203"/>
  <c r="AA203"/>
  <c r="Y203"/>
  <c r="W203"/>
  <c r="BK203"/>
  <c r="N203"/>
  <c r="BE203" s="1"/>
  <c r="BI202"/>
  <c r="BH202"/>
  <c r="BG202"/>
  <c r="BF202"/>
  <c r="AA202"/>
  <c r="Y202"/>
  <c r="W202"/>
  <c r="BK202"/>
  <c r="N202"/>
  <c r="BE202"/>
  <c r="BI201"/>
  <c r="BH201"/>
  <c r="BG201"/>
  <c r="BF201"/>
  <c r="AA201"/>
  <c r="Y201"/>
  <c r="W201"/>
  <c r="BK201"/>
  <c r="N201"/>
  <c r="BE201" s="1"/>
  <c r="BI200"/>
  <c r="BH200"/>
  <c r="BG200"/>
  <c r="BF200"/>
  <c r="AA200"/>
  <c r="Y200"/>
  <c r="W200"/>
  <c r="BK200"/>
  <c r="N200"/>
  <c r="BE200"/>
  <c r="BI199"/>
  <c r="BH199"/>
  <c r="BG199"/>
  <c r="BF199"/>
  <c r="AA199"/>
  <c r="AA195" s="1"/>
  <c r="Y199"/>
  <c r="W199"/>
  <c r="BK199"/>
  <c r="N199"/>
  <c r="BE199" s="1"/>
  <c r="BI198"/>
  <c r="BH198"/>
  <c r="BG198"/>
  <c r="BF198"/>
  <c r="AA198"/>
  <c r="Y198"/>
  <c r="W198"/>
  <c r="BK198"/>
  <c r="N198"/>
  <c r="BE198"/>
  <c r="BI197"/>
  <c r="BH197"/>
  <c r="BG197"/>
  <c r="BF197"/>
  <c r="AA197"/>
  <c r="Y197"/>
  <c r="W197"/>
  <c r="BK197"/>
  <c r="N197"/>
  <c r="BE197" s="1"/>
  <c r="BI196"/>
  <c r="BH196"/>
  <c r="BG196"/>
  <c r="BF196"/>
  <c r="AA196"/>
  <c r="Y196"/>
  <c r="W196"/>
  <c r="W195"/>
  <c r="BK196"/>
  <c r="N196"/>
  <c r="BE196" s="1"/>
  <c r="BI194"/>
  <c r="BH194"/>
  <c r="BG194"/>
  <c r="BF194"/>
  <c r="AA194"/>
  <c r="Y194"/>
  <c r="W194"/>
  <c r="BK194"/>
  <c r="N194"/>
  <c r="BE194"/>
  <c r="BI193"/>
  <c r="BH193"/>
  <c r="BG193"/>
  <c r="BF193"/>
  <c r="AA193"/>
  <c r="Y193"/>
  <c r="W193"/>
  <c r="BK193"/>
  <c r="N193"/>
  <c r="BE193" s="1"/>
  <c r="BI192"/>
  <c r="BH192"/>
  <c r="BG192"/>
  <c r="BF192"/>
  <c r="AA192"/>
  <c r="Y192"/>
  <c r="W192"/>
  <c r="BK192"/>
  <c r="N192"/>
  <c r="BE192"/>
  <c r="BI191"/>
  <c r="BH191"/>
  <c r="BG191"/>
  <c r="BF191"/>
  <c r="AA191"/>
  <c r="Y191"/>
  <c r="W191"/>
  <c r="BK191"/>
  <c r="N191"/>
  <c r="BE191" s="1"/>
  <c r="BI190"/>
  <c r="BH190"/>
  <c r="BG190"/>
  <c r="BF190"/>
  <c r="AA190"/>
  <c r="Y190"/>
  <c r="W190"/>
  <c r="BK190"/>
  <c r="N190"/>
  <c r="BE190"/>
  <c r="BI189"/>
  <c r="BH189"/>
  <c r="BG189"/>
  <c r="BF189"/>
  <c r="AA189"/>
  <c r="Y189"/>
  <c r="W189"/>
  <c r="BK189"/>
  <c r="N189"/>
  <c r="BE189" s="1"/>
  <c r="BI188"/>
  <c r="BH188"/>
  <c r="BG188"/>
  <c r="BF188"/>
  <c r="AA188"/>
  <c r="Y188"/>
  <c r="W188"/>
  <c r="BK188"/>
  <c r="N188"/>
  <c r="BE188"/>
  <c r="BI187"/>
  <c r="BH187"/>
  <c r="BG187"/>
  <c r="BF187"/>
  <c r="AA187"/>
  <c r="Y187"/>
  <c r="W187"/>
  <c r="BK187"/>
  <c r="N187"/>
  <c r="BE187" s="1"/>
  <c r="BI186"/>
  <c r="BH186"/>
  <c r="BG186"/>
  <c r="BF186"/>
  <c r="AA186"/>
  <c r="Y186"/>
  <c r="W186"/>
  <c r="BK186"/>
  <c r="N186"/>
  <c r="BE186"/>
  <c r="BI185"/>
  <c r="BH185"/>
  <c r="BG185"/>
  <c r="BF185"/>
  <c r="AA185"/>
  <c r="Y185"/>
  <c r="W185"/>
  <c r="BK185"/>
  <c r="N185"/>
  <c r="BE185" s="1"/>
  <c r="BI184"/>
  <c r="BH184"/>
  <c r="BG184"/>
  <c r="BF184"/>
  <c r="AA184"/>
  <c r="Y184"/>
  <c r="Y180" s="1"/>
  <c r="W184"/>
  <c r="BK184"/>
  <c r="N184"/>
  <c r="BE184"/>
  <c r="BI183"/>
  <c r="BH183"/>
  <c r="BG183"/>
  <c r="BF183"/>
  <c r="AA183"/>
  <c r="Y183"/>
  <c r="W183"/>
  <c r="BK183"/>
  <c r="BK180" s="1"/>
  <c r="N180" s="1"/>
  <c r="N97" s="1"/>
  <c r="N183"/>
  <c r="BE183" s="1"/>
  <c r="BI182"/>
  <c r="BH182"/>
  <c r="BG182"/>
  <c r="BF182"/>
  <c r="AA182"/>
  <c r="Y182"/>
  <c r="W182"/>
  <c r="BK182"/>
  <c r="N182"/>
  <c r="BE182"/>
  <c r="BI181"/>
  <c r="BH181"/>
  <c r="BG181"/>
  <c r="BF181"/>
  <c r="AA181"/>
  <c r="AA180" s="1"/>
  <c r="Y181"/>
  <c r="W181"/>
  <c r="BK181"/>
  <c r="N181"/>
  <c r="BE181" s="1"/>
  <c r="BI179"/>
  <c r="BH179"/>
  <c r="BG179"/>
  <c r="BF179"/>
  <c r="AA179"/>
  <c r="Y179"/>
  <c r="W179"/>
  <c r="BK179"/>
  <c r="N179"/>
  <c r="BE179" s="1"/>
  <c r="BI178"/>
  <c r="BH178"/>
  <c r="BG178"/>
  <c r="BF178"/>
  <c r="AA178"/>
  <c r="Y178"/>
  <c r="W178"/>
  <c r="BK178"/>
  <c r="N178"/>
  <c r="BE178"/>
  <c r="BI177"/>
  <c r="BH177"/>
  <c r="BG177"/>
  <c r="BF177"/>
  <c r="AA177"/>
  <c r="Y177"/>
  <c r="W177"/>
  <c r="BK177"/>
  <c r="N177"/>
  <c r="BE177" s="1"/>
  <c r="BI176"/>
  <c r="BH176"/>
  <c r="BG176"/>
  <c r="BF176"/>
  <c r="AA176"/>
  <c r="Y176"/>
  <c r="W176"/>
  <c r="BK176"/>
  <c r="N176"/>
  <c r="BE176"/>
  <c r="BI175"/>
  <c r="BH175"/>
  <c r="BG175"/>
  <c r="BF175"/>
  <c r="AA175"/>
  <c r="Y175"/>
  <c r="W175"/>
  <c r="BK175"/>
  <c r="N175"/>
  <c r="BE175" s="1"/>
  <c r="BI174"/>
  <c r="BH174"/>
  <c r="BG174"/>
  <c r="BF174"/>
  <c r="AA174"/>
  <c r="Y174"/>
  <c r="W174"/>
  <c r="BK174"/>
  <c r="N174"/>
  <c r="BE174"/>
  <c r="BI173"/>
  <c r="BH173"/>
  <c r="BG173"/>
  <c r="BF173"/>
  <c r="AA173"/>
  <c r="Y173"/>
  <c r="W173"/>
  <c r="BK173"/>
  <c r="N173"/>
  <c r="BE173" s="1"/>
  <c r="BI172"/>
  <c r="BH172"/>
  <c r="BG172"/>
  <c r="BF172"/>
  <c r="AA172"/>
  <c r="Y172"/>
  <c r="W172"/>
  <c r="BK172"/>
  <c r="N172"/>
  <c r="BE172"/>
  <c r="BI171"/>
  <c r="BH171"/>
  <c r="BG171"/>
  <c r="BF171"/>
  <c r="AA171"/>
  <c r="AA169" s="1"/>
  <c r="Y171"/>
  <c r="W171"/>
  <c r="BK171"/>
  <c r="N171"/>
  <c r="BE171" s="1"/>
  <c r="BI170"/>
  <c r="BH170"/>
  <c r="BG170"/>
  <c r="BF170"/>
  <c r="AA170"/>
  <c r="Y170"/>
  <c r="W170"/>
  <c r="BK170"/>
  <c r="BK169" s="1"/>
  <c r="N170"/>
  <c r="BE170" s="1"/>
  <c r="BI167"/>
  <c r="BH167"/>
  <c r="BG167"/>
  <c r="BF167"/>
  <c r="AA167"/>
  <c r="AA166" s="1"/>
  <c r="Y167"/>
  <c r="Y166"/>
  <c r="W167"/>
  <c r="W166" s="1"/>
  <c r="BK167"/>
  <c r="BK166"/>
  <c r="N166" s="1"/>
  <c r="N94" s="1"/>
  <c r="N167"/>
  <c r="BE167" s="1"/>
  <c r="BI165"/>
  <c r="BH165"/>
  <c r="BG165"/>
  <c r="BF165"/>
  <c r="AA165"/>
  <c r="Y165"/>
  <c r="W165"/>
  <c r="BK165"/>
  <c r="N165"/>
  <c r="BE165" s="1"/>
  <c r="BI164"/>
  <c r="BH164"/>
  <c r="BG164"/>
  <c r="BF164"/>
  <c r="AA164"/>
  <c r="Y164"/>
  <c r="Y160" s="1"/>
  <c r="W164"/>
  <c r="BK164"/>
  <c r="N164"/>
  <c r="BE164"/>
  <c r="BI163"/>
  <c r="BH163"/>
  <c r="BG163"/>
  <c r="BF163"/>
  <c r="AA163"/>
  <c r="Y163"/>
  <c r="W163"/>
  <c r="BK163"/>
  <c r="BK160" s="1"/>
  <c r="N160" s="1"/>
  <c r="N93" s="1"/>
  <c r="N163"/>
  <c r="BE163" s="1"/>
  <c r="BI162"/>
  <c r="BH162"/>
  <c r="BG162"/>
  <c r="BF162"/>
  <c r="AA162"/>
  <c r="Y162"/>
  <c r="W162"/>
  <c r="BK162"/>
  <c r="N162"/>
  <c r="BE162"/>
  <c r="BI161"/>
  <c r="BH161"/>
  <c r="BG161"/>
  <c r="BF161"/>
  <c r="AA161"/>
  <c r="AA160" s="1"/>
  <c r="Y161"/>
  <c r="W161"/>
  <c r="BK161"/>
  <c r="N161"/>
  <c r="BE161" s="1"/>
  <c r="BI159"/>
  <c r="BH159"/>
  <c r="BG159"/>
  <c r="BF159"/>
  <c r="AA159"/>
  <c r="Y159"/>
  <c r="W159"/>
  <c r="BK159"/>
  <c r="N159"/>
  <c r="BE159" s="1"/>
  <c r="BI158"/>
  <c r="BH158"/>
  <c r="BG158"/>
  <c r="BF158"/>
  <c r="AA158"/>
  <c r="Y158"/>
  <c r="W158"/>
  <c r="W149" s="1"/>
  <c r="BK158"/>
  <c r="N158"/>
  <c r="BE158"/>
  <c r="BI157"/>
  <c r="BH157"/>
  <c r="BG157"/>
  <c r="BF157"/>
  <c r="AA157"/>
  <c r="Y157"/>
  <c r="W157"/>
  <c r="BK157"/>
  <c r="N157"/>
  <c r="BE157" s="1"/>
  <c r="BI156"/>
  <c r="BH156"/>
  <c r="BG156"/>
  <c r="BF156"/>
  <c r="AA156"/>
  <c r="Y156"/>
  <c r="W156"/>
  <c r="BK156"/>
  <c r="N156"/>
  <c r="BE156"/>
  <c r="BI155"/>
  <c r="BH155"/>
  <c r="BG155"/>
  <c r="BF155"/>
  <c r="AA155"/>
  <c r="Y155"/>
  <c r="W155"/>
  <c r="BK155"/>
  <c r="N155"/>
  <c r="BE155" s="1"/>
  <c r="BI154"/>
  <c r="BH154"/>
  <c r="BG154"/>
  <c r="BF154"/>
  <c r="AA154"/>
  <c r="Y154"/>
  <c r="W154"/>
  <c r="BK154"/>
  <c r="N154"/>
  <c r="BE154"/>
  <c r="BI153"/>
  <c r="BH153"/>
  <c r="BG153"/>
  <c r="BF153"/>
  <c r="AA153"/>
  <c r="Y153"/>
  <c r="W153"/>
  <c r="BK153"/>
  <c r="N153"/>
  <c r="BE153" s="1"/>
  <c r="BI152"/>
  <c r="BH152"/>
  <c r="BG152"/>
  <c r="BF152"/>
  <c r="AA152"/>
  <c r="Y152"/>
  <c r="W152"/>
  <c r="BK152"/>
  <c r="N152"/>
  <c r="BE152"/>
  <c r="BI151"/>
  <c r="BH151"/>
  <c r="BG151"/>
  <c r="BF151"/>
  <c r="AA151"/>
  <c r="AA149" s="1"/>
  <c r="Y151"/>
  <c r="W151"/>
  <c r="BK151"/>
  <c r="N151"/>
  <c r="BE151" s="1"/>
  <c r="BI150"/>
  <c r="BH150"/>
  <c r="BG150"/>
  <c r="BF150"/>
  <c r="AA150"/>
  <c r="Y150"/>
  <c r="Y149" s="1"/>
  <c r="W150"/>
  <c r="BK150"/>
  <c r="N150"/>
  <c r="BE150" s="1"/>
  <c r="BI148"/>
  <c r="BH148"/>
  <c r="BG148"/>
  <c r="BF148"/>
  <c r="AA148"/>
  <c r="Y148"/>
  <c r="W148"/>
  <c r="BK148"/>
  <c r="N148"/>
  <c r="BE148"/>
  <c r="BI147"/>
  <c r="BH147"/>
  <c r="BG147"/>
  <c r="BF147"/>
  <c r="AA147"/>
  <c r="Y147"/>
  <c r="W147"/>
  <c r="BK147"/>
  <c r="N147"/>
  <c r="BE147" s="1"/>
  <c r="BI146"/>
  <c r="BH146"/>
  <c r="BG146"/>
  <c r="BF146"/>
  <c r="AA146"/>
  <c r="Y146"/>
  <c r="W146"/>
  <c r="BK146"/>
  <c r="N146"/>
  <c r="BE146"/>
  <c r="BI145"/>
  <c r="BH145"/>
  <c r="BG145"/>
  <c r="BF145"/>
  <c r="AA145"/>
  <c r="Y145"/>
  <c r="W145"/>
  <c r="BK145"/>
  <c r="N145"/>
  <c r="BE145" s="1"/>
  <c r="BI144"/>
  <c r="BH144"/>
  <c r="BG144"/>
  <c r="BF144"/>
  <c r="AA144"/>
  <c r="Y144"/>
  <c r="W144"/>
  <c r="W141" s="1"/>
  <c r="BK144"/>
  <c r="N144"/>
  <c r="BE144"/>
  <c r="BI143"/>
  <c r="BH143"/>
  <c r="BG143"/>
  <c r="BF143"/>
  <c r="AA143"/>
  <c r="AA141" s="1"/>
  <c r="Y143"/>
  <c r="W143"/>
  <c r="BK143"/>
  <c r="N143"/>
  <c r="BE143" s="1"/>
  <c r="BI142"/>
  <c r="BH142"/>
  <c r="BG142"/>
  <c r="BF142"/>
  <c r="AA142"/>
  <c r="Y142"/>
  <c r="Y141" s="1"/>
  <c r="W142"/>
  <c r="BK142"/>
  <c r="BK141" s="1"/>
  <c r="N141" s="1"/>
  <c r="N91" s="1"/>
  <c r="N142"/>
  <c r="BE142" s="1"/>
  <c r="BI140"/>
  <c r="BH140"/>
  <c r="BG140"/>
  <c r="BF140"/>
  <c r="AA140"/>
  <c r="Y140"/>
  <c r="W140"/>
  <c r="BK140"/>
  <c r="N140"/>
  <c r="BE140"/>
  <c r="BI139"/>
  <c r="BH139"/>
  <c r="BG139"/>
  <c r="BF139"/>
  <c r="AA139"/>
  <c r="AA138"/>
  <c r="Y139"/>
  <c r="Y138" s="1"/>
  <c r="W139"/>
  <c r="W138"/>
  <c r="BK139"/>
  <c r="N139"/>
  <c r="BE139" s="1"/>
  <c r="F130"/>
  <c r="F128"/>
  <c r="BI117"/>
  <c r="BH117"/>
  <c r="BG117"/>
  <c r="BF117"/>
  <c r="BI116"/>
  <c r="BH116"/>
  <c r="BG116"/>
  <c r="BF116"/>
  <c r="BI115"/>
  <c r="BH115"/>
  <c r="BG115"/>
  <c r="BF115"/>
  <c r="BI114"/>
  <c r="BH114"/>
  <c r="BG114"/>
  <c r="BF114"/>
  <c r="H33" s="1"/>
  <c r="BA88" i="1" s="1"/>
  <c r="BI113" i="2"/>
  <c r="BH113"/>
  <c r="BG113"/>
  <c r="BF113"/>
  <c r="BI112"/>
  <c r="H36" s="1"/>
  <c r="BD88" i="1" s="1"/>
  <c r="BH112" i="2"/>
  <c r="H35" s="1"/>
  <c r="BC88" i="1" s="1"/>
  <c r="BG112" i="2"/>
  <c r="H34" s="1"/>
  <c r="BB88" i="1" s="1"/>
  <c r="BF112" i="2"/>
  <c r="M33"/>
  <c r="AW88" i="1" s="1"/>
  <c r="F81" i="2"/>
  <c r="F79"/>
  <c r="O21"/>
  <c r="E21"/>
  <c r="M84" s="1"/>
  <c r="O20"/>
  <c r="O18"/>
  <c r="E18"/>
  <c r="M132" s="1"/>
  <c r="O17"/>
  <c r="O15"/>
  <c r="E15"/>
  <c r="F84" s="1"/>
  <c r="O14"/>
  <c r="O12"/>
  <c r="E12"/>
  <c r="F132" s="1"/>
  <c r="O11"/>
  <c r="O9"/>
  <c r="M130" s="1"/>
  <c r="F6"/>
  <c r="F127"/>
  <c r="F78"/>
  <c r="CK113" i="1"/>
  <c r="CJ113"/>
  <c r="CI113"/>
  <c r="CC113"/>
  <c r="CH113"/>
  <c r="CB113"/>
  <c r="CG113"/>
  <c r="CA113"/>
  <c r="CF113"/>
  <c r="BZ113"/>
  <c r="CE113"/>
  <c r="CK112"/>
  <c r="CJ112"/>
  <c r="CI112"/>
  <c r="CC112"/>
  <c r="CH112"/>
  <c r="CB112"/>
  <c r="CG112"/>
  <c r="CA112"/>
  <c r="CF112"/>
  <c r="BZ112"/>
  <c r="CE112"/>
  <c r="CK111"/>
  <c r="CJ111"/>
  <c r="CI111"/>
  <c r="CC111"/>
  <c r="CH111"/>
  <c r="CB111"/>
  <c r="CG111"/>
  <c r="CA111"/>
  <c r="CF111"/>
  <c r="BZ111"/>
  <c r="CE111"/>
  <c r="CK110"/>
  <c r="CJ110"/>
  <c r="CI110"/>
  <c r="CH110"/>
  <c r="CG110"/>
  <c r="CF110"/>
  <c r="BZ110"/>
  <c r="CE110"/>
  <c r="AM83"/>
  <c r="L83"/>
  <c r="AM82"/>
  <c r="L82"/>
  <c r="AM80"/>
  <c r="L80"/>
  <c r="L78"/>
  <c r="L77"/>
  <c r="F78" i="3" l="1"/>
  <c r="M128" i="4"/>
  <c r="M121" i="15"/>
  <c r="M132" i="16"/>
  <c r="F126" i="17"/>
  <c r="F132"/>
  <c r="M129" i="19"/>
  <c r="M112" i="21"/>
  <c r="F84"/>
  <c r="M81" i="2"/>
  <c r="F133"/>
  <c r="M83"/>
  <c r="M133"/>
  <c r="M130" i="3"/>
  <c r="F132"/>
  <c r="F84"/>
  <c r="F131" i="4"/>
  <c r="M83"/>
  <c r="M116" i="5"/>
  <c r="F118"/>
  <c r="F84"/>
  <c r="F78" i="6"/>
  <c r="M132" i="7"/>
  <c r="F133" i="8"/>
  <c r="F84"/>
  <c r="M133" i="18"/>
  <c r="F83" i="19"/>
  <c r="M131"/>
  <c r="M84"/>
  <c r="F78" i="20"/>
  <c r="M130"/>
  <c r="F132"/>
  <c r="F84"/>
  <c r="F83" i="21"/>
  <c r="M115"/>
  <c r="F78" i="5"/>
  <c r="F132" i="6"/>
  <c r="M81" i="7"/>
  <c r="M131" i="8"/>
  <c r="M81" i="9"/>
  <c r="M132" i="14"/>
  <c r="F83" i="2"/>
  <c r="N182" i="8"/>
  <c r="N96" s="1"/>
  <c r="N169" i="2"/>
  <c r="N96" s="1"/>
  <c r="BK264" i="8"/>
  <c r="N264" s="1"/>
  <c r="N108" s="1"/>
  <c r="N265"/>
  <c r="N109" s="1"/>
  <c r="AA137" i="3"/>
  <c r="Y123" i="5"/>
  <c r="Y137" i="3"/>
  <c r="W122" i="5"/>
  <c r="AU91" i="1" s="1"/>
  <c r="Y169" i="6"/>
  <c r="Y137" i="2"/>
  <c r="AA168"/>
  <c r="W137" i="3"/>
  <c r="Y181" i="8"/>
  <c r="Y170" i="4"/>
  <c r="W134" i="5"/>
  <c r="M83" i="3"/>
  <c r="M132"/>
  <c r="N167" i="7"/>
  <c r="N96" s="1"/>
  <c r="BK166"/>
  <c r="N166" s="1"/>
  <c r="N95" s="1"/>
  <c r="N231"/>
  <c r="N107" s="1"/>
  <c r="BK230"/>
  <c r="N230" s="1"/>
  <c r="N106" s="1"/>
  <c r="BK197" i="9"/>
  <c r="N197" s="1"/>
  <c r="N96" s="1"/>
  <c r="N198"/>
  <c r="N97" s="1"/>
  <c r="N297" i="20"/>
  <c r="BE297" s="1"/>
  <c r="BK294"/>
  <c r="N294" s="1"/>
  <c r="N109" s="1"/>
  <c r="F134" i="9"/>
  <c r="F83"/>
  <c r="N203" i="11"/>
  <c r="N98" s="1"/>
  <c r="F83" i="13"/>
  <c r="F132"/>
  <c r="BK137"/>
  <c r="N138"/>
  <c r="N90" s="1"/>
  <c r="Y195" i="2"/>
  <c r="BK211"/>
  <c r="N211" s="1"/>
  <c r="N100" s="1"/>
  <c r="BK235"/>
  <c r="N235" s="1"/>
  <c r="N103" s="1"/>
  <c r="Y243"/>
  <c r="W263"/>
  <c r="W262" s="1"/>
  <c r="H36" i="3"/>
  <c r="BD89" i="1" s="1"/>
  <c r="AA149" i="3"/>
  <c r="Y192"/>
  <c r="AA203"/>
  <c r="AA167" s="1"/>
  <c r="BK208"/>
  <c r="N208" s="1"/>
  <c r="N100" s="1"/>
  <c r="BK222"/>
  <c r="N222" s="1"/>
  <c r="N102" s="1"/>
  <c r="Y230"/>
  <c r="H36" i="4"/>
  <c r="BD90" i="1" s="1"/>
  <c r="BK163" i="4"/>
  <c r="N163" s="1"/>
  <c r="N94" s="1"/>
  <c r="W171"/>
  <c r="BK187"/>
  <c r="N187" s="1"/>
  <c r="N100" s="1"/>
  <c r="W202"/>
  <c r="W206"/>
  <c r="W221"/>
  <c r="W220" s="1"/>
  <c r="M33" i="5"/>
  <c r="AW91" i="1" s="1"/>
  <c r="BK128" i="5"/>
  <c r="N128" s="1"/>
  <c r="N91" s="1"/>
  <c r="BK149" i="6"/>
  <c r="N149" s="1"/>
  <c r="N92" s="1"/>
  <c r="BK170"/>
  <c r="W180"/>
  <c r="BK191"/>
  <c r="N191" s="1"/>
  <c r="N98" s="1"/>
  <c r="Y203"/>
  <c r="BK212"/>
  <c r="N212" s="1"/>
  <c r="N101" s="1"/>
  <c r="W220"/>
  <c r="W212" s="1"/>
  <c r="BK241"/>
  <c r="N241" s="1"/>
  <c r="N104" s="1"/>
  <c r="BK251"/>
  <c r="N251" s="1"/>
  <c r="N105" s="1"/>
  <c r="BK262"/>
  <c r="W138" i="7"/>
  <c r="Y220"/>
  <c r="W139" i="8"/>
  <c r="AA161"/>
  <c r="AA226"/>
  <c r="H34" i="9"/>
  <c r="BB95" i="1" s="1"/>
  <c r="BK140" i="9"/>
  <c r="Y140"/>
  <c r="Y139" s="1"/>
  <c r="AA197"/>
  <c r="AA138" s="1"/>
  <c r="Y176" i="12"/>
  <c r="M33" i="16"/>
  <c r="AW102" i="1" s="1"/>
  <c r="BK149" i="2"/>
  <c r="N149" s="1"/>
  <c r="N92" s="1"/>
  <c r="W160"/>
  <c r="W137" s="1"/>
  <c r="W136" s="1"/>
  <c r="AU88" i="1" s="1"/>
  <c r="W169" i="2"/>
  <c r="W168" s="1"/>
  <c r="W180"/>
  <c r="Y211"/>
  <c r="BK227"/>
  <c r="N227" s="1"/>
  <c r="N102" s="1"/>
  <c r="Y235"/>
  <c r="N286"/>
  <c r="BE286" s="1"/>
  <c r="M133" i="3"/>
  <c r="W141"/>
  <c r="W168"/>
  <c r="W167" s="1"/>
  <c r="BK178"/>
  <c r="N178" s="1"/>
  <c r="N97" s="1"/>
  <c r="Y208"/>
  <c r="Y222"/>
  <c r="W258"/>
  <c r="W257" s="1"/>
  <c r="BK279"/>
  <c r="N279" s="1"/>
  <c r="N109" s="1"/>
  <c r="H33" i="4"/>
  <c r="BA90" i="1" s="1"/>
  <c r="W136" i="4"/>
  <c r="W135" s="1"/>
  <c r="AA136"/>
  <c r="AA135" s="1"/>
  <c r="BK141"/>
  <c r="Y187"/>
  <c r="AA206"/>
  <c r="AA202" s="1"/>
  <c r="BK230"/>
  <c r="N230" s="1"/>
  <c r="N107" s="1"/>
  <c r="BK124" i="5"/>
  <c r="Y128"/>
  <c r="BK134"/>
  <c r="N134" s="1"/>
  <c r="N92" s="1"/>
  <c r="Y135"/>
  <c r="Y134" s="1"/>
  <c r="H36" i="6"/>
  <c r="BD92" i="1" s="1"/>
  <c r="BK141" i="6"/>
  <c r="Y149"/>
  <c r="Y137" s="1"/>
  <c r="Y136" s="1"/>
  <c r="BK161"/>
  <c r="N161" s="1"/>
  <c r="N93" s="1"/>
  <c r="AA180"/>
  <c r="W196"/>
  <c r="AA220"/>
  <c r="AA212" s="1"/>
  <c r="AA169" s="1"/>
  <c r="BK233"/>
  <c r="N233" s="1"/>
  <c r="N103" s="1"/>
  <c r="Y241"/>
  <c r="Y251"/>
  <c r="H36" i="7"/>
  <c r="BD93" i="1" s="1"/>
  <c r="AA212" i="7"/>
  <c r="W220"/>
  <c r="Y161" i="8"/>
  <c r="BK233"/>
  <c r="N233" s="1"/>
  <c r="N103" s="1"/>
  <c r="H36" i="9"/>
  <c r="BD95" i="1" s="1"/>
  <c r="Y198" i="9"/>
  <c r="Y197" s="1"/>
  <c r="AA195" i="10"/>
  <c r="BK273"/>
  <c r="W138" i="11"/>
  <c r="AA179"/>
  <c r="W179"/>
  <c r="Y178"/>
  <c r="H34" i="14"/>
  <c r="BB100" i="1" s="1"/>
  <c r="H36" i="15"/>
  <c r="BD101" i="1" s="1"/>
  <c r="H34" i="18"/>
  <c r="BB104" i="1" s="1"/>
  <c r="BK262" i="2"/>
  <c r="N262" s="1"/>
  <c r="N107" s="1"/>
  <c r="N263"/>
  <c r="N108" s="1"/>
  <c r="M84" i="4"/>
  <c r="M131"/>
  <c r="BK170"/>
  <c r="N170" s="1"/>
  <c r="N96" s="1"/>
  <c r="N171"/>
  <c r="N97" s="1"/>
  <c r="BK220"/>
  <c r="N220" s="1"/>
  <c r="N105" s="1"/>
  <c r="N221"/>
  <c r="N106" s="1"/>
  <c r="M83" i="5"/>
  <c r="M118"/>
  <c r="H33" i="7"/>
  <c r="BA93" i="1" s="1"/>
  <c r="M33" i="7"/>
  <c r="AW93" i="1" s="1"/>
  <c r="F78" i="8"/>
  <c r="F128"/>
  <c r="H33"/>
  <c r="BA94" i="1" s="1"/>
  <c r="M33" i="8"/>
  <c r="AW94" i="1" s="1"/>
  <c r="F84" i="9"/>
  <c r="F135"/>
  <c r="M83" i="11"/>
  <c r="M133"/>
  <c r="F84" i="13"/>
  <c r="F133"/>
  <c r="N175"/>
  <c r="N96" s="1"/>
  <c r="BK174"/>
  <c r="N174" s="1"/>
  <c r="N95" s="1"/>
  <c r="BK267" i="14"/>
  <c r="N267" s="1"/>
  <c r="N107" s="1"/>
  <c r="N268"/>
  <c r="N108" s="1"/>
  <c r="BK137" i="16"/>
  <c r="N138"/>
  <c r="N90" s="1"/>
  <c r="N265"/>
  <c r="N108" s="1"/>
  <c r="BK264"/>
  <c r="N264" s="1"/>
  <c r="N107" s="1"/>
  <c r="M81" i="17"/>
  <c r="M129"/>
  <c r="N166"/>
  <c r="N96" s="1"/>
  <c r="M84" i="6"/>
  <c r="M133"/>
  <c r="F78" i="7"/>
  <c r="F126"/>
  <c r="BK243"/>
  <c r="N243" s="1"/>
  <c r="N108" s="1"/>
  <c r="N244"/>
  <c r="BE244" s="1"/>
  <c r="M84" i="11"/>
  <c r="M134"/>
  <c r="F83" i="16"/>
  <c r="F132"/>
  <c r="M132" i="20"/>
  <c r="M83"/>
  <c r="N137"/>
  <c r="N89" s="1"/>
  <c r="AA137" i="2"/>
  <c r="W137" i="6"/>
  <c r="AA137"/>
  <c r="Y138" i="8"/>
  <c r="W174" i="13"/>
  <c r="Y136" i="16"/>
  <c r="BK138" i="2"/>
  <c r="Y169"/>
  <c r="BK195"/>
  <c r="N195" s="1"/>
  <c r="N98" s="1"/>
  <c r="W206"/>
  <c r="AA218"/>
  <c r="BK243"/>
  <c r="N243" s="1"/>
  <c r="N104" s="1"/>
  <c r="BK253"/>
  <c r="N253" s="1"/>
  <c r="N105" s="1"/>
  <c r="BK138" i="3"/>
  <c r="W149"/>
  <c r="BK160"/>
  <c r="N160" s="1"/>
  <c r="N93" s="1"/>
  <c r="BK168"/>
  <c r="BK192"/>
  <c r="N192" s="1"/>
  <c r="N98" s="1"/>
  <c r="AA215"/>
  <c r="BK230"/>
  <c r="N230" s="1"/>
  <c r="N103" s="1"/>
  <c r="Y238"/>
  <c r="Y167" s="1"/>
  <c r="Y248"/>
  <c r="BK258"/>
  <c r="F130" i="4"/>
  <c r="Y136"/>
  <c r="Y135" s="1"/>
  <c r="Y134" s="1"/>
  <c r="Y145"/>
  <c r="AA156"/>
  <c r="AA194"/>
  <c r="AA170" s="1"/>
  <c r="M119" i="5"/>
  <c r="M130" i="6"/>
  <c r="M33"/>
  <c r="AW92" i="1" s="1"/>
  <c r="H35" i="6"/>
  <c r="BC92" i="1" s="1"/>
  <c r="BK203" i="6"/>
  <c r="N203" s="1"/>
  <c r="N100" s="1"/>
  <c r="F83" i="7"/>
  <c r="F132"/>
  <c r="BK136"/>
  <c r="BK187"/>
  <c r="N187" s="1"/>
  <c r="N99" s="1"/>
  <c r="AA205"/>
  <c r="AA220"/>
  <c r="H35" i="8"/>
  <c r="BC94" i="1" s="1"/>
  <c r="H36" i="8"/>
  <c r="BD94" i="1" s="1"/>
  <c r="BK138" i="8"/>
  <c r="BK218"/>
  <c r="N218" s="1"/>
  <c r="N100" s="1"/>
  <c r="W226"/>
  <c r="W256"/>
  <c r="M134" i="9"/>
  <c r="W197"/>
  <c r="BK328"/>
  <c r="N328" s="1"/>
  <c r="N111" s="1"/>
  <c r="W210" i="10"/>
  <c r="AA158" i="11"/>
  <c r="W158"/>
  <c r="H35" i="12"/>
  <c r="BC98" i="1" s="1"/>
  <c r="H36" i="13"/>
  <c r="BD99" i="1" s="1"/>
  <c r="W137" i="13"/>
  <c r="Y174"/>
  <c r="W157" i="14"/>
  <c r="W191"/>
  <c r="W178" s="1"/>
  <c r="H33" i="20"/>
  <c r="BA106" i="1" s="1"/>
  <c r="BK299" i="11"/>
  <c r="N299" s="1"/>
  <c r="N110" s="1"/>
  <c r="N302"/>
  <c r="BE302" s="1"/>
  <c r="M81" i="13"/>
  <c r="M130"/>
  <c r="BK267"/>
  <c r="N267" s="1"/>
  <c r="N107" s="1"/>
  <c r="N268"/>
  <c r="N108" s="1"/>
  <c r="BK289"/>
  <c r="N289" s="1"/>
  <c r="N109" s="1"/>
  <c r="N292"/>
  <c r="BE292" s="1"/>
  <c r="F83" i="17"/>
  <c r="F131"/>
  <c r="BK178" i="20"/>
  <c r="N178" s="1"/>
  <c r="N95" s="1"/>
  <c r="N179"/>
  <c r="N96" s="1"/>
  <c r="Y138" i="7"/>
  <c r="Y136" s="1"/>
  <c r="W152"/>
  <c r="W158"/>
  <c r="W167"/>
  <c r="BK173"/>
  <c r="N173" s="1"/>
  <c r="N97" s="1"/>
  <c r="W194"/>
  <c r="W200"/>
  <c r="BK205"/>
  <c r="N205" s="1"/>
  <c r="N102" s="1"/>
  <c r="W231"/>
  <c r="W230" s="1"/>
  <c r="W145" i="8"/>
  <c r="W173"/>
  <c r="W182"/>
  <c r="W189"/>
  <c r="W203"/>
  <c r="W139" i="9"/>
  <c r="W138" s="1"/>
  <c r="AU95" i="1" s="1"/>
  <c r="AA145" i="10"/>
  <c r="Y157"/>
  <c r="AA181"/>
  <c r="AA180" s="1"/>
  <c r="Y210"/>
  <c r="AA253"/>
  <c r="AA139" i="11"/>
  <c r="AA138" s="1"/>
  <c r="AA212"/>
  <c r="W212"/>
  <c r="AA275"/>
  <c r="AA274" s="1"/>
  <c r="W275"/>
  <c r="W274" s="1"/>
  <c r="H36" i="12"/>
  <c r="BD98" i="1" s="1"/>
  <c r="Y238" i="12"/>
  <c r="Y244"/>
  <c r="Y260"/>
  <c r="Y265"/>
  <c r="Y264" s="1"/>
  <c r="W265"/>
  <c r="W264" s="1"/>
  <c r="AA248" i="13"/>
  <c r="W248"/>
  <c r="AA257"/>
  <c r="AA174" s="1"/>
  <c r="H36" i="14"/>
  <c r="BD100" i="1" s="1"/>
  <c r="H35" i="14"/>
  <c r="BC100" i="1" s="1"/>
  <c r="AA145" i="14"/>
  <c r="AA137" s="1"/>
  <c r="BK145"/>
  <c r="N145" s="1"/>
  <c r="N91" s="1"/>
  <c r="Y157"/>
  <c r="Y137" s="1"/>
  <c r="AA179"/>
  <c r="BK179"/>
  <c r="Y191"/>
  <c r="Y178" s="1"/>
  <c r="AA229"/>
  <c r="AA241"/>
  <c r="AA171" i="16"/>
  <c r="W179"/>
  <c r="BK179"/>
  <c r="N179" s="1"/>
  <c r="N95" s="1"/>
  <c r="AA230"/>
  <c r="W230"/>
  <c r="W227" s="1"/>
  <c r="H34" i="17"/>
  <c r="BB103" i="1" s="1"/>
  <c r="H36" i="19"/>
  <c r="BD105" i="1" s="1"/>
  <c r="Y173" i="19"/>
  <c r="AA178" i="20"/>
  <c r="H33" i="10"/>
  <c r="BA96" i="1" s="1"/>
  <c r="M33" i="10"/>
  <c r="AW96" i="1" s="1"/>
  <c r="BK288" i="12"/>
  <c r="N288" s="1"/>
  <c r="N109" s="1"/>
  <c r="N289"/>
  <c r="BE289" s="1"/>
  <c r="H33" i="13"/>
  <c r="BA99" i="1" s="1"/>
  <c r="M33" i="13"/>
  <c r="AW99" i="1" s="1"/>
  <c r="N287" i="16"/>
  <c r="BE287" s="1"/>
  <c r="BK286"/>
  <c r="N286" s="1"/>
  <c r="N109" s="1"/>
  <c r="M130" i="18"/>
  <c r="M81"/>
  <c r="N247" i="19"/>
  <c r="N107" s="1"/>
  <c r="BK246"/>
  <c r="N246" s="1"/>
  <c r="N106" s="1"/>
  <c r="BK283" i="6"/>
  <c r="N283" s="1"/>
  <c r="N109" s="1"/>
  <c r="H34" i="7"/>
  <c r="BB93" i="1" s="1"/>
  <c r="AA138" i="7"/>
  <c r="AA152"/>
  <c r="AA158"/>
  <c r="Y173"/>
  <c r="Y166" s="1"/>
  <c r="AA194"/>
  <c r="AA166" s="1"/>
  <c r="AA200"/>
  <c r="Y205"/>
  <c r="W212"/>
  <c r="M84" i="8"/>
  <c r="AA139"/>
  <c r="AA145"/>
  <c r="W161"/>
  <c r="AA173"/>
  <c r="AA189"/>
  <c r="AA181" s="1"/>
  <c r="AA203"/>
  <c r="Y265"/>
  <c r="Y264" s="1"/>
  <c r="F129" i="9"/>
  <c r="BK303"/>
  <c r="Y303"/>
  <c r="Y302" s="1"/>
  <c r="H35" i="10"/>
  <c r="BC96" i="1" s="1"/>
  <c r="W138" i="10"/>
  <c r="W137" s="1"/>
  <c r="AA138"/>
  <c r="Y145"/>
  <c r="Y137" s="1"/>
  <c r="BK181"/>
  <c r="Y195"/>
  <c r="AA230"/>
  <c r="BK230"/>
  <c r="N230" s="1"/>
  <c r="N101" s="1"/>
  <c r="Y247"/>
  <c r="Y253"/>
  <c r="AA273"/>
  <c r="AA272" s="1"/>
  <c r="H36" i="11"/>
  <c r="BD97" i="1" s="1"/>
  <c r="Y138" i="11"/>
  <c r="Y144"/>
  <c r="BK138" i="12"/>
  <c r="W143"/>
  <c r="W137" s="1"/>
  <c r="W154"/>
  <c r="W205"/>
  <c r="W230"/>
  <c r="AA253"/>
  <c r="AA143" i="13"/>
  <c r="AA137" s="1"/>
  <c r="Y154"/>
  <c r="Y137" s="1"/>
  <c r="AA220"/>
  <c r="BK138" i="14"/>
  <c r="AA170"/>
  <c r="AA204"/>
  <c r="Y224"/>
  <c r="Y126" i="15"/>
  <c r="W132"/>
  <c r="W126" s="1"/>
  <c r="W125" s="1"/>
  <c r="AU101" i="1" s="1"/>
  <c r="W138" i="15"/>
  <c r="H35" i="16"/>
  <c r="BC102" i="1" s="1"/>
  <c r="AA158" i="16"/>
  <c r="W158"/>
  <c r="W137" s="1"/>
  <c r="AA218"/>
  <c r="W218"/>
  <c r="H36" i="17"/>
  <c r="BD103" i="1" s="1"/>
  <c r="F78" i="12"/>
  <c r="F127"/>
  <c r="F84" i="14"/>
  <c r="F133"/>
  <c r="F78" i="15"/>
  <c r="F116"/>
  <c r="BK155"/>
  <c r="N155" s="1"/>
  <c r="N98" s="1"/>
  <c r="N156"/>
  <c r="BE156" s="1"/>
  <c r="M84" i="17"/>
  <c r="M132"/>
  <c r="H33" i="18"/>
  <c r="BA104" i="1" s="1"/>
  <c r="M33" i="18"/>
  <c r="AW104" i="1" s="1"/>
  <c r="AA172" i="10"/>
  <c r="BK195"/>
  <c r="N195" s="1"/>
  <c r="N97" s="1"/>
  <c r="BK247"/>
  <c r="N247" s="1"/>
  <c r="N103" s="1"/>
  <c r="W262"/>
  <c r="BK139" i="11"/>
  <c r="M33" i="12"/>
  <c r="AW98" i="1" s="1"/>
  <c r="AA205" i="12"/>
  <c r="W219"/>
  <c r="W176" s="1"/>
  <c r="Y230"/>
  <c r="BK244"/>
  <c r="N244" s="1"/>
  <c r="N104" s="1"/>
  <c r="BK260"/>
  <c r="N260" s="1"/>
  <c r="N106" s="1"/>
  <c r="AA265"/>
  <c r="AA264" s="1"/>
  <c r="BK265"/>
  <c r="H35" i="13"/>
  <c r="BC99" i="1" s="1"/>
  <c r="W145" i="14"/>
  <c r="W137" s="1"/>
  <c r="W136" s="1"/>
  <c r="AU100" i="1" s="1"/>
  <c r="AA157" i="14"/>
  <c r="BK170"/>
  <c r="N170" s="1"/>
  <c r="N93" s="1"/>
  <c r="AA191"/>
  <c r="BK204"/>
  <c r="N204" s="1"/>
  <c r="N98" s="1"/>
  <c r="AA137" i="16"/>
  <c r="AA227"/>
  <c r="AA179" s="1"/>
  <c r="Y140" i="17"/>
  <c r="BK150"/>
  <c r="N150" s="1"/>
  <c r="N92" s="1"/>
  <c r="W166"/>
  <c r="AA138" i="18"/>
  <c r="AA137" s="1"/>
  <c r="W137"/>
  <c r="AA203"/>
  <c r="H33" i="19"/>
  <c r="BA105" i="1" s="1"/>
  <c r="W136" i="19"/>
  <c r="AA147"/>
  <c r="AA136" s="1"/>
  <c r="W173"/>
  <c r="H36" i="20"/>
  <c r="BD106" i="1" s="1"/>
  <c r="H35" i="20"/>
  <c r="BC106" i="1" s="1"/>
  <c r="F84" i="12"/>
  <c r="F133"/>
  <c r="F78" i="14"/>
  <c r="F127"/>
  <c r="BK126" i="15"/>
  <c r="N127"/>
  <c r="N90" s="1"/>
  <c r="F84" i="16"/>
  <c r="F133"/>
  <c r="BK137" i="18"/>
  <c r="N138"/>
  <c r="N90" s="1"/>
  <c r="BK289"/>
  <c r="N289" s="1"/>
  <c r="N109" s="1"/>
  <c r="N292"/>
  <c r="BE292" s="1"/>
  <c r="M84" i="20"/>
  <c r="M133"/>
  <c r="BK145" i="10"/>
  <c r="BK157"/>
  <c r="N157" s="1"/>
  <c r="N92" s="1"/>
  <c r="W181"/>
  <c r="AA210"/>
  <c r="BK223"/>
  <c r="N223" s="1"/>
  <c r="N99" s="1"/>
  <c r="W230"/>
  <c r="Y239"/>
  <c r="BK253"/>
  <c r="N253" s="1"/>
  <c r="N104" s="1"/>
  <c r="BK269"/>
  <c r="N269" s="1"/>
  <c r="N106" s="1"/>
  <c r="W273"/>
  <c r="W272" s="1"/>
  <c r="M33" i="11"/>
  <c r="AW97" i="1" s="1"/>
  <c r="BK219" i="11"/>
  <c r="N219" s="1"/>
  <c r="N101" s="1"/>
  <c r="AA143" i="12"/>
  <c r="AA137" s="1"/>
  <c r="Y154"/>
  <c r="Y137" s="1"/>
  <c r="Y136" s="1"/>
  <c r="W169"/>
  <c r="AA177"/>
  <c r="BK177"/>
  <c r="BK190"/>
  <c r="N190" s="1"/>
  <c r="N97" s="1"/>
  <c r="Y224"/>
  <c r="BK238"/>
  <c r="N238" s="1"/>
  <c r="N103" s="1"/>
  <c r="W253"/>
  <c r="H34" i="13"/>
  <c r="BB99" i="1" s="1"/>
  <c r="M33" i="14"/>
  <c r="AW100" i="1" s="1"/>
  <c r="AA219" i="14"/>
  <c r="BK224"/>
  <c r="N224" s="1"/>
  <c r="N100" s="1"/>
  <c r="W229"/>
  <c r="W235"/>
  <c r="W241"/>
  <c r="W247"/>
  <c r="M33" i="15"/>
  <c r="AW101" i="1" s="1"/>
  <c r="Y132" i="15"/>
  <c r="Y138"/>
  <c r="Y146"/>
  <c r="Y145" s="1"/>
  <c r="H36" i="16"/>
  <c r="BD102" i="1" s="1"/>
  <c r="H35" i="17"/>
  <c r="BC103" i="1" s="1"/>
  <c r="AA136" i="17"/>
  <c r="BK140"/>
  <c r="Y184"/>
  <c r="Y174" i="18"/>
  <c r="Y136" s="1"/>
  <c r="W268"/>
  <c r="W267" s="1"/>
  <c r="AA199" i="19"/>
  <c r="AA138" i="20"/>
  <c r="AA137" s="1"/>
  <c r="F84" i="15"/>
  <c r="F122"/>
  <c r="BK270" i="20"/>
  <c r="N270" s="1"/>
  <c r="N107" s="1"/>
  <c r="N271"/>
  <c r="N108" s="1"/>
  <c r="H34" i="16"/>
  <c r="BB102" i="1" s="1"/>
  <c r="BK227" i="16"/>
  <c r="N227" s="1"/>
  <c r="N102" s="1"/>
  <c r="AA157" i="17"/>
  <c r="Y174"/>
  <c r="Y165" s="1"/>
  <c r="AA201"/>
  <c r="AA165" s="1"/>
  <c r="Y209"/>
  <c r="AA143" i="18"/>
  <c r="H35" i="19"/>
  <c r="BC105" i="1" s="1"/>
  <c r="Y139" i="19"/>
  <c r="W166"/>
  <c r="W165" s="1"/>
  <c r="W183"/>
  <c r="AA213"/>
  <c r="Y247"/>
  <c r="Y246" s="1"/>
  <c r="Y137" i="20"/>
  <c r="AA142"/>
  <c r="W178"/>
  <c r="M81" i="16"/>
  <c r="M130"/>
  <c r="BK267" i="18"/>
  <c r="N267" s="1"/>
  <c r="N107" s="1"/>
  <c r="N268"/>
  <c r="N108" s="1"/>
  <c r="F132" i="19"/>
  <c r="F84"/>
  <c r="N137"/>
  <c r="N90" s="1"/>
  <c r="H34" i="15"/>
  <c r="BB101" i="1" s="1"/>
  <c r="H33" i="16"/>
  <c r="BA102" i="1" s="1"/>
  <c r="Y180" i="16"/>
  <c r="Y179" s="1"/>
  <c r="H33" i="17"/>
  <c r="BA103" i="1" s="1"/>
  <c r="Y137" i="17"/>
  <c r="Y136" s="1"/>
  <c r="Y196"/>
  <c r="AA232" i="18"/>
  <c r="AA174" s="1"/>
  <c r="W232"/>
  <c r="W174" s="1"/>
  <c r="BK173" i="19"/>
  <c r="N173" s="1"/>
  <c r="N97" s="1"/>
  <c r="Y199"/>
  <c r="Y165" s="1"/>
  <c r="BK219"/>
  <c r="N219" s="1"/>
  <c r="N102" s="1"/>
  <c r="W138" i="20"/>
  <c r="W137" s="1"/>
  <c r="F126" i="19"/>
  <c r="F78"/>
  <c r="N120" i="21"/>
  <c r="N90" s="1"/>
  <c r="BK119"/>
  <c r="BK192" i="17"/>
  <c r="N192" s="1"/>
  <c r="N99" s="1"/>
  <c r="W219"/>
  <c r="BK230"/>
  <c r="H35" i="18"/>
  <c r="BC104" i="1" s="1"/>
  <c r="M33" i="19"/>
  <c r="AW105" i="1" s="1"/>
  <c r="BK147" i="19"/>
  <c r="N147" s="1"/>
  <c r="N92" s="1"/>
  <c r="BK157"/>
  <c r="N157" s="1"/>
  <c r="N93" s="1"/>
  <c r="AA208"/>
  <c r="BK213"/>
  <c r="N213" s="1"/>
  <c r="N101" s="1"/>
  <c r="AA226"/>
  <c r="M33" i="20"/>
  <c r="AW106" i="1" s="1"/>
  <c r="Y179" i="20"/>
  <c r="Y178" s="1"/>
  <c r="Y271"/>
  <c r="Y270" s="1"/>
  <c r="AA271"/>
  <c r="AA270" s="1"/>
  <c r="M33" i="21"/>
  <c r="AW107" i="1" s="1"/>
  <c r="F132" i="18"/>
  <c r="F83"/>
  <c r="M83" i="21"/>
  <c r="M114"/>
  <c r="BK174" i="17"/>
  <c r="N174" s="1"/>
  <c r="N97" s="1"/>
  <c r="BK184"/>
  <c r="N184" s="1"/>
  <c r="N98" s="1"/>
  <c r="BK196"/>
  <c r="N196" s="1"/>
  <c r="N100" s="1"/>
  <c r="W201"/>
  <c r="AA219"/>
  <c r="BK175" i="18"/>
  <c r="BK139" i="19"/>
  <c r="N139" s="1"/>
  <c r="N91" s="1"/>
  <c r="Y147"/>
  <c r="Y157"/>
  <c r="AA166"/>
  <c r="BK166"/>
  <c r="BK199"/>
  <c r="N199" s="1"/>
  <c r="N99" s="1"/>
  <c r="Y213"/>
  <c r="BK233"/>
  <c r="N233" s="1"/>
  <c r="N104" s="1"/>
  <c r="BK243"/>
  <c r="N243" s="1"/>
  <c r="N105" s="1"/>
  <c r="W247"/>
  <c r="W246" s="1"/>
  <c r="H34" i="21"/>
  <c r="BB107" i="1" s="1"/>
  <c r="N125" i="21"/>
  <c r="BE125" s="1"/>
  <c r="BB87" i="1" l="1"/>
  <c r="AX87" s="1"/>
  <c r="BC87"/>
  <c r="AY87" s="1"/>
  <c r="BD87"/>
  <c r="W35" s="1"/>
  <c r="BA87"/>
  <c r="W33"/>
  <c r="AW87"/>
  <c r="AK32" s="1"/>
  <c r="W32"/>
  <c r="W136" i="12"/>
  <c r="AU98" i="1" s="1"/>
  <c r="AA136" i="13"/>
  <c r="W169" i="6"/>
  <c r="W136" s="1"/>
  <c r="AU92" i="1" s="1"/>
  <c r="N145" i="10"/>
  <c r="N91" s="1"/>
  <c r="BK137"/>
  <c r="N168" i="3"/>
  <c r="N96" s="1"/>
  <c r="BK167"/>
  <c r="N167" s="1"/>
  <c r="N95" s="1"/>
  <c r="N140" i="17"/>
  <c r="N91" s="1"/>
  <c r="BK136"/>
  <c r="N139" i="11"/>
  <c r="N90" s="1"/>
  <c r="BK138"/>
  <c r="N138" i="3"/>
  <c r="N90" s="1"/>
  <c r="BK137"/>
  <c r="BK118" i="21"/>
  <c r="N118" s="1"/>
  <c r="N88" s="1"/>
  <c r="N119"/>
  <c r="N89" s="1"/>
  <c r="N137" i="18"/>
  <c r="N89" s="1"/>
  <c r="N126" i="15"/>
  <c r="N89" s="1"/>
  <c r="BK125"/>
  <c r="N125" s="1"/>
  <c r="N88" s="1"/>
  <c r="N138" i="8"/>
  <c r="N89" s="1"/>
  <c r="N258" i="3"/>
  <c r="N108" s="1"/>
  <c r="BK257"/>
  <c r="N257" s="1"/>
  <c r="N107" s="1"/>
  <c r="BK137" i="2"/>
  <c r="N138"/>
  <c r="N90" s="1"/>
  <c r="N124" i="5"/>
  <c r="N90" s="1"/>
  <c r="BK123"/>
  <c r="BK139" i="9"/>
  <c r="N140"/>
  <c r="N90" s="1"/>
  <c r="BK136" i="19"/>
  <c r="AA136" i="20"/>
  <c r="AA135" i="17"/>
  <c r="AA134" i="4"/>
  <c r="W136" i="7"/>
  <c r="W135" i="19"/>
  <c r="AU105" i="1" s="1"/>
  <c r="W136" i="16"/>
  <c r="AU102" i="1" s="1"/>
  <c r="AA136" i="2"/>
  <c r="BK165" i="17"/>
  <c r="N165" s="1"/>
  <c r="N95" s="1"/>
  <c r="W137" i="11"/>
  <c r="AU97" i="1" s="1"/>
  <c r="W136" i="20"/>
  <c r="AU106" i="1" s="1"/>
  <c r="Y136" i="20"/>
  <c r="W180" i="10"/>
  <c r="W136" i="18"/>
  <c r="AU104" i="1" s="1"/>
  <c r="Y136" i="13"/>
  <c r="Y180" i="10"/>
  <c r="Y136" s="1"/>
  <c r="W136"/>
  <c r="AU96" i="1" s="1"/>
  <c r="AA136" i="7"/>
  <c r="AA135" s="1"/>
  <c r="AA178" i="14"/>
  <c r="AA136" s="1"/>
  <c r="W181" i="8"/>
  <c r="W166" i="7"/>
  <c r="AA178" i="11"/>
  <c r="W138" i="8"/>
  <c r="W137" s="1"/>
  <c r="AU94" i="1" s="1"/>
  <c r="W170" i="4"/>
  <c r="BK178" i="11"/>
  <c r="N178" s="1"/>
  <c r="N95" s="1"/>
  <c r="BK168" i="2"/>
  <c r="N168" s="1"/>
  <c r="N95" s="1"/>
  <c r="BK165" i="19"/>
  <c r="N165" s="1"/>
  <c r="N95" s="1"/>
  <c r="N166"/>
  <c r="N96" s="1"/>
  <c r="BK176" i="12"/>
  <c r="N176" s="1"/>
  <c r="N95" s="1"/>
  <c r="N177"/>
  <c r="N96" s="1"/>
  <c r="BK137" i="14"/>
  <c r="N138"/>
  <c r="N90" s="1"/>
  <c r="N136" i="7"/>
  <c r="N89" s="1"/>
  <c r="BK135"/>
  <c r="N135" s="1"/>
  <c r="N88" s="1"/>
  <c r="BK272" i="10"/>
  <c r="N272" s="1"/>
  <c r="N107" s="1"/>
  <c r="N273"/>
  <c r="N108" s="1"/>
  <c r="N230" i="17"/>
  <c r="N107" s="1"/>
  <c r="BK229"/>
  <c r="N229" s="1"/>
  <c r="N106" s="1"/>
  <c r="BK264" i="12"/>
  <c r="N264" s="1"/>
  <c r="N107" s="1"/>
  <c r="N265"/>
  <c r="N108" s="1"/>
  <c r="BK180" i="10"/>
  <c r="N180" s="1"/>
  <c r="N95" s="1"/>
  <c r="N181"/>
  <c r="N96" s="1"/>
  <c r="N141" i="4"/>
  <c r="N91" s="1"/>
  <c r="BK135"/>
  <c r="N137" i="13"/>
  <c r="N89" s="1"/>
  <c r="BK136"/>
  <c r="N136" s="1"/>
  <c r="N88" s="1"/>
  <c r="N175" i="18"/>
  <c r="N96" s="1"/>
  <c r="BK174"/>
  <c r="N174" s="1"/>
  <c r="N95" s="1"/>
  <c r="BK137" i="12"/>
  <c r="N138"/>
  <c r="N90" s="1"/>
  <c r="BK302" i="9"/>
  <c r="N302" s="1"/>
  <c r="N109" s="1"/>
  <c r="N303"/>
  <c r="N110" s="1"/>
  <c r="N179" i="14"/>
  <c r="N96" s="1"/>
  <c r="BK178"/>
  <c r="N178" s="1"/>
  <c r="N95" s="1"/>
  <c r="N137" i="16"/>
  <c r="N89" s="1"/>
  <c r="BK136"/>
  <c r="N136" s="1"/>
  <c r="N88" s="1"/>
  <c r="N141" i="6"/>
  <c r="N91" s="1"/>
  <c r="BK137"/>
  <c r="BK261"/>
  <c r="N261" s="1"/>
  <c r="N107" s="1"/>
  <c r="N262"/>
  <c r="N108" s="1"/>
  <c r="BK169"/>
  <c r="N169" s="1"/>
  <c r="N95" s="1"/>
  <c r="N170"/>
  <c r="N96" s="1"/>
  <c r="W165" i="17"/>
  <c r="W135" s="1"/>
  <c r="AU103" i="1" s="1"/>
  <c r="AA136" i="16"/>
  <c r="Y125" i="15"/>
  <c r="Y135" i="17"/>
  <c r="Y136" i="19"/>
  <c r="Y135" s="1"/>
  <c r="AA136" i="18"/>
  <c r="Y137" i="11"/>
  <c r="Y136" i="14"/>
  <c r="W136" i="3"/>
  <c r="AU89" i="1" s="1"/>
  <c r="Y136" i="3"/>
  <c r="Y122" i="5"/>
  <c r="BK181" i="8"/>
  <c r="N181" s="1"/>
  <c r="N95" s="1"/>
  <c r="AA165" i="19"/>
  <c r="AA135" s="1"/>
  <c r="AA176" i="12"/>
  <c r="AA136" s="1"/>
  <c r="AA137" i="10"/>
  <c r="AA136" s="1"/>
  <c r="AA138" i="8"/>
  <c r="AA137" s="1"/>
  <c r="AA137" i="11"/>
  <c r="Y135" i="7"/>
  <c r="W136" i="13"/>
  <c r="AU99" i="1" s="1"/>
  <c r="Y168" i="2"/>
  <c r="Y137" i="8"/>
  <c r="AA136" i="6"/>
  <c r="BK136" i="20"/>
  <c r="N136" s="1"/>
  <c r="N88" s="1"/>
  <c r="W178" i="11"/>
  <c r="W134" i="4"/>
  <c r="AU90" i="1" s="1"/>
  <c r="Y138" i="9"/>
  <c r="Y136" i="2"/>
  <c r="AA136" i="3"/>
  <c r="W34" i="1" l="1"/>
  <c r="N116" i="16"/>
  <c r="BE116" s="1"/>
  <c r="N114"/>
  <c r="BE114" s="1"/>
  <c r="M27"/>
  <c r="N115"/>
  <c r="BE115" s="1"/>
  <c r="N112"/>
  <c r="N113"/>
  <c r="BE113" s="1"/>
  <c r="N117"/>
  <c r="BE117" s="1"/>
  <c r="BK134" i="4"/>
  <c r="N134" s="1"/>
  <c r="N88" s="1"/>
  <c r="N135"/>
  <c r="N89" s="1"/>
  <c r="BK122" i="5"/>
  <c r="N122" s="1"/>
  <c r="N88" s="1"/>
  <c r="N123"/>
  <c r="N89" s="1"/>
  <c r="N106" i="15"/>
  <c r="BE106" s="1"/>
  <c r="N104"/>
  <c r="BE104" s="1"/>
  <c r="N102"/>
  <c r="BE102" s="1"/>
  <c r="N101"/>
  <c r="N103"/>
  <c r="BE103" s="1"/>
  <c r="M27"/>
  <c r="N105"/>
  <c r="BE105" s="1"/>
  <c r="BK137" i="11"/>
  <c r="N137" s="1"/>
  <c r="N88" s="1"/>
  <c r="N138"/>
  <c r="N89" s="1"/>
  <c r="N117" i="20"/>
  <c r="BE117" s="1"/>
  <c r="N115"/>
  <c r="BE115" s="1"/>
  <c r="N113"/>
  <c r="BE113" s="1"/>
  <c r="N112"/>
  <c r="N114"/>
  <c r="BE114" s="1"/>
  <c r="M27"/>
  <c r="N116"/>
  <c r="BE116" s="1"/>
  <c r="BK136" i="12"/>
  <c r="N136" s="1"/>
  <c r="N88" s="1"/>
  <c r="N137"/>
  <c r="N89" s="1"/>
  <c r="BK138" i="9"/>
  <c r="N138" s="1"/>
  <c r="N88" s="1"/>
  <c r="N139"/>
  <c r="N89" s="1"/>
  <c r="BK136" i="2"/>
  <c r="N136" s="1"/>
  <c r="N88" s="1"/>
  <c r="N137"/>
  <c r="N89" s="1"/>
  <c r="BK136" i="6"/>
  <c r="N136" s="1"/>
  <c r="N88" s="1"/>
  <c r="N137"/>
  <c r="N89" s="1"/>
  <c r="N116" i="13"/>
  <c r="BE116" s="1"/>
  <c r="N114"/>
  <c r="BE114" s="1"/>
  <c r="M27"/>
  <c r="N115"/>
  <c r="BE115" s="1"/>
  <c r="N112"/>
  <c r="N117"/>
  <c r="BE117" s="1"/>
  <c r="N113"/>
  <c r="BE113" s="1"/>
  <c r="N115" i="7"/>
  <c r="BE115" s="1"/>
  <c r="N116"/>
  <c r="BE116" s="1"/>
  <c r="N113"/>
  <c r="BE113" s="1"/>
  <c r="N114"/>
  <c r="BE114" s="1"/>
  <c r="M27"/>
  <c r="N112"/>
  <c r="BE112" s="1"/>
  <c r="N111"/>
  <c r="BK136" i="3"/>
  <c r="N136" s="1"/>
  <c r="N88" s="1"/>
  <c r="N137"/>
  <c r="N89" s="1"/>
  <c r="BK135" i="17"/>
  <c r="N135" s="1"/>
  <c r="N88" s="1"/>
  <c r="N136"/>
  <c r="N89" s="1"/>
  <c r="N137" i="10"/>
  <c r="N89" s="1"/>
  <c r="BK136"/>
  <c r="N136" s="1"/>
  <c r="N88" s="1"/>
  <c r="BK137" i="8"/>
  <c r="N137" s="1"/>
  <c r="N88" s="1"/>
  <c r="BK136" i="18"/>
  <c r="N136" s="1"/>
  <c r="N88" s="1"/>
  <c r="BK136" i="14"/>
  <c r="N136" s="1"/>
  <c r="N88" s="1"/>
  <c r="N137"/>
  <c r="N89" s="1"/>
  <c r="BK135" i="19"/>
  <c r="N135" s="1"/>
  <c r="N88" s="1"/>
  <c r="N136"/>
  <c r="N89" s="1"/>
  <c r="N99" i="21"/>
  <c r="BE99" s="1"/>
  <c r="N97"/>
  <c r="BE97" s="1"/>
  <c r="N95"/>
  <c r="BE95" s="1"/>
  <c r="N94"/>
  <c r="N98"/>
  <c r="BE98" s="1"/>
  <c r="M27"/>
  <c r="N96"/>
  <c r="BE96" s="1"/>
  <c r="W135" i="7"/>
  <c r="AU93" i="1" s="1"/>
  <c r="AU87" s="1"/>
  <c r="BE94" i="21" l="1"/>
  <c r="N93"/>
  <c r="N116" i="18"/>
  <c r="BE116" s="1"/>
  <c r="N114"/>
  <c r="BE114" s="1"/>
  <c r="M27"/>
  <c r="N117"/>
  <c r="BE117" s="1"/>
  <c r="N113"/>
  <c r="BE113" s="1"/>
  <c r="N115"/>
  <c r="BE115" s="1"/>
  <c r="N112"/>
  <c r="N110" i="7"/>
  <c r="BE111"/>
  <c r="N116" i="10"/>
  <c r="BE116" s="1"/>
  <c r="N114"/>
  <c r="BE114" s="1"/>
  <c r="M27"/>
  <c r="N117"/>
  <c r="BE117" s="1"/>
  <c r="N115"/>
  <c r="BE115" s="1"/>
  <c r="N113"/>
  <c r="BE113" s="1"/>
  <c r="N112"/>
  <c r="N111" i="13"/>
  <c r="BE112"/>
  <c r="N100" i="15"/>
  <c r="BE101"/>
  <c r="N116" i="19"/>
  <c r="BE116" s="1"/>
  <c r="N114"/>
  <c r="BE114" s="1"/>
  <c r="N112"/>
  <c r="BE112" s="1"/>
  <c r="N111"/>
  <c r="N115"/>
  <c r="BE115" s="1"/>
  <c r="N113"/>
  <c r="BE113" s="1"/>
  <c r="M27"/>
  <c r="N117" i="8"/>
  <c r="BE117" s="1"/>
  <c r="N115"/>
  <c r="BE115" s="1"/>
  <c r="M27"/>
  <c r="N118"/>
  <c r="BE118" s="1"/>
  <c r="N114"/>
  <c r="BE114" s="1"/>
  <c r="N116"/>
  <c r="BE116" s="1"/>
  <c r="N113"/>
  <c r="N115" i="17"/>
  <c r="BE115" s="1"/>
  <c r="N113"/>
  <c r="BE113" s="1"/>
  <c r="M27"/>
  <c r="N114"/>
  <c r="BE114" s="1"/>
  <c r="N111"/>
  <c r="N112"/>
  <c r="BE112" s="1"/>
  <c r="N116"/>
  <c r="BE116" s="1"/>
  <c r="N116" i="6"/>
  <c r="BE116" s="1"/>
  <c r="N114"/>
  <c r="BE114" s="1"/>
  <c r="M27"/>
  <c r="N117"/>
  <c r="BE117" s="1"/>
  <c r="N113"/>
  <c r="BE113" s="1"/>
  <c r="N115"/>
  <c r="BE115" s="1"/>
  <c r="N112"/>
  <c r="N116" i="9"/>
  <c r="BE116" s="1"/>
  <c r="N117"/>
  <c r="BE117" s="1"/>
  <c r="N114"/>
  <c r="N118"/>
  <c r="BE118" s="1"/>
  <c r="M27"/>
  <c r="N119"/>
  <c r="BE119" s="1"/>
  <c r="N115"/>
  <c r="BE115" s="1"/>
  <c r="N118" i="11"/>
  <c r="BE118" s="1"/>
  <c r="N116"/>
  <c r="BE116" s="1"/>
  <c r="N114"/>
  <c r="BE114" s="1"/>
  <c r="N113"/>
  <c r="N115"/>
  <c r="BE115" s="1"/>
  <c r="M27"/>
  <c r="N117"/>
  <c r="BE117" s="1"/>
  <c r="N114" i="4"/>
  <c r="BE114" s="1"/>
  <c r="N112"/>
  <c r="BE112" s="1"/>
  <c r="M27"/>
  <c r="N115"/>
  <c r="BE115" s="1"/>
  <c r="N111"/>
  <c r="BE111" s="1"/>
  <c r="N113"/>
  <c r="BE113" s="1"/>
  <c r="N110"/>
  <c r="BE112" i="20"/>
  <c r="N111"/>
  <c r="N111" i="16"/>
  <c r="BE112"/>
  <c r="N117" i="14"/>
  <c r="BE117" s="1"/>
  <c r="N115"/>
  <c r="BE115" s="1"/>
  <c r="N113"/>
  <c r="BE113" s="1"/>
  <c r="N112"/>
  <c r="M27"/>
  <c r="N114"/>
  <c r="BE114" s="1"/>
  <c r="N116"/>
  <c r="BE116" s="1"/>
  <c r="N117" i="3"/>
  <c r="BE117" s="1"/>
  <c r="N115"/>
  <c r="BE115" s="1"/>
  <c r="N113"/>
  <c r="BE113" s="1"/>
  <c r="N112"/>
  <c r="N114"/>
  <c r="BE114" s="1"/>
  <c r="M27"/>
  <c r="N116"/>
  <c r="BE116" s="1"/>
  <c r="N114" i="2"/>
  <c r="BE114" s="1"/>
  <c r="N117"/>
  <c r="BE117" s="1"/>
  <c r="N115"/>
  <c r="BE115" s="1"/>
  <c r="N112"/>
  <c r="M27"/>
  <c r="N116"/>
  <c r="BE116" s="1"/>
  <c r="N113"/>
  <c r="BE113" s="1"/>
  <c r="N117" i="12"/>
  <c r="BE117" s="1"/>
  <c r="N115"/>
  <c r="BE115" s="1"/>
  <c r="N113"/>
  <c r="BE113" s="1"/>
  <c r="N112"/>
  <c r="M27"/>
  <c r="N114"/>
  <c r="BE114" s="1"/>
  <c r="N116"/>
  <c r="BE116" s="1"/>
  <c r="N103" i="5"/>
  <c r="BE103" s="1"/>
  <c r="N101"/>
  <c r="BE101" s="1"/>
  <c r="N99"/>
  <c r="BE99" s="1"/>
  <c r="N98"/>
  <c r="N102"/>
  <c r="BE102" s="1"/>
  <c r="N100"/>
  <c r="BE100" s="1"/>
  <c r="M27"/>
  <c r="BE112" i="2" l="1"/>
  <c r="N111"/>
  <c r="M32" i="20"/>
  <c r="AV106" i="1" s="1"/>
  <c r="AT106" s="1"/>
  <c r="H32" i="20"/>
  <c r="AZ106" i="1" s="1"/>
  <c r="M28" i="13"/>
  <c r="L119"/>
  <c r="M32" i="21"/>
  <c r="AV107" i="1" s="1"/>
  <c r="AT107" s="1"/>
  <c r="H32" i="21"/>
  <c r="AZ107" i="1" s="1"/>
  <c r="M28" i="20"/>
  <c r="L119"/>
  <c r="BE111" i="17"/>
  <c r="N110"/>
  <c r="H32" i="13"/>
  <c r="AZ99" i="1" s="1"/>
  <c r="M32" i="13"/>
  <c r="AV99" i="1" s="1"/>
  <c r="AT99" s="1"/>
  <c r="N111" i="18"/>
  <c r="BE112"/>
  <c r="M28" i="21"/>
  <c r="L101"/>
  <c r="M28" i="16"/>
  <c r="L119"/>
  <c r="M28" i="15"/>
  <c r="L108"/>
  <c r="M28" i="7"/>
  <c r="L118"/>
  <c r="BE98" i="5"/>
  <c r="N97"/>
  <c r="N111" i="12"/>
  <c r="BE112"/>
  <c r="BE112" i="3"/>
  <c r="N111"/>
  <c r="N111" i="14"/>
  <c r="BE112"/>
  <c r="H32" i="16"/>
  <c r="AZ102" i="1" s="1"/>
  <c r="M32" i="16"/>
  <c r="AV102" i="1" s="1"/>
  <c r="AT102" s="1"/>
  <c r="BE110" i="4"/>
  <c r="N109"/>
  <c r="BE113" i="11"/>
  <c r="N112"/>
  <c r="N113" i="9"/>
  <c r="BE114"/>
  <c r="BE112" i="6"/>
  <c r="N111"/>
  <c r="BE113" i="8"/>
  <c r="N112"/>
  <c r="N110" i="19"/>
  <c r="BE111"/>
  <c r="M32" i="15"/>
  <c r="AV101" i="1" s="1"/>
  <c r="AT101" s="1"/>
  <c r="H32" i="15"/>
  <c r="AZ101" i="1" s="1"/>
  <c r="BE112" i="10"/>
  <c r="N111"/>
  <c r="H32" i="7"/>
  <c r="AZ93" i="1" s="1"/>
  <c r="M32" i="7"/>
  <c r="AV93" i="1" s="1"/>
  <c r="AT93" s="1"/>
  <c r="M28" i="10" l="1"/>
  <c r="L119"/>
  <c r="M32" i="19"/>
  <c r="AV105" i="1" s="1"/>
  <c r="AT105" s="1"/>
  <c r="H32" i="19"/>
  <c r="AZ105" i="1" s="1"/>
  <c r="M28" i="6"/>
  <c r="L119"/>
  <c r="M28" i="11"/>
  <c r="L120"/>
  <c r="M28" i="8"/>
  <c r="L120"/>
  <c r="H32" i="9"/>
  <c r="AZ95" i="1" s="1"/>
  <c r="M32" i="9"/>
  <c r="AV95" i="1" s="1"/>
  <c r="AT95" s="1"/>
  <c r="M28" i="4"/>
  <c r="L117"/>
  <c r="M32" i="14"/>
  <c r="AV100" i="1" s="1"/>
  <c r="AT100" s="1"/>
  <c r="H32" i="14"/>
  <c r="AZ100" i="1" s="1"/>
  <c r="M32" i="12"/>
  <c r="AV98" i="1" s="1"/>
  <c r="AT98" s="1"/>
  <c r="H32" i="12"/>
  <c r="AZ98" i="1" s="1"/>
  <c r="AS107"/>
  <c r="M30" i="21"/>
  <c r="AS106" i="1"/>
  <c r="M30" i="20"/>
  <c r="AS99" i="1"/>
  <c r="M30" i="13"/>
  <c r="M32" i="2"/>
  <c r="AV88" i="1" s="1"/>
  <c r="AT88" s="1"/>
  <c r="H32" i="2"/>
  <c r="AZ88" i="1" s="1"/>
  <c r="H32" i="10"/>
  <c r="AZ96" i="1" s="1"/>
  <c r="M32" i="10"/>
  <c r="AV96" i="1" s="1"/>
  <c r="AT96" s="1"/>
  <c r="M28" i="19"/>
  <c r="L118"/>
  <c r="H32" i="6"/>
  <c r="AZ92" i="1" s="1"/>
  <c r="M32" i="6"/>
  <c r="AV92" i="1" s="1"/>
  <c r="AT92" s="1"/>
  <c r="M32" i="11"/>
  <c r="AV97" i="1" s="1"/>
  <c r="AT97" s="1"/>
  <c r="H32" i="11"/>
  <c r="AZ97" i="1" s="1"/>
  <c r="M32" i="3"/>
  <c r="AV89" i="1" s="1"/>
  <c r="AT89" s="1"/>
  <c r="H32" i="3"/>
  <c r="AZ89" i="1" s="1"/>
  <c r="M32" i="5"/>
  <c r="AV91" i="1" s="1"/>
  <c r="AT91" s="1"/>
  <c r="H32" i="5"/>
  <c r="AZ91" i="1" s="1"/>
  <c r="AS101"/>
  <c r="M30" i="15"/>
  <c r="M28" i="2"/>
  <c r="L119"/>
  <c r="M28" i="3"/>
  <c r="L119"/>
  <c r="M28" i="5"/>
  <c r="L105"/>
  <c r="M28" i="18"/>
  <c r="L119"/>
  <c r="H32" i="17"/>
  <c r="AZ103" i="1" s="1"/>
  <c r="M32" i="17"/>
  <c r="AV103" i="1" s="1"/>
  <c r="AT103" s="1"/>
  <c r="H32" i="8"/>
  <c r="AZ94" i="1" s="1"/>
  <c r="M32" i="8"/>
  <c r="AV94" i="1" s="1"/>
  <c r="AT94" s="1"/>
  <c r="M28" i="9"/>
  <c r="L121"/>
  <c r="H32" i="4"/>
  <c r="AZ90" i="1" s="1"/>
  <c r="M32" i="4"/>
  <c r="AV90" i="1" s="1"/>
  <c r="AT90" s="1"/>
  <c r="M28" i="14"/>
  <c r="L119"/>
  <c r="M28" i="12"/>
  <c r="L119"/>
  <c r="AS93" i="1"/>
  <c r="M30" i="7"/>
  <c r="AS102" i="1"/>
  <c r="M30" i="16"/>
  <c r="H32" i="18"/>
  <c r="AZ104" i="1" s="1"/>
  <c r="M32" i="18"/>
  <c r="AV104" i="1" s="1"/>
  <c r="AT104" s="1"/>
  <c r="M28" i="17"/>
  <c r="L118"/>
  <c r="AS104" i="1" l="1"/>
  <c r="M30" i="18"/>
  <c r="AS89" i="1"/>
  <c r="M30" i="3"/>
  <c r="AS100" i="1"/>
  <c r="M30" i="14"/>
  <c r="AS95" i="1"/>
  <c r="M30" i="9"/>
  <c r="AS91" i="1"/>
  <c r="M30" i="5"/>
  <c r="AS88" i="1"/>
  <c r="M30" i="2"/>
  <c r="AS105" i="1"/>
  <c r="M30" i="19"/>
  <c r="AS90" i="1"/>
  <c r="M30" i="4"/>
  <c r="AS94" i="1"/>
  <c r="M30" i="8"/>
  <c r="AS92" i="1"/>
  <c r="M30" i="6"/>
  <c r="AS96" i="1"/>
  <c r="M30" i="10"/>
  <c r="AG93" i="1"/>
  <c r="AN93" s="1"/>
  <c r="L38" i="7"/>
  <c r="L38" i="20"/>
  <c r="AG106" i="1"/>
  <c r="AN106" s="1"/>
  <c r="AZ87"/>
  <c r="AS103"/>
  <c r="M30" i="17"/>
  <c r="AS98" i="1"/>
  <c r="M30" i="12"/>
  <c r="AS97" i="1"/>
  <c r="M30" i="11"/>
  <c r="AG102" i="1"/>
  <c r="AN102" s="1"/>
  <c r="L38" i="16"/>
  <c r="L38" i="15"/>
  <c r="AG101" i="1"/>
  <c r="AN101" s="1"/>
  <c r="AG99"/>
  <c r="AN99" s="1"/>
  <c r="L38" i="13"/>
  <c r="L38" i="21"/>
  <c r="AG107" i="1"/>
  <c r="AN107" s="1"/>
  <c r="L38" i="11" l="1"/>
  <c r="AG97" i="1"/>
  <c r="AN97" s="1"/>
  <c r="L38" i="17"/>
  <c r="AG103" i="1"/>
  <c r="AN103" s="1"/>
  <c r="AG96"/>
  <c r="AN96" s="1"/>
  <c r="L38" i="10"/>
  <c r="AG94" i="1"/>
  <c r="AN94" s="1"/>
  <c r="L38" i="8"/>
  <c r="AG105" i="1"/>
  <c r="AN105" s="1"/>
  <c r="L38" i="19"/>
  <c r="L38" i="5"/>
  <c r="AG91" i="1"/>
  <c r="AN91" s="1"/>
  <c r="AG100"/>
  <c r="AN100" s="1"/>
  <c r="L38" i="14"/>
  <c r="AG104" i="1"/>
  <c r="AN104" s="1"/>
  <c r="L38" i="18"/>
  <c r="AG98" i="1"/>
  <c r="AN98" s="1"/>
  <c r="L38" i="12"/>
  <c r="AV87" i="1"/>
  <c r="AS87"/>
  <c r="L38" i="6"/>
  <c r="AG92" i="1"/>
  <c r="AN92" s="1"/>
  <c r="L38" i="4"/>
  <c r="AG90" i="1"/>
  <c r="AN90" s="1"/>
  <c r="L38" i="2"/>
  <c r="AG88" i="1"/>
  <c r="L38" i="9"/>
  <c r="AG95" i="1"/>
  <c r="AN95" s="1"/>
  <c r="L38" i="3"/>
  <c r="AG89" i="1"/>
  <c r="AN89" s="1"/>
  <c r="AN88" l="1"/>
  <c r="AG87"/>
  <c r="AT87"/>
  <c r="AG112" l="1"/>
  <c r="AN87"/>
  <c r="AG113"/>
  <c r="AK26"/>
  <c r="AG111"/>
  <c r="AG110"/>
  <c r="CD113" l="1"/>
  <c r="AV113"/>
  <c r="BY113" s="1"/>
  <c r="AV111"/>
  <c r="BY111" s="1"/>
  <c r="CD111"/>
  <c r="CD112"/>
  <c r="AV112"/>
  <c r="BY112" s="1"/>
  <c r="AV110"/>
  <c r="BY110" s="1"/>
  <c r="CD110"/>
  <c r="AG109"/>
  <c r="W31" l="1"/>
  <c r="AN112"/>
  <c r="AN110"/>
  <c r="AN113"/>
  <c r="AK27"/>
  <c r="AK29" s="1"/>
  <c r="AK37" s="1"/>
  <c r="AG115"/>
  <c r="AK31"/>
  <c r="AN111"/>
  <c r="AN109" s="1"/>
  <c r="AN115" s="1"/>
</calcChain>
</file>

<file path=xl/sharedStrings.xml><?xml version="1.0" encoding="utf-8"?>
<sst xmlns="http://schemas.openxmlformats.org/spreadsheetml/2006/main" count="36202" uniqueCount="3044">
  <si>
    <t>2012</t>
  </si>
  <si>
    <t>List obsahuje:</t>
  </si>
  <si>
    <t>1) Souhrnný list stavby</t>
  </si>
  <si>
    <t>2) Rekapitulace objektů</t>
  </si>
  <si>
    <t>2.0</t>
  </si>
  <si>
    <t>ZAMOK</t>
  </si>
  <si>
    <t>False</t>
  </si>
  <si>
    <t>optimalizováno pro tisk sestav ve formátu A4 - na výšku</t>
  </si>
  <si>
    <t>&gt;&gt;  skryté sloupce  &lt;&lt;</t>
  </si>
  <si>
    <t>0,01</t>
  </si>
  <si>
    <t>21</t>
  </si>
  <si>
    <t>15</t>
  </si>
  <si>
    <t>SOUHRNNÝ LIST STAVBY</t>
  </si>
  <si>
    <t>v ---  níže se nacházejí doplnkové a pomocné údaje k sestavám  --- v</t>
  </si>
  <si>
    <t>Návod na vyplnění</t>
  </si>
  <si>
    <t>0,001</t>
  </si>
  <si>
    <t>Kód:</t>
  </si>
  <si>
    <t>REKO</t>
  </si>
  <si>
    <t>Měnit lze pouze buňky se žlutým podbarvením!_x000D_
_x000D_
1) na prvním listu Rekapitulace stavby vyplňte v sestavě_x000D_
_x000D_
    a) Souhrnný list_x000D_
       - údaje o Zhotoviteli_x000D_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Zhotoviteli, pokud se liší od údajů o Zhotoviteli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případe potřeby poznámku (ta je v skrytém sloupci)</t>
  </si>
  <si>
    <t>Stavba:</t>
  </si>
  <si>
    <t>REKONSTRUKCE SOCIÁLNÍHO ZAŘÍZENÍ</t>
  </si>
  <si>
    <t>0,1</t>
  </si>
  <si>
    <t>JKSO:</t>
  </si>
  <si>
    <t/>
  </si>
  <si>
    <t>CC-CZ:</t>
  </si>
  <si>
    <t>1</t>
  </si>
  <si>
    <t>Místo:</t>
  </si>
  <si>
    <t>Plzeň,Klatovská 109,Stř.průmyslová škola strojní</t>
  </si>
  <si>
    <t>Datum:</t>
  </si>
  <si>
    <t>6. 7. 2017</t>
  </si>
  <si>
    <t>10</t>
  </si>
  <si>
    <t>100</t>
  </si>
  <si>
    <t>Objednatel:</t>
  </si>
  <si>
    <t>IČ:</t>
  </si>
  <si>
    <t xml:space="preserve"> </t>
  </si>
  <si>
    <t>DIČ:</t>
  </si>
  <si>
    <t>Zhotovitel:</t>
  </si>
  <si>
    <t>Vyplň údaj</t>
  </si>
  <si>
    <t>Projektant:</t>
  </si>
  <si>
    <t>Alena Vochová</t>
  </si>
  <si>
    <t>True</t>
  </si>
  <si>
    <t>Zpracovatel:</t>
  </si>
  <si>
    <t>Poznámka:</t>
  </si>
  <si>
    <t>Náklady z rozpočtů</t>
  </si>
  <si>
    <t>Ostatní náklady ze souhrnného listu</t>
  </si>
  <si>
    <t>Cena bez DPH</t>
  </si>
  <si>
    <t>DPH</t>
  </si>
  <si>
    <t>základní</t>
  </si>
  <si>
    <t>ze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</si>
  <si>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</si>
  <si>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</si>
  <si>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</si>
  <si>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</si>
  <si>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</si>
  <si>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</si>
  <si>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</si>
  <si>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</si>
  <si>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</si>
  <si>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</si>
  <si>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</si>
  <si>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</si>
  <si>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Zhotovitel</t>
  </si>
  <si>
    <t>REKAPITULACE OBJEKTŮ STAVBY</t>
  </si>
  <si>
    <t>Informatívní údaje z listů zakázek</t>
  </si>
  <si>
    <t>Kód</t>
  </si>
  <si>
    <t>Objekt</t>
  </si>
  <si>
    <t>Cena bez DPH [CZK]</t>
  </si>
  <si>
    <t>Cena s DPH [CZK]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</si>
  <si>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</si>
  <si>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</si>
  <si>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</si>
  <si>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</si>
  <si>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</si>
  <si>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</si>
  <si>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</si>
  <si>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</si>
  <si>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</si>
  <si>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</si>
  <si>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</si>
  <si>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</si>
  <si>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1) Náklady z rozpočtů</t>
  </si>
  <si>
    <t>D</t>
  </si>
  <si>
    <t>0</t>
  </si>
  <si>
    <t>###NOIMPORT###</t>
  </si>
  <si>
    <t>IMPORT</t>
  </si>
  <si>
    <t>{8bd6f661-9d02-429b-8564-5ddf52fd99cb}</t>
  </si>
  <si>
    <t>{00000000-0000-0000-0000-000000000000}</t>
  </si>
  <si>
    <t>/</t>
  </si>
  <si>
    <t>02</t>
  </si>
  <si>
    <t>STAVEBNÍ -BUDOVA B -1.PATRO=2.NP dv.č. 126,127</t>
  </si>
  <si>
    <t>{438afd99-773d-46cb-b3bf-1c5be56926c5}</t>
  </si>
  <si>
    <t>03</t>
  </si>
  <si>
    <t>STAVEBNÍ-BUDOVA B -2. PATRO=3N.P dv.č. 141,142</t>
  </si>
  <si>
    <t>{7bff1dc8-74bc-4f5e-b3ca-30889127a527}</t>
  </si>
  <si>
    <t>04</t>
  </si>
  <si>
    <t>STAVEBNÍ -BUDOVA B - PŘÍZEMÍ=1.NP vrátnice</t>
  </si>
  <si>
    <t>{1705f920-99fa-4da7-9e72-062bd6f9de48}</t>
  </si>
  <si>
    <t>05</t>
  </si>
  <si>
    <t>STAVEBNÍ -BUDOVA B - PŮDA</t>
  </si>
  <si>
    <t>{65c30fdc-1b31-4818-a3ae-f8043e67a712}</t>
  </si>
  <si>
    <t>06</t>
  </si>
  <si>
    <t>STAVEBNÍ -BUDOVA B - 3.PATRO=4.NPč.dv. 155,156</t>
  </si>
  <si>
    <t>{91d984f4-5998-4358-b844-f6ecb6be2f12}</t>
  </si>
  <si>
    <t>07</t>
  </si>
  <si>
    <t>STAVEBNÍ -BUDOVA A - 1. patro=2.NP dv.č.135</t>
  </si>
  <si>
    <t>{514f6d06-a2fb-4b65-a1dd-6d5879b4a2dc}</t>
  </si>
  <si>
    <t>08</t>
  </si>
  <si>
    <t>STAVEBNÍ - BUDOVA A - Přízemí= 1.NP dv.č. 112</t>
  </si>
  <si>
    <t>{48282419-69a3-426c-8e25-f270c6bd3505}</t>
  </si>
  <si>
    <t>09</t>
  </si>
  <si>
    <t>stavební úpravy -budova C -přízemí umývárny</t>
  </si>
  <si>
    <t>{9fe65fb4-d60b-4d3d-89f2-74fb18e65d79}</t>
  </si>
  <si>
    <t>STAVEBNÍ - SB -suteren dv.č. 9 HOŠI</t>
  </si>
  <si>
    <t>{e9910579-410d-4508-8f55-4e36a950ddc5}</t>
  </si>
  <si>
    <t>11</t>
  </si>
  <si>
    <t>STAVEBNÍ -SB - suteren.d._c.26</t>
  </si>
  <si>
    <t>{0f668bf0-a032-4fd6-b879-35d8139163bb}</t>
  </si>
  <si>
    <t>12</t>
  </si>
  <si>
    <t>STAVEBNÍ - SB -2.patro=3.NP dv.č. 88 HOŠI</t>
  </si>
  <si>
    <t>{e27788bb-8359-4434-a89f-f58823115c00}</t>
  </si>
  <si>
    <t>13</t>
  </si>
  <si>
    <t>STAVEBNÍ - SB -přízemí dv.č. 48 a DÍVKY</t>
  </si>
  <si>
    <t>{88b9c35a-a3f7-408a-abc5-eef9fdf8d1a2}</t>
  </si>
  <si>
    <t>14</t>
  </si>
  <si>
    <t>STAVEBNÍ - SB -přízemí dv.č. 39 DÍVKY, 39a HOŠI</t>
  </si>
  <si>
    <t>{dd7a9838-843a-466a-97ff-f0bda9a87fdf}</t>
  </si>
  <si>
    <t>STAVEBNÍ - SB -suteren dv.č.30 d</t>
  </si>
  <si>
    <t>{2fc16973-2df6-4597-8231-c509c0406905}</t>
  </si>
  <si>
    <t>16</t>
  </si>
  <si>
    <t>STAVEBNÍ - SB -1.patro=2.NP dv.č. 70 HOŠI . DÍVKY</t>
  </si>
  <si>
    <t>{8c31b22d-0b78-43e6-9760-3d51f77d7348}</t>
  </si>
  <si>
    <t>17</t>
  </si>
  <si>
    <t>STAVEBNÍ - SB -1.patro=2.NP dv.č. 74h, 74ch</t>
  </si>
  <si>
    <t>{e8012287-e767-4566-bdb8-b15aecd0d5bf}</t>
  </si>
  <si>
    <t>18</t>
  </si>
  <si>
    <t>STAVEBNÍ - SB -2.patro=3.NP dv.č. 79 DÍVKY</t>
  </si>
  <si>
    <t>{1eca07d3-e180-4320-8c7c-4c159e0e7800}</t>
  </si>
  <si>
    <t>19</t>
  </si>
  <si>
    <t>STAVEBNÍ - SB -suteren dv.č.29 a tělocvična</t>
  </si>
  <si>
    <t>{4b783067-4220-4304-b281-7eaf777426eb}</t>
  </si>
  <si>
    <t>20</t>
  </si>
  <si>
    <t>STAVEBNÍ - SB -1.patro=2.NP dv.č. 58 HOŠI</t>
  </si>
  <si>
    <t>{7438b77e-060b-49e2-8e8c-cbc74b3ddbbe}</t>
  </si>
  <si>
    <t>01</t>
  </si>
  <si>
    <t>VZT</t>
  </si>
  <si>
    <t>{6055229a-eaa2-4cad-99d3-6e7968d56ead}</t>
  </si>
  <si>
    <t>2) Ostatní náklady ze souhrnného listu</t>
  </si>
  <si>
    <t>Procent. zadání_x000D_
[% nákladů rozpočtu]</t>
  </si>
  <si>
    <t>Zařazení nákladů</t>
  </si>
  <si>
    <t>Ostatní náklady</t>
  </si>
  <si>
    <t>stavební čast</t>
  </si>
  <si>
    <t>OSTATNENAKLADY</t>
  </si>
  <si>
    <t>Vyplň vlastní</t>
  </si>
  <si>
    <t>OSTATNENAKLADYVLASTNE</t>
  </si>
  <si>
    <t>Celkové náklady za stavbu 1) + 2)</t>
  </si>
  <si>
    <t>1) Krycí list rozpočtu</t>
  </si>
  <si>
    <t>2) Rekapitulace rozpočtu</t>
  </si>
  <si>
    <t>3) Rozpočet</t>
  </si>
  <si>
    <t>Zpět na list:</t>
  </si>
  <si>
    <t>Rekapitulace stavby</t>
  </si>
  <si>
    <t>2</t>
  </si>
  <si>
    <t>KRYCÍ LIST ROZPOČTU</t>
  </si>
  <si>
    <t>Objekt:</t>
  </si>
  <si>
    <t>02 - STAVEBNÍ -BUDOVA B -1.PATRO=2.NP dv.č. 126,127</t>
  </si>
  <si>
    <t>Náklady z rozpočtu</t>
  </si>
  <si>
    <t>REKAPITULACE ROZPOČTU</t>
  </si>
  <si>
    <t>Kód - Popis</t>
  </si>
  <si>
    <t>Cena celkem [CZK]</t>
  </si>
  <si>
    <t>1) Náklady z rozpočtu</t>
  </si>
  <si>
    <t>-1</t>
  </si>
  <si>
    <t>HSV - Práce a dodávky HSV</t>
  </si>
  <si>
    <t xml:space="preserve">    3 - Svislé a kompletní konstrukce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</si>
  <si>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</si>
  <si>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</si>
  <si>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</si>
  <si>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</si>
  <si>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</si>
  <si>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721 - Zdravotechnika - vnitřní kanalizace</t>
  </si>
  <si>
    <t xml:space="preserve">    722 - Zdravotechnika - vnitřní vodovod</t>
  </si>
  <si>
    <t xml:space="preserve">    725 - Zdravotechnika - zařizovací předměty</t>
  </si>
  <si>
    <t xml:space="preserve">    726 - Zdravotechnika - předstěnové instalace</t>
  </si>
  <si>
    <t xml:space="preserve">    735 - Ústřední vytápění - otopná tělesa</t>
  </si>
  <si>
    <t xml:space="preserve">    763 - Konstrukce suché výstavby</t>
  </si>
  <si>
    <t xml:space="preserve">    766 - Konstrukce truhlářské</t>
  </si>
  <si>
    <t xml:space="preserve">    771 - Podlahy z dlaždic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</si>
  <si>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</si>
  <si>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</si>
  <si>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</si>
  <si>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M - M</t>
  </si>
  <si>
    <t xml:space="preserve">    21-M - Elektromontáže</t>
  </si>
  <si>
    <t>VP -   Vícepráce</t>
  </si>
  <si>
    <t>2) Ostatní náklady</t>
  </si>
  <si>
    <t>Zařízení staveniště</t>
  </si>
  <si>
    <t>VRN</t>
  </si>
  <si>
    <t>Projektové práce</t>
  </si>
  <si>
    <t>Územní vlivy</t>
  </si>
  <si>
    <t>Provozní vlivy</t>
  </si>
  <si>
    <t>Jiné VRN</t>
  </si>
  <si>
    <t>Kompletační činnost</t>
  </si>
  <si>
    <t>KOMPLETACNA</t>
  </si>
  <si>
    <t>ROZPOČET</t>
  </si>
  <si>
    <t>PČ</t>
  </si>
  <si>
    <t>Typ</t>
  </si>
  <si>
    <t>Popis</t>
  </si>
  <si>
    <t>MJ</t>
  </si>
  <si>
    <t>Množství</t>
  </si>
  <si>
    <t>J.cena [CZK]</t>
  </si>
  <si>
    <t>Poznámka</t>
  </si>
  <si>
    <t>J. Nh [h]</t>
  </si>
  <si>
    <t>Nh celkem [h]</t>
  </si>
  <si>
    <t>J. hmotnost_x000D_
[t]</t>
  </si>
  <si>
    <t>Hmotnost_x000D_
celkem [t]</t>
  </si>
  <si>
    <t>J. suť [t]</t>
  </si>
  <si>
    <t>Suť Celkem [t]</t>
  </si>
  <si>
    <t>ROZPOCET</t>
  </si>
  <si>
    <t>K</t>
  </si>
  <si>
    <t>317142221</t>
  </si>
  <si>
    <t>Překlady nenosné přímé z pórobetonu  v příčkách tl 100 mm pro světlost otvoru do 1010 mm</t>
  </si>
  <si>
    <t>kus</t>
  </si>
  <si>
    <t>4</t>
  </si>
  <si>
    <t>-548371619</t>
  </si>
  <si>
    <t>342272323</t>
  </si>
  <si>
    <t>Příčky tl 100 mm z pórobetonových přesných hladkých příčkovek objemové hmotnosti 500 kg/m3</t>
  </si>
  <si>
    <t>m2</t>
  </si>
  <si>
    <t>-420111928</t>
  </si>
  <si>
    <t>3</t>
  </si>
  <si>
    <t>612131101</t>
  </si>
  <si>
    <t>Cementový postřik vnitřních stěn nanášený celoplošně ručně</t>
  </si>
  <si>
    <t>-1136476783</t>
  </si>
  <si>
    <t>612135001</t>
  </si>
  <si>
    <t>Vyrovnání podkladu vnitřních stěn maltou vápenocementovou tl do 10 mm</t>
  </si>
  <si>
    <t>146716862</t>
  </si>
  <si>
    <t>5</t>
  </si>
  <si>
    <t>612135101</t>
  </si>
  <si>
    <t>Hrubá výplň rýh ve stěnách maltou jakékoli šířky rýhy</t>
  </si>
  <si>
    <t>-2110382545</t>
  </si>
  <si>
    <t>6</t>
  </si>
  <si>
    <t>612321121</t>
  </si>
  <si>
    <t>Vápenocementová omítka hladká jednovrstvá vnitřních stěn nanášená ručně</t>
  </si>
  <si>
    <t>1084622659</t>
  </si>
  <si>
    <t>7</t>
  </si>
  <si>
    <t>612321141</t>
  </si>
  <si>
    <t>Vápenocementová omítka štuková dvouvrstvá vnitřních stěn nanášená ručně</t>
  </si>
  <si>
    <t>-1662675740</t>
  </si>
  <si>
    <t>8</t>
  </si>
  <si>
    <t>612325222</t>
  </si>
  <si>
    <t>Vápenocementová štuková omítka malých ploch do 0,25 m2 na stěnách</t>
  </si>
  <si>
    <t>1102739508</t>
  </si>
  <si>
    <t>9</t>
  </si>
  <si>
    <t>612325421</t>
  </si>
  <si>
    <t>Oprava vnitřní vápenocementové štukové omítky stěn v rozsahu plochy do 10%</t>
  </si>
  <si>
    <t>1146247349</t>
  </si>
  <si>
    <t>943211111</t>
  </si>
  <si>
    <t>Montáž lešení prostorového rámového lehkého s podlahami zatížení do 200 kg/m2 v do 10 m</t>
  </si>
  <si>
    <t>m3</t>
  </si>
  <si>
    <t>-2117322115</t>
  </si>
  <si>
    <t>943211211</t>
  </si>
  <si>
    <t>Příplatek k lešení prostorovému rámovému lehkému s podlahami v do 10 m za první a ZKD den použití</t>
  </si>
  <si>
    <t>1617937498</t>
  </si>
  <si>
    <t>943211811</t>
  </si>
  <si>
    <t>Demontáž lešení prostorového rámového lehkého s podlahami zatížení do 200 kg/m2 v do 10 m</t>
  </si>
  <si>
    <t>1489000544</t>
  </si>
  <si>
    <t>952901107</t>
  </si>
  <si>
    <t>Čištění budov omytí dvojitých nebo zdvojených oken nebo balkonových dveří (luxverů)</t>
  </si>
  <si>
    <t>-376336208</t>
  </si>
  <si>
    <t>952901111</t>
  </si>
  <si>
    <t>Vyčištění budov bytové a občanské výstavby při výšce podlaží do 4 m</t>
  </si>
  <si>
    <t>-637517765</t>
  </si>
  <si>
    <t>962031132</t>
  </si>
  <si>
    <t>Bourání příček z cihel pálených na MVC tl do 100 mm</t>
  </si>
  <si>
    <t>-463785220</t>
  </si>
  <si>
    <t>968072455</t>
  </si>
  <si>
    <t>Vybourání kovových dveřních zárubní pl do 2 m2</t>
  </si>
  <si>
    <t>1861316456</t>
  </si>
  <si>
    <t>973031812</t>
  </si>
  <si>
    <t>Vysekání kapes ve zdivu cihelném na MV nebo MVC pro zavázání příček tl do 100 mm</t>
  </si>
  <si>
    <t>m</t>
  </si>
  <si>
    <t>1419649506</t>
  </si>
  <si>
    <t>974031164</t>
  </si>
  <si>
    <t>273892090</t>
  </si>
  <si>
    <t>978013191</t>
  </si>
  <si>
    <t>Otlučení vnitřní vápenné nebo vápenocementové omítky stěn stěn v rozsahu do 100 %</t>
  </si>
  <si>
    <t>1810662912</t>
  </si>
  <si>
    <t>997013217</t>
  </si>
  <si>
    <t>Vnitrostaveništní doprava suti a vybouraných hmot pro budovy v do 24 m ručně</t>
  </si>
  <si>
    <t>t</t>
  </si>
  <si>
    <t>1942436241</t>
  </si>
  <si>
    <t>997013501</t>
  </si>
  <si>
    <t>Odvoz suti a vybouraných hmot na skládku nebo meziskládku do 1 km se složením</t>
  </si>
  <si>
    <t>-1408784509</t>
  </si>
  <si>
    <t>22</t>
  </si>
  <si>
    <t>997013509</t>
  </si>
  <si>
    <t>Příplatek k odvozu suti a vybouraných hmot na skládku ZKD 1 km přes 1 km</t>
  </si>
  <si>
    <t>2130310404</t>
  </si>
  <si>
    <t>23</t>
  </si>
  <si>
    <t>997013511</t>
  </si>
  <si>
    <t>Odvoz suti a vybouraných hmot z meziskládky na skládku do 1 km s naložením a se složením</t>
  </si>
  <si>
    <t>2082170305</t>
  </si>
  <si>
    <t>24</t>
  </si>
  <si>
    <t>997013803</t>
  </si>
  <si>
    <t>Poplatek za uložení stavebního odpadu z keramických materiálů na skládce (skládkovné)</t>
  </si>
  <si>
    <t>-2035995627</t>
  </si>
  <si>
    <t>25</t>
  </si>
  <si>
    <t>998018003</t>
  </si>
  <si>
    <t>Přesun hmot ruční pro budovy v do 24 m</t>
  </si>
  <si>
    <t>-152773131</t>
  </si>
  <si>
    <t>26</t>
  </si>
  <si>
    <t>721140802</t>
  </si>
  <si>
    <t>Demontáž potrubí litinové do DN 100</t>
  </si>
  <si>
    <t>-1192756786</t>
  </si>
  <si>
    <t>27</t>
  </si>
  <si>
    <t>721140806</t>
  </si>
  <si>
    <t>Demontáž potrubí litinové do DN 200</t>
  </si>
  <si>
    <t>864302775</t>
  </si>
  <si>
    <t>28</t>
  </si>
  <si>
    <t>721174005</t>
  </si>
  <si>
    <t>Potrubí kanalizační z PP svodné systém HT DN 100</t>
  </si>
  <si>
    <t>966533598</t>
  </si>
  <si>
    <t>29</t>
  </si>
  <si>
    <t>721174024</t>
  </si>
  <si>
    <t>Potrubí kanalizační z PP odpadní systém HT DN 70</t>
  </si>
  <si>
    <t>-1957835868</t>
  </si>
  <si>
    <t>30</t>
  </si>
  <si>
    <t>721174042</t>
  </si>
  <si>
    <t>Potrubí kanalizační z PP připojovací systém HT DN 40</t>
  </si>
  <si>
    <t>1819240567</t>
  </si>
  <si>
    <t>31</t>
  </si>
  <si>
    <t>721175013</t>
  </si>
  <si>
    <t>Potrubí kanalizační plastové odpadní zvuk tlumící vícevrstvé systém  DN 125</t>
  </si>
  <si>
    <t>-1223549899</t>
  </si>
  <si>
    <t>32</t>
  </si>
  <si>
    <t>721290111</t>
  </si>
  <si>
    <t>Zkouška těsnosti potrubí kanalizace vodou do DN 125</t>
  </si>
  <si>
    <t>-2035642224</t>
  </si>
  <si>
    <t>33</t>
  </si>
  <si>
    <t>721290823</t>
  </si>
  <si>
    <t>Přemístění vnitrostaveništní demontovaných hmot vnitřní kanalizace v objektech výšky do 24 m</t>
  </si>
  <si>
    <t>-513109609</t>
  </si>
  <si>
    <t>34</t>
  </si>
  <si>
    <t>998721103</t>
  </si>
  <si>
    <t>Přesun hmot tonážní pro vnitřní kanalizace v objektech v do 24 m</t>
  </si>
  <si>
    <t>290120187</t>
  </si>
  <si>
    <t>35</t>
  </si>
  <si>
    <t>998721181</t>
  </si>
  <si>
    <t>Příplatek k přesunu hmot tonážní 721 prováděný bez použití mechanizace</t>
  </si>
  <si>
    <t>-258731575</t>
  </si>
  <si>
    <t>36</t>
  </si>
  <si>
    <t>722170801</t>
  </si>
  <si>
    <t>Demontáž rozvodů vody z plastů do D 25</t>
  </si>
  <si>
    <t>-855466723</t>
  </si>
  <si>
    <t>37</t>
  </si>
  <si>
    <t>722171932</t>
  </si>
  <si>
    <t>Potrubí plastové výměna trub nebo tvarovek D do 20 mm</t>
  </si>
  <si>
    <t>-258340955</t>
  </si>
  <si>
    <t>38</t>
  </si>
  <si>
    <t>722171933</t>
  </si>
  <si>
    <t>Potrubí plastové výměna trub nebo tvarovek D do 25 mm</t>
  </si>
  <si>
    <t>1798549325</t>
  </si>
  <si>
    <t>39</t>
  </si>
  <si>
    <t>722174002</t>
  </si>
  <si>
    <t>Potrubí vodovodní plastové PPR svar polyfuze PN 16 D 20 x 2,8 mm</t>
  </si>
  <si>
    <t>-899383003</t>
  </si>
  <si>
    <t>40</t>
  </si>
  <si>
    <t>722174003</t>
  </si>
  <si>
    <t>Potrubí vodovodní plastové PPR svar polyfuze PN 16 D 25 x 3,5 mm</t>
  </si>
  <si>
    <t>1412040472</t>
  </si>
  <si>
    <t>41</t>
  </si>
  <si>
    <t>722181221</t>
  </si>
  <si>
    <t>Ochrana vodovodního potrubí přilepenými tepelně izolačními trubicemi z PE tl do 10 mm DN do 22 mm</t>
  </si>
  <si>
    <t>-1975698841</t>
  </si>
  <si>
    <t>42</t>
  </si>
  <si>
    <t>722181222</t>
  </si>
  <si>
    <t>Ochrana vodovodního potrubí přilepenými tepelně izolačními trubicemi z PE tl do 10 mm DN do 42 mm</t>
  </si>
  <si>
    <t>501204717</t>
  </si>
  <si>
    <t>43</t>
  </si>
  <si>
    <t>722181812</t>
  </si>
  <si>
    <t>Demontáž plstěných pásů z trub do D 50</t>
  </si>
  <si>
    <t>-2116782323</t>
  </si>
  <si>
    <t>44</t>
  </si>
  <si>
    <t>722220111</t>
  </si>
  <si>
    <t>Nástěnka pro výtokový ventil G 1/2 s jedním závitem</t>
  </si>
  <si>
    <t>-1610761310</t>
  </si>
  <si>
    <t>45</t>
  </si>
  <si>
    <t>722220121</t>
  </si>
  <si>
    <t>Nástěnka pro baterii G 1/2 s jedním závitem</t>
  </si>
  <si>
    <t>pár</t>
  </si>
  <si>
    <t>-1011302961</t>
  </si>
  <si>
    <t>46</t>
  </si>
  <si>
    <t>722240122</t>
  </si>
  <si>
    <t>Kohout kulový plastový PPR DN 20</t>
  </si>
  <si>
    <t>1699233928</t>
  </si>
  <si>
    <t>47</t>
  </si>
  <si>
    <t>722290215</t>
  </si>
  <si>
    <t>Zkouška těsnosti vodovodního potrubí hrdlového nebo přírubového do DN 100</t>
  </si>
  <si>
    <t>-912616352</t>
  </si>
  <si>
    <t>48</t>
  </si>
  <si>
    <t>998722103</t>
  </si>
  <si>
    <t>Přesun hmot tonážní pro vnitřní vodovod v objektech v do 24 m</t>
  </si>
  <si>
    <t>1172261885</t>
  </si>
  <si>
    <t>49</t>
  </si>
  <si>
    <t>998722181</t>
  </si>
  <si>
    <t>Příplatek k přesunu hmot tonážní 722 prováděný bez použití mechanizace</t>
  </si>
  <si>
    <t>-515217382</t>
  </si>
  <si>
    <t>50</t>
  </si>
  <si>
    <t>725110811</t>
  </si>
  <si>
    <t>Demontáž klozetů splachovací s nádrží</t>
  </si>
  <si>
    <t>soubor</t>
  </si>
  <si>
    <t>209341705</t>
  </si>
  <si>
    <t>51</t>
  </si>
  <si>
    <t>725112021</t>
  </si>
  <si>
    <t>Klozet keramický závěsný na nosné stěny s hlubokým splachováním odpad vodorovný</t>
  </si>
  <si>
    <t>50137087</t>
  </si>
  <si>
    <t>52</t>
  </si>
  <si>
    <t>725210821</t>
  </si>
  <si>
    <t>Demontáž umyvadel bez výtokových armatur</t>
  </si>
  <si>
    <t>462708264</t>
  </si>
  <si>
    <t>53</t>
  </si>
  <si>
    <t>725211602</t>
  </si>
  <si>
    <t>Umyvadlo keramické připevněné na stěnu šrouby bílé bez krytu na sifon 550 mm</t>
  </si>
  <si>
    <t>-562351161</t>
  </si>
  <si>
    <t>54</t>
  </si>
  <si>
    <t>725231203</t>
  </si>
  <si>
    <t>Bidet bez armatur výtokových keramický závěsný se zápachovou uzávěrkou</t>
  </si>
  <si>
    <t>-1332832046</t>
  </si>
  <si>
    <t>55</t>
  </si>
  <si>
    <t>725331111</t>
  </si>
  <si>
    <t>Výlevka bez výtokových armatur keramická se sklopnou plastovou mřížkou 425 mm</t>
  </si>
  <si>
    <t>1747838598</t>
  </si>
  <si>
    <t>56</t>
  </si>
  <si>
    <t>725822611</t>
  </si>
  <si>
    <t>Baterie umyvadlové stojánkové pákové bez výpusti</t>
  </si>
  <si>
    <t>-679488777</t>
  </si>
  <si>
    <t>57</t>
  </si>
  <si>
    <t>725823111</t>
  </si>
  <si>
    <t>Baterie bidetové stojánkové pákové bez výpusti</t>
  </si>
  <si>
    <t>1192010533</t>
  </si>
  <si>
    <t>58</t>
  </si>
  <si>
    <t>998725103</t>
  </si>
  <si>
    <t>Přesun hmot tonážní pro zařizovací předměty v objektech v do 24 m</t>
  </si>
  <si>
    <t>-323443250</t>
  </si>
  <si>
    <t>59</t>
  </si>
  <si>
    <t>998725181</t>
  </si>
  <si>
    <t>Příplatek k přesunu hmot tonážní 725 prováděný bez použití mechanizace</t>
  </si>
  <si>
    <t>123369623</t>
  </si>
  <si>
    <t>60</t>
  </si>
  <si>
    <t>726111011</t>
  </si>
  <si>
    <t>Instalační předstěna - bidet s nastavitelnou hl do 160 mm do masivní zděné kce</t>
  </si>
  <si>
    <t>-1291889688</t>
  </si>
  <si>
    <t>61</t>
  </si>
  <si>
    <t>726111031</t>
  </si>
  <si>
    <t>Instalační předstěna - klozet s ovládáním zepředu v 1080 mm závěsný do masivní zděné kce</t>
  </si>
  <si>
    <t>-322413136</t>
  </si>
  <si>
    <t>62</t>
  </si>
  <si>
    <t>998726113</t>
  </si>
  <si>
    <t>Přesun hmot tonážní pro instalační prefabrikáty v objektech v do 24 m</t>
  </si>
  <si>
    <t>2010890291</t>
  </si>
  <si>
    <t>63</t>
  </si>
  <si>
    <t>998726181</t>
  </si>
  <si>
    <t>Příplatek k přesunu hmot tonážní 726 prováděný bez použití mechanizace</t>
  </si>
  <si>
    <t>1609354562</t>
  </si>
  <si>
    <t>64</t>
  </si>
  <si>
    <t>735111380</t>
  </si>
  <si>
    <t>Otopné těleso litinové článkové  900/160 se základním nátěrem</t>
  </si>
  <si>
    <t>106005988</t>
  </si>
  <si>
    <t>65</t>
  </si>
  <si>
    <t>735111810</t>
  </si>
  <si>
    <t>Demontáž otopného tělesa litinového článkového</t>
  </si>
  <si>
    <t>1981431267</t>
  </si>
  <si>
    <t>66</t>
  </si>
  <si>
    <t>735118110</t>
  </si>
  <si>
    <t>Zkoušky těsnosti otopných těles litinových článkových vodou</t>
  </si>
  <si>
    <t>-357611933</t>
  </si>
  <si>
    <t>67</t>
  </si>
  <si>
    <t>735890803</t>
  </si>
  <si>
    <t>Přemístění demontovaného otopného tělesa vodorovně 100 m v objektech výšky přes 12 do 24 m</t>
  </si>
  <si>
    <t>-2038220606</t>
  </si>
  <si>
    <t>68</t>
  </si>
  <si>
    <t>998735103</t>
  </si>
  <si>
    <t>Přesun hmot tonážní pro otopná tělesa v objektech v do 24 m</t>
  </si>
  <si>
    <t>-238967842</t>
  </si>
  <si>
    <t>69</t>
  </si>
  <si>
    <t>998735181</t>
  </si>
  <si>
    <t>Příplatek k přesunu hmot tonážní 735 prováděný bez použití mechanizace</t>
  </si>
  <si>
    <t>-132441361</t>
  </si>
  <si>
    <t>70</t>
  </si>
  <si>
    <t>763122411</t>
  </si>
  <si>
    <t>SDK stěna šachtová tl 75 mm profil CW+UW 50 desky 2xDF 12,5 bez TI EI 30</t>
  </si>
  <si>
    <t>-670445791</t>
  </si>
  <si>
    <t>71</t>
  </si>
  <si>
    <t>763172312</t>
  </si>
  <si>
    <t>Montáž revizních dvířek SDK kcí vel. 300x300 mm</t>
  </si>
  <si>
    <t>-942871018</t>
  </si>
  <si>
    <t>72</t>
  </si>
  <si>
    <t>M</t>
  </si>
  <si>
    <t>590307110</t>
  </si>
  <si>
    <t>dvířka revizní s automatickým zámkem 300 x 300 mm</t>
  </si>
  <si>
    <t>128</t>
  </si>
  <si>
    <t>328948289</t>
  </si>
  <si>
    <t>73</t>
  </si>
  <si>
    <t>763431031</t>
  </si>
  <si>
    <t>Montáž minerálního podhledu s vyjímatelnými panely na zavěšený skrytý rošt</t>
  </si>
  <si>
    <t>-1415915722</t>
  </si>
  <si>
    <t>74</t>
  </si>
  <si>
    <t>590360210</t>
  </si>
  <si>
    <t>panel  600x600x20mm</t>
  </si>
  <si>
    <t>-942414288</t>
  </si>
  <si>
    <t>75</t>
  </si>
  <si>
    <t>763431103</t>
  </si>
  <si>
    <t>Montáž minerálního samonosného podhledu š. do 2500 mm z panelů přes 1,2 m2</t>
  </si>
  <si>
    <t>-622559152</t>
  </si>
  <si>
    <t>76</t>
  </si>
  <si>
    <t>998763303</t>
  </si>
  <si>
    <t>Přesun hmot tonážní pro sádrokartonové konstrukce v objektech v do 24 m</t>
  </si>
  <si>
    <t>434240161</t>
  </si>
  <si>
    <t>77</t>
  </si>
  <si>
    <t>998763381</t>
  </si>
  <si>
    <t>Příplatek k přesunu hmot tonážní 763 SDK prováděný bez použití mechanizace</t>
  </si>
  <si>
    <t>1438985487</t>
  </si>
  <si>
    <t>78</t>
  </si>
  <si>
    <t>611656080</t>
  </si>
  <si>
    <t>dveře vnitřní, CPL fólie, 1křídlové 60 x 197 cm</t>
  </si>
  <si>
    <t>2090569030</t>
  </si>
  <si>
    <t>79</t>
  </si>
  <si>
    <t>611656090</t>
  </si>
  <si>
    <t>dveře vnitřní, CPL fólie, 1křídlové 70 x 197 cm</t>
  </si>
  <si>
    <t>-1152872993</t>
  </si>
  <si>
    <t>80</t>
  </si>
  <si>
    <t>766660001</t>
  </si>
  <si>
    <t>Montáž dveřních křídel otvíravých 1křídlových š do 0,8 m do ocelové zárubně</t>
  </si>
  <si>
    <t>-1363603474</t>
  </si>
  <si>
    <t>81</t>
  </si>
  <si>
    <t>766663911</t>
  </si>
  <si>
    <t>Oprava dveřních křídel vyřezání otvoru pro zasklení nebo větrání</t>
  </si>
  <si>
    <t>-835099111</t>
  </si>
  <si>
    <t>82</t>
  </si>
  <si>
    <t>628615530</t>
  </si>
  <si>
    <t>mřížka ventilační ochranná 100 x 5,5 cm</t>
  </si>
  <si>
    <t>-1211780015</t>
  </si>
  <si>
    <t>83</t>
  </si>
  <si>
    <t>998766103</t>
  </si>
  <si>
    <t>Přesun hmot tonážní pro konstrukce truhlářské v objektech v do 24 m</t>
  </si>
  <si>
    <t>-186802166</t>
  </si>
  <si>
    <t>84</t>
  </si>
  <si>
    <t>998766181</t>
  </si>
  <si>
    <t>Příplatek k přesunu hmot tonážní 766 prováděný bez použití mechanizace</t>
  </si>
  <si>
    <t>340513484</t>
  </si>
  <si>
    <t>85</t>
  </si>
  <si>
    <t>771573912</t>
  </si>
  <si>
    <t>Oprava podlah z keramických dlaždic režných lepených do 9 ks/m2</t>
  </si>
  <si>
    <t>-317272000</t>
  </si>
  <si>
    <t>86</t>
  </si>
  <si>
    <t>597611100</t>
  </si>
  <si>
    <t>dlaždice keramické (bílé i barevné) 33,3 x 33,3 x 0,8 cm I. j.</t>
  </si>
  <si>
    <t>-1552994719</t>
  </si>
  <si>
    <t>87</t>
  </si>
  <si>
    <t>771574131</t>
  </si>
  <si>
    <t>Montáž podlah keramických režných protiskluzných lepených flexibilním lepidlem do 50 ks/m2</t>
  </si>
  <si>
    <t>1237012134</t>
  </si>
  <si>
    <t>88</t>
  </si>
  <si>
    <t>-1908189507</t>
  </si>
  <si>
    <t>89</t>
  </si>
  <si>
    <t>771990111</t>
  </si>
  <si>
    <t>Vyrovnání podkladu samonivelační stěrkou tl 4 mm pevnosti 15 Mpa</t>
  </si>
  <si>
    <t>-2137076300</t>
  </si>
  <si>
    <t>90</t>
  </si>
  <si>
    <t>998771103</t>
  </si>
  <si>
    <t>Přesun hmot tonážní pro podlahy z dlaždic v objektech v do 24 m</t>
  </si>
  <si>
    <t>-1399890162</t>
  </si>
  <si>
    <t>91</t>
  </si>
  <si>
    <t>998771181</t>
  </si>
  <si>
    <t>Příplatek k přesunu hmot tonážní 771 prováděný bez použití mechanizace</t>
  </si>
  <si>
    <t>-1700850391</t>
  </si>
  <si>
    <t>92</t>
  </si>
  <si>
    <t>781411810</t>
  </si>
  <si>
    <t>Demontáž obkladů z obkladaček pórovinových kladených do malty</t>
  </si>
  <si>
    <t>-877375688</t>
  </si>
  <si>
    <t>93</t>
  </si>
  <si>
    <t>781474112</t>
  </si>
  <si>
    <t>Montáž obkladů vnitřních keramických hladkých do 12 ks/m2 lepených flexibilním lepidlem</t>
  </si>
  <si>
    <t>-1468432635</t>
  </si>
  <si>
    <t>94</t>
  </si>
  <si>
    <t>597610000</t>
  </si>
  <si>
    <t>obkládačky keramické  (bílé i barevné) 25 x 33 x 0,7 cm I. j.</t>
  </si>
  <si>
    <t>2014845986</t>
  </si>
  <si>
    <t>95</t>
  </si>
  <si>
    <t>781479196</t>
  </si>
  <si>
    <t>Příplatek k montáži obkladů vnitřních keramických hladkých za spárování tmelem dvousložkovým</t>
  </si>
  <si>
    <t>-1980036199</t>
  </si>
  <si>
    <t>96</t>
  </si>
  <si>
    <t>781494111</t>
  </si>
  <si>
    <t>Plastové profily rohové lepené flexibilním lepidlem</t>
  </si>
  <si>
    <t>-142574707</t>
  </si>
  <si>
    <t>97</t>
  </si>
  <si>
    <t>781494511</t>
  </si>
  <si>
    <t>Plastové profily ukončovací lepené flexibilním lepidlem</t>
  </si>
  <si>
    <t>-916908028</t>
  </si>
  <si>
    <t>98</t>
  </si>
  <si>
    <t>781495115</t>
  </si>
  <si>
    <t>Spárování vnitřních obkladů silikonem</t>
  </si>
  <si>
    <t>1623836367</t>
  </si>
  <si>
    <t>99</t>
  </si>
  <si>
    <t>998781103</t>
  </si>
  <si>
    <t>Přesun hmot tonážní pro obklady keramické v objektech v do 24 m</t>
  </si>
  <si>
    <t>-1784344526</t>
  </si>
  <si>
    <t>998781181</t>
  </si>
  <si>
    <t>Příplatek k přesunu hmot tonážní 781 prováděný bez použití mechanizace</t>
  </si>
  <si>
    <t>-1364401260</t>
  </si>
  <si>
    <t>101</t>
  </si>
  <si>
    <t>783301313</t>
  </si>
  <si>
    <t>Odmaštění zámečnických konstrukcí ředidlovým odmašťovačem</t>
  </si>
  <si>
    <t>582445059</t>
  </si>
  <si>
    <t>102</t>
  </si>
  <si>
    <t>783306801</t>
  </si>
  <si>
    <t>Odstranění nátěru ze zámečnických konstrukcí obroušením</t>
  </si>
  <si>
    <t>-555817681</t>
  </si>
  <si>
    <t>103</t>
  </si>
  <si>
    <t>783314101</t>
  </si>
  <si>
    <t>Základní jednonásobný syntetický nátěr zámečnických konstrukcí</t>
  </si>
  <si>
    <t>-18262148</t>
  </si>
  <si>
    <t>104</t>
  </si>
  <si>
    <t>783315101</t>
  </si>
  <si>
    <t>Jednonásobný syntetický standardní mezinátěr zámečnických konstrukcí</t>
  </si>
  <si>
    <t>2027825263</t>
  </si>
  <si>
    <t>105</t>
  </si>
  <si>
    <t>783317101</t>
  </si>
  <si>
    <t>Krycí jednonásobný syntetický standardní nátěr zámečnických konstrukcí</t>
  </si>
  <si>
    <t>1604035957</t>
  </si>
  <si>
    <t>106</t>
  </si>
  <si>
    <t>783617117</t>
  </si>
  <si>
    <t>Krycí dvojnásobný syntetický nátěr článkových otopných těles</t>
  </si>
  <si>
    <t>-1585304542</t>
  </si>
  <si>
    <t>107</t>
  </si>
  <si>
    <t>784331001</t>
  </si>
  <si>
    <t>Dvojnásobné bílé protiplísňové malby v místnostech výšky do 3,80 m</t>
  </si>
  <si>
    <t>-678219137</t>
  </si>
  <si>
    <t>108</t>
  </si>
  <si>
    <t>Montáž vypínač nástěnný 1-jednopólový prostředí obyčejné nebo vlhké</t>
  </si>
  <si>
    <t>-1003062829</t>
  </si>
  <si>
    <t>109</t>
  </si>
  <si>
    <t>358121000</t>
  </si>
  <si>
    <t xml:space="preserve">spínač vačkový </t>
  </si>
  <si>
    <t>-1658083783</t>
  </si>
  <si>
    <t>110</t>
  </si>
  <si>
    <t>358898310</t>
  </si>
  <si>
    <t>hodiny spínací - týdenní 2 kanály</t>
  </si>
  <si>
    <t>-293009474</t>
  </si>
  <si>
    <t>111</t>
  </si>
  <si>
    <t>740991100</t>
  </si>
  <si>
    <t>Celková prohlídka elektrického rozvodu a zařízení do 100 000,- Kč</t>
  </si>
  <si>
    <t>-1776942092</t>
  </si>
  <si>
    <t>112</t>
  </si>
  <si>
    <t>742111100</t>
  </si>
  <si>
    <t>Montáž rozvodnice oceloplechová nebo plastová běžná do 20 kg</t>
  </si>
  <si>
    <t>1476903078</t>
  </si>
  <si>
    <t>113</t>
  </si>
  <si>
    <t>357131350</t>
  </si>
  <si>
    <t xml:space="preserve">rozvodnice zapuštěná, neprůhledné dveře </t>
  </si>
  <si>
    <t>-1088661918</t>
  </si>
  <si>
    <t>114</t>
  </si>
  <si>
    <t>742251100</t>
  </si>
  <si>
    <t>Montáž rozváděč nebo krabice nevýbušná do 5 kg</t>
  </si>
  <si>
    <t>302090285</t>
  </si>
  <si>
    <t>115</t>
  </si>
  <si>
    <t>345715210</t>
  </si>
  <si>
    <t xml:space="preserve">krabice univerzální </t>
  </si>
  <si>
    <t>-1149654585</t>
  </si>
  <si>
    <t>116</t>
  </si>
  <si>
    <t>744211112</t>
  </si>
  <si>
    <t>Montáž vodič Cu izolovaný sk.1 do 1 kV žíla 10 až 16 mm2 do stěny</t>
  </si>
  <si>
    <t>922180460</t>
  </si>
  <si>
    <t>117</t>
  </si>
  <si>
    <t>7442</t>
  </si>
  <si>
    <t>vodič CY 1*10 mm2 zelenožlutý</t>
  </si>
  <si>
    <t>1378939884</t>
  </si>
  <si>
    <t>118</t>
  </si>
  <si>
    <t>744411110</t>
  </si>
  <si>
    <t>Montáž kabel Cu sk.1 do 1 kV do 0,10 kg pod omítku stěn</t>
  </si>
  <si>
    <t>-1405820766</t>
  </si>
  <si>
    <t>119</t>
  </si>
  <si>
    <t>341110300</t>
  </si>
  <si>
    <t>kabel silový s Cu jádrem CYKY 3x1,5 mm2</t>
  </si>
  <si>
    <t>-1106816267</t>
  </si>
  <si>
    <t>120</t>
  </si>
  <si>
    <t>744411230</t>
  </si>
  <si>
    <t>Montáž kabel Cu sk.2 do 1 kV do 0,40 kg pod omítku stěn</t>
  </si>
  <si>
    <t>-405577717</t>
  </si>
  <si>
    <t>121</t>
  </si>
  <si>
    <t>341110120</t>
  </si>
  <si>
    <t>kabel silový s Cu jádrem CYKY 2x4 mm2</t>
  </si>
  <si>
    <t>1508316226</t>
  </si>
  <si>
    <t>122</t>
  </si>
  <si>
    <t>747231150</t>
  </si>
  <si>
    <t>Montáž jistič jednopólový nn do 25 A ve skříni</t>
  </si>
  <si>
    <t>-1303730099</t>
  </si>
  <si>
    <t>123</t>
  </si>
  <si>
    <t>358221270</t>
  </si>
  <si>
    <t>jistič 1+Npólový-charakteristika B LPN (LSN) 10B/1+N</t>
  </si>
  <si>
    <t>1219967416</t>
  </si>
  <si>
    <t>124</t>
  </si>
  <si>
    <t>358221300</t>
  </si>
  <si>
    <t>jistič 1+Npólový-charakteristika B LPN (LSN) 20B/1+N</t>
  </si>
  <si>
    <t>-794046432</t>
  </si>
  <si>
    <t>125</t>
  </si>
  <si>
    <t>748123129</t>
  </si>
  <si>
    <t>Montáž svítidlo  bytové přisazené stropní panelové do 0,36 m2</t>
  </si>
  <si>
    <t>1281285081</t>
  </si>
  <si>
    <t>126</t>
  </si>
  <si>
    <t>7481</t>
  </si>
  <si>
    <t>svítidlo koupelnové stropní</t>
  </si>
  <si>
    <t>ks</t>
  </si>
  <si>
    <t>-36760733</t>
  </si>
  <si>
    <t>127</t>
  </si>
  <si>
    <t>9.1</t>
  </si>
  <si>
    <t xml:space="preserve">elektromontáže -zednické výpomoci  </t>
  </si>
  <si>
    <t>%</t>
  </si>
  <si>
    <t>538513014</t>
  </si>
  <si>
    <t>VP - Vícepráce</t>
  </si>
  <si>
    <t>PN</t>
  </si>
  <si>
    <t>03 - STAVEBNÍ-BUDOVA B -2. PATRO=3N.P dv.č. 141,142</t>
  </si>
  <si>
    <t>-84743354</t>
  </si>
  <si>
    <t>-636114542</t>
  </si>
  <si>
    <t>2034135716</t>
  </si>
  <si>
    <t>-681857213</t>
  </si>
  <si>
    <t>1265596937</t>
  </si>
  <si>
    <t>904551456</t>
  </si>
  <si>
    <t>-1458419102</t>
  </si>
  <si>
    <t>886115481</t>
  </si>
  <si>
    <t>-1280354460</t>
  </si>
  <si>
    <t>-1094256922</t>
  </si>
  <si>
    <t>1160577540</t>
  </si>
  <si>
    <t>1179885509</t>
  </si>
  <si>
    <t>1031883035</t>
  </si>
  <si>
    <t>1313835319</t>
  </si>
  <si>
    <t>1464145640</t>
  </si>
  <si>
    <t>1488228186</t>
  </si>
  <si>
    <t>974031133</t>
  </si>
  <si>
    <t>Vysekání rýh ve zdivu cihelném hl do 50 mm š do 100 mm</t>
  </si>
  <si>
    <t>-1431353344</t>
  </si>
  <si>
    <t>Vysekání rýh ve zdivu cihelném hl do 150 mm š do 150 mm</t>
  </si>
  <si>
    <t>-200520278</t>
  </si>
  <si>
    <t>1529727351</t>
  </si>
  <si>
    <t>1206619684</t>
  </si>
  <si>
    <t>502403722</t>
  </si>
  <si>
    <t>58002332</t>
  </si>
  <si>
    <t>997013831</t>
  </si>
  <si>
    <t>Poplatek za uložení stavebního směsného odpadu na skládce (skládkovné)</t>
  </si>
  <si>
    <t>-935514657</t>
  </si>
  <si>
    <t>-1143400885</t>
  </si>
  <si>
    <t>1553420720</t>
  </si>
  <si>
    <t>313681270</t>
  </si>
  <si>
    <t>1903085606</t>
  </si>
  <si>
    <t>721175011</t>
  </si>
  <si>
    <t>Potrubí kanalizační plastové odpadní zvuk tlumící vícevrstvé systém DN 70</t>
  </si>
  <si>
    <t>-1156888293</t>
  </si>
  <si>
    <t>721175012</t>
  </si>
  <si>
    <t>Potrubí kanalizační plastové odpadní zvuk tlumící vícevrstvé systém DN 100</t>
  </si>
  <si>
    <t>1727158445</t>
  </si>
  <si>
    <t>731463457</t>
  </si>
  <si>
    <t>669820003</t>
  </si>
  <si>
    <t>75929909</t>
  </si>
  <si>
    <t>-1853896197</t>
  </si>
  <si>
    <t>1085899906</t>
  </si>
  <si>
    <t>-746125229</t>
  </si>
  <si>
    <t>-320393568</t>
  </si>
  <si>
    <t>789376040</t>
  </si>
  <si>
    <t>1931051679</t>
  </si>
  <si>
    <t>-1737972373</t>
  </si>
  <si>
    <t>-1060348295</t>
  </si>
  <si>
    <t>-1029814949</t>
  </si>
  <si>
    <t>722232171</t>
  </si>
  <si>
    <t>Kohout kulový rohový G 1/2 PN 42 do 185°C plnoprůtokový s vnějším a vnitřním závitem</t>
  </si>
  <si>
    <t>1372940320</t>
  </si>
  <si>
    <t>959936260</t>
  </si>
  <si>
    <t>1755813707</t>
  </si>
  <si>
    <t>1009129272</t>
  </si>
  <si>
    <t>380054244</t>
  </si>
  <si>
    <t>-106961099</t>
  </si>
  <si>
    <t>658709059</t>
  </si>
  <si>
    <t>1539916160</t>
  </si>
  <si>
    <t>2124484235</t>
  </si>
  <si>
    <t>2088517522</t>
  </si>
  <si>
    <t>526590370</t>
  </si>
  <si>
    <t>219002256</t>
  </si>
  <si>
    <t>-292204071</t>
  </si>
  <si>
    <t>-88574273</t>
  </si>
  <si>
    <t>266746099</t>
  </si>
  <si>
    <t>233708488</t>
  </si>
  <si>
    <t>-1104489724</t>
  </si>
  <si>
    <t>360332913</t>
  </si>
  <si>
    <t>-133367207</t>
  </si>
  <si>
    <t>447728481</t>
  </si>
  <si>
    <t>-447259493</t>
  </si>
  <si>
    <t>-371713175</t>
  </si>
  <si>
    <t>1698085293</t>
  </si>
  <si>
    <t>2043258123</t>
  </si>
  <si>
    <t>-1386131396</t>
  </si>
  <si>
    <t>-2022706278</t>
  </si>
  <si>
    <t>1045387231</t>
  </si>
  <si>
    <t>1805381750</t>
  </si>
  <si>
    <t>-1193310905</t>
  </si>
  <si>
    <t>-294533224</t>
  </si>
  <si>
    <t>1964669025</t>
  </si>
  <si>
    <t>254199170</t>
  </si>
  <si>
    <t>1720803085</t>
  </si>
  <si>
    <t>1059883600</t>
  </si>
  <si>
    <t>1768572108</t>
  </si>
  <si>
    <t>462887045</t>
  </si>
  <si>
    <t>-262371781</t>
  </si>
  <si>
    <t>113427227</t>
  </si>
  <si>
    <t>178450065</t>
  </si>
  <si>
    <t>153584960</t>
  </si>
  <si>
    <t>1519577149</t>
  </si>
  <si>
    <t>1968696986</t>
  </si>
  <si>
    <t>-1778437323</t>
  </si>
  <si>
    <t>-2010561073</t>
  </si>
  <si>
    <t>-2056512839</t>
  </si>
  <si>
    <t>-236700647</t>
  </si>
  <si>
    <t>-353842237</t>
  </si>
  <si>
    <t>164864344</t>
  </si>
  <si>
    <t>-990151945</t>
  </si>
  <si>
    <t>541269105</t>
  </si>
  <si>
    <t>-2071833944</t>
  </si>
  <si>
    <t>-242116058</t>
  </si>
  <si>
    <t>492560250</t>
  </si>
  <si>
    <t>-397112277</t>
  </si>
  <si>
    <t>384642482</t>
  </si>
  <si>
    <t>-935145678</t>
  </si>
  <si>
    <t>-833596609</t>
  </si>
  <si>
    <t>-1994870482</t>
  </si>
  <si>
    <t>966166572</t>
  </si>
  <si>
    <t>-664071778</t>
  </si>
  <si>
    <t>172811048</t>
  </si>
  <si>
    <t>684983358</t>
  </si>
  <si>
    <t>-991909799</t>
  </si>
  <si>
    <t>hodiny spínací -týdenní 2 kanály</t>
  </si>
  <si>
    <t>787218552</t>
  </si>
  <si>
    <t>-607582810</t>
  </si>
  <si>
    <t>-1915050140</t>
  </si>
  <si>
    <t>-964954225</t>
  </si>
  <si>
    <t>1262474367</t>
  </si>
  <si>
    <t>1458650983</t>
  </si>
  <si>
    <t>96026717</t>
  </si>
  <si>
    <t>-346258126</t>
  </si>
  <si>
    <t>-1801849720</t>
  </si>
  <si>
    <t>-751886254</t>
  </si>
  <si>
    <t>1940250582</t>
  </si>
  <si>
    <t>799507628</t>
  </si>
  <si>
    <t>719354412</t>
  </si>
  <si>
    <t>217306412</t>
  </si>
  <si>
    <t>-1395528589</t>
  </si>
  <si>
    <t>-1449657986</t>
  </si>
  <si>
    <t>-1191772263</t>
  </si>
  <si>
    <t>-1149735252</t>
  </si>
  <si>
    <t>04 - STAVEBNÍ -BUDOVA B - PŘÍZEMÍ=1.NP vrátnice</t>
  </si>
  <si>
    <t xml:space="preserve">    4 - Vodorovné konstrukce</t>
  </si>
  <si>
    <t xml:space="preserve">      722 - Zdravotechnika - vnitřní vodovod</t>
  </si>
  <si>
    <t>1608828760</t>
  </si>
  <si>
    <t>340239233</t>
  </si>
  <si>
    <t>Zazdívka otvorů pl do 4 m2 v příčkách nebo stěnách z příčkovek tl 100 mm</t>
  </si>
  <si>
    <t>-139739293</t>
  </si>
  <si>
    <t>1705690771</t>
  </si>
  <si>
    <t>346244381</t>
  </si>
  <si>
    <t>Plentování jednostranné v do 200 mm válcovaných nosníků cihlami</t>
  </si>
  <si>
    <t>-559029589</t>
  </si>
  <si>
    <t>413232211</t>
  </si>
  <si>
    <t>Zazdívka zhlaví válcovaných nosníků v do 150 mm</t>
  </si>
  <si>
    <t>1197134002</t>
  </si>
  <si>
    <t>413941123</t>
  </si>
  <si>
    <t>Osazování ocelových válcovaných nosníků stropů I, IE, U, UE nebo L do č. 22</t>
  </si>
  <si>
    <t>921288291</t>
  </si>
  <si>
    <t>130107180</t>
  </si>
  <si>
    <t>ocel profilová IPN, v jakosti 11 375, h=160 mm</t>
  </si>
  <si>
    <t>1771145905</t>
  </si>
  <si>
    <t>-205974676</t>
  </si>
  <si>
    <t>-514026365</t>
  </si>
  <si>
    <t>223097379</t>
  </si>
  <si>
    <t>-1113633721</t>
  </si>
  <si>
    <t>-186475367</t>
  </si>
  <si>
    <t>1545636647</t>
  </si>
  <si>
    <t>-917995638</t>
  </si>
  <si>
    <t>642944121</t>
  </si>
  <si>
    <t>Osazování ocelových zárubní dodatečné pl do 2,5 m2</t>
  </si>
  <si>
    <t>1528418334</t>
  </si>
  <si>
    <t>553311000</t>
  </si>
  <si>
    <t>zárubeň ocelová pro běžné zdění H 95 600 L/P</t>
  </si>
  <si>
    <t>18380581</t>
  </si>
  <si>
    <t>398015035</t>
  </si>
  <si>
    <t>-749856039</t>
  </si>
  <si>
    <t>-1352191528</t>
  </si>
  <si>
    <t>722109953</t>
  </si>
  <si>
    <t>-2102781780</t>
  </si>
  <si>
    <t>974031664</t>
  </si>
  <si>
    <t>Vysekání rýh ve zdivu cihelném pro vtahování nosníků hl do 150 mm v do 150 mm</t>
  </si>
  <si>
    <t>-1695517010</t>
  </si>
  <si>
    <t>1091591667</t>
  </si>
  <si>
    <t>367144716</t>
  </si>
  <si>
    <t>114183176</t>
  </si>
  <si>
    <t>-1119106439</t>
  </si>
  <si>
    <t>811333734</t>
  </si>
  <si>
    <t>1863012590</t>
  </si>
  <si>
    <t>246805643</t>
  </si>
  <si>
    <t>2079357281</t>
  </si>
  <si>
    <t>1593715806</t>
  </si>
  <si>
    <t>1034249164</t>
  </si>
  <si>
    <t>Potrubí kanalizační plastové odpadní zvuk tlumící vícevrstvé systém DN 125</t>
  </si>
  <si>
    <t>-898806385</t>
  </si>
  <si>
    <t>-884447887</t>
  </si>
  <si>
    <t>-1511831676</t>
  </si>
  <si>
    <t>-1796144829</t>
  </si>
  <si>
    <t>-1788980279</t>
  </si>
  <si>
    <t>725291511</t>
  </si>
  <si>
    <t>Doplňky zařízení koupelen a záchodů plastové dávkovač tekutého mýdla na 350 ml</t>
  </si>
  <si>
    <t>1502561219</t>
  </si>
  <si>
    <t>725291631</t>
  </si>
  <si>
    <t>Doplňky zařízení koupelen a záchodů nerezové zásobník papírových ručníků</t>
  </si>
  <si>
    <t>269772283</t>
  </si>
  <si>
    <t>-2004655754</t>
  </si>
  <si>
    <t>-15107507</t>
  </si>
  <si>
    <t>771571810</t>
  </si>
  <si>
    <t>Demontáž podlah z dlaždic keramických kladených do malty</t>
  </si>
  <si>
    <t>1382236730</t>
  </si>
  <si>
    <t>-1316231853</t>
  </si>
  <si>
    <t>dlaždice keramické(bílé i barevné) 33,3 x 33,3 x 0,8 cm I. j.</t>
  </si>
  <si>
    <t>1178924828</t>
  </si>
  <si>
    <t>1140255371</t>
  </si>
  <si>
    <t>887953023</t>
  </si>
  <si>
    <t>1689559428</t>
  </si>
  <si>
    <t>449476813</t>
  </si>
  <si>
    <t>-1188827695</t>
  </si>
  <si>
    <t>-187754370</t>
  </si>
  <si>
    <t>550836765</t>
  </si>
  <si>
    <t>-891209558</t>
  </si>
  <si>
    <t>-1696916509</t>
  </si>
  <si>
    <t>-1905180341</t>
  </si>
  <si>
    <t>-1794851514</t>
  </si>
  <si>
    <t>-1366524359</t>
  </si>
  <si>
    <t>1593018724</t>
  </si>
  <si>
    <t>1272531012</t>
  </si>
  <si>
    <t>-1583649674</t>
  </si>
  <si>
    <t>-76046182</t>
  </si>
  <si>
    <t>599477651</t>
  </si>
  <si>
    <t>-532013048</t>
  </si>
  <si>
    <t>-1204924858</t>
  </si>
  <si>
    <t>722240124</t>
  </si>
  <si>
    <t>Kohout kulový plastový PPR DN 32</t>
  </si>
  <si>
    <t>1027453525</t>
  </si>
  <si>
    <t>722240142</t>
  </si>
  <si>
    <t>T-kus plastový s vypouštěcím ventilem PPR D 25 x 4,2 mm</t>
  </si>
  <si>
    <t>-2043516672</t>
  </si>
  <si>
    <t>-780959701</t>
  </si>
  <si>
    <t>-2146626627</t>
  </si>
  <si>
    <t>784111011</t>
  </si>
  <si>
    <t>Obroušení podkladu omítnutého v místnostech výšky do 3,80 m</t>
  </si>
  <si>
    <t>-857534536</t>
  </si>
  <si>
    <t>1794347194</t>
  </si>
  <si>
    <t>935755778</t>
  </si>
  <si>
    <t>925961631</t>
  </si>
  <si>
    <t>-1043475941</t>
  </si>
  <si>
    <t>565366341</t>
  </si>
  <si>
    <t>-853649604</t>
  </si>
  <si>
    <t>-1856501153</t>
  </si>
  <si>
    <t>1945029216</t>
  </si>
  <si>
    <t>-740146788</t>
  </si>
  <si>
    <t>05 - STAVEBNÍ -BUDOVA B - PŮDA</t>
  </si>
  <si>
    <t xml:space="preserve">    762 - Konstrukce tesařské</t>
  </si>
  <si>
    <t xml:space="preserve">    764 - Konstrukce klempířské</t>
  </si>
  <si>
    <t>-2146080468</t>
  </si>
  <si>
    <t>-1029072289</t>
  </si>
  <si>
    <t>-204552915</t>
  </si>
  <si>
    <t>-411273699</t>
  </si>
  <si>
    <t>2102082472</t>
  </si>
  <si>
    <t>1490693528</t>
  </si>
  <si>
    <t>-1974809808</t>
  </si>
  <si>
    <t>1023473904</t>
  </si>
  <si>
    <t>762341931</t>
  </si>
  <si>
    <t>Vyřezání části bednění střech z prken tl do 32 mm plochy jednotlivě do 1 m2</t>
  </si>
  <si>
    <t>-724273522</t>
  </si>
  <si>
    <t>762343911</t>
  </si>
  <si>
    <t>Zabednění otvorů ve střeše prkny tl do 32mm plochy jednotlivě do 1 m2</t>
  </si>
  <si>
    <t>1084483068</t>
  </si>
  <si>
    <t>764001841</t>
  </si>
  <si>
    <t>Demontáž krytiny ze šablon do suti</t>
  </si>
  <si>
    <t>717675969</t>
  </si>
  <si>
    <t>764002881</t>
  </si>
  <si>
    <t>Demontáž lemování střešních prostupů do suti</t>
  </si>
  <si>
    <t>-2049527998</t>
  </si>
  <si>
    <t>764121443</t>
  </si>
  <si>
    <t>Krytina střechy rovné ze šablon z Al plechu do 4 ks/m2 sklonu do 60°</t>
  </si>
  <si>
    <t>674270064</t>
  </si>
  <si>
    <t>764324412</t>
  </si>
  <si>
    <t>Lemování prostupů střech s krytinou skládanou nebo plechovou bez lišty z Al plechu</t>
  </si>
  <si>
    <t>1440914456</t>
  </si>
  <si>
    <t>06 - STAVEBNÍ -BUDOVA B - 3.PATRO=4.NPč.dv. 155,156</t>
  </si>
  <si>
    <t>1475089324</t>
  </si>
  <si>
    <t>690028369</t>
  </si>
  <si>
    <t>1414680836</t>
  </si>
  <si>
    <t>928414102</t>
  </si>
  <si>
    <t>1048595689</t>
  </si>
  <si>
    <t>-302938985</t>
  </si>
  <si>
    <t>-715409279</t>
  </si>
  <si>
    <t>-411587687</t>
  </si>
  <si>
    <t>-2056815852</t>
  </si>
  <si>
    <t>247789806</t>
  </si>
  <si>
    <t>-27502824</t>
  </si>
  <si>
    <t>-220645936</t>
  </si>
  <si>
    <t>-135907425</t>
  </si>
  <si>
    <t>1098694549</t>
  </si>
  <si>
    <t>-1550190388</t>
  </si>
  <si>
    <t>219813455</t>
  </si>
  <si>
    <t>718153140</t>
  </si>
  <si>
    <t>2065916377</t>
  </si>
  <si>
    <t>1174524938</t>
  </si>
  <si>
    <t>-658960628</t>
  </si>
  <si>
    <t>-79077398</t>
  </si>
  <si>
    <t>-516520753</t>
  </si>
  <si>
    <t>1252204464</t>
  </si>
  <si>
    <t>-1191633266</t>
  </si>
  <si>
    <t>524803832</t>
  </si>
  <si>
    <t>1884918547</t>
  </si>
  <si>
    <t>-621113130</t>
  </si>
  <si>
    <t>701459632</t>
  </si>
  <si>
    <t>-1770644089</t>
  </si>
  <si>
    <t>-1174085371</t>
  </si>
  <si>
    <t>-1336361026</t>
  </si>
  <si>
    <t>1822874433</t>
  </si>
  <si>
    <t>1072594733</t>
  </si>
  <si>
    <t>367203510</t>
  </si>
  <si>
    <t>-1741424048</t>
  </si>
  <si>
    <t>751781855</t>
  </si>
  <si>
    <t>1393018892</t>
  </si>
  <si>
    <t>593449395</t>
  </si>
  <si>
    <t>1694282011</t>
  </si>
  <si>
    <t>-1866087732</t>
  </si>
  <si>
    <t>191537745</t>
  </si>
  <si>
    <t>166846252</t>
  </si>
  <si>
    <t>-880847945</t>
  </si>
  <si>
    <t>-979334688</t>
  </si>
  <si>
    <t>608869248</t>
  </si>
  <si>
    <t>1824665251</t>
  </si>
  <si>
    <t>1940567856</t>
  </si>
  <si>
    <t>1688797408</t>
  </si>
  <si>
    <t>-589451561</t>
  </si>
  <si>
    <t>-1202221237</t>
  </si>
  <si>
    <t>-1723172648</t>
  </si>
  <si>
    <t>2127137392</t>
  </si>
  <si>
    <t>-253387441</t>
  </si>
  <si>
    <t>1084859367</t>
  </si>
  <si>
    <t>1819300630</t>
  </si>
  <si>
    <t>-1690322204</t>
  </si>
  <si>
    <t>-220177935</t>
  </si>
  <si>
    <t>-38939906</t>
  </si>
  <si>
    <t>1838100951</t>
  </si>
  <si>
    <t>-1768224105</t>
  </si>
  <si>
    <t>-1733729181</t>
  </si>
  <si>
    <t>892524655</t>
  </si>
  <si>
    <t>589194716</t>
  </si>
  <si>
    <t>-310258865</t>
  </si>
  <si>
    <t>961993280</t>
  </si>
  <si>
    <t>-777598779</t>
  </si>
  <si>
    <t>-192553820</t>
  </si>
  <si>
    <t>2031818316</t>
  </si>
  <si>
    <t>-856598274</t>
  </si>
  <si>
    <t>-657491131</t>
  </si>
  <si>
    <t>56002740</t>
  </si>
  <si>
    <t>-2121906474</t>
  </si>
  <si>
    <t>-623254814</t>
  </si>
  <si>
    <t>-2114112925</t>
  </si>
  <si>
    <t>1431061614</t>
  </si>
  <si>
    <t>957305552</t>
  </si>
  <si>
    <t>1389078033</t>
  </si>
  <si>
    <t>2028786483</t>
  </si>
  <si>
    <t>-137594721</t>
  </si>
  <si>
    <t>-1277984255</t>
  </si>
  <si>
    <t>1293944293</t>
  </si>
  <si>
    <t>-1753900427</t>
  </si>
  <si>
    <t>-983591625</t>
  </si>
  <si>
    <t>-1058038184</t>
  </si>
  <si>
    <t>-1013363802</t>
  </si>
  <si>
    <t>-2109799439</t>
  </si>
  <si>
    <t>1132489649</t>
  </si>
  <si>
    <t>1285675871</t>
  </si>
  <si>
    <t>1291699966</t>
  </si>
  <si>
    <t>633012099</t>
  </si>
  <si>
    <t>306285289</t>
  </si>
  <si>
    <t>-667690364</t>
  </si>
  <si>
    <t>-610739926</t>
  </si>
  <si>
    <t>2024996704</t>
  </si>
  <si>
    <t>1647221827</t>
  </si>
  <si>
    <t>253216485</t>
  </si>
  <si>
    <t>-1882276867</t>
  </si>
  <si>
    <t>-101541492</t>
  </si>
  <si>
    <t>-663269393</t>
  </si>
  <si>
    <t>-1314242585</t>
  </si>
  <si>
    <t>1598614466</t>
  </si>
  <si>
    <t>-1779305125</t>
  </si>
  <si>
    <t>-2022426232</t>
  </si>
  <si>
    <t>1780612929</t>
  </si>
  <si>
    <t>-266170752</t>
  </si>
  <si>
    <t>1979468893</t>
  </si>
  <si>
    <t>2131574603</t>
  </si>
  <si>
    <t>-1287779192</t>
  </si>
  <si>
    <t>-929502875</t>
  </si>
  <si>
    <t>-227886236</t>
  </si>
  <si>
    <t>1436040160</t>
  </si>
  <si>
    <t>1697621307</t>
  </si>
  <si>
    <t>1221948779</t>
  </si>
  <si>
    <t>-95653017</t>
  </si>
  <si>
    <t>1621296027</t>
  </si>
  <si>
    <t>-1992229572</t>
  </si>
  <si>
    <t>-703924992</t>
  </si>
  <si>
    <t>35948364</t>
  </si>
  <si>
    <t>1441401707</t>
  </si>
  <si>
    <t>-70614106</t>
  </si>
  <si>
    <t>880327109</t>
  </si>
  <si>
    <t>1519983690</t>
  </si>
  <si>
    <t>271601671</t>
  </si>
  <si>
    <t>-1218824227</t>
  </si>
  <si>
    <t>-550725116</t>
  </si>
  <si>
    <t>1471586376</t>
  </si>
  <si>
    <t>07 - STAVEBNÍ -BUDOVA A - 1. patro=2.NP dv.č.135</t>
  </si>
  <si>
    <t>-1095517967</t>
  </si>
  <si>
    <t>1097556926</t>
  </si>
  <si>
    <t>-1197726357</t>
  </si>
  <si>
    <t>-1832085201</t>
  </si>
  <si>
    <t>-1993508545</t>
  </si>
  <si>
    <t>612321191</t>
  </si>
  <si>
    <t>Příplatek k vápenocementové omítce vnitřních stěn za každých dalších 5 mm tloušťky ručně</t>
  </si>
  <si>
    <t>-807335872</t>
  </si>
  <si>
    <t>-1572724970</t>
  </si>
  <si>
    <t>812932458</t>
  </si>
  <si>
    <t>631312141</t>
  </si>
  <si>
    <t>Doplnění rýh v dosavadních mazaninách betonem prostým</t>
  </si>
  <si>
    <t>-410165502</t>
  </si>
  <si>
    <t>707226590</t>
  </si>
  <si>
    <t>553311040</t>
  </si>
  <si>
    <t>zárubeň ocelová pro běžné zdění H 95 800 L/P</t>
  </si>
  <si>
    <t>-1270486233</t>
  </si>
  <si>
    <t>644941112</t>
  </si>
  <si>
    <t>Osazování ventilačních mřížek velikosti do 355 x 355 mm</t>
  </si>
  <si>
    <t>166153292</t>
  </si>
  <si>
    <t>553414130</t>
  </si>
  <si>
    <t>průvětrník mřížový s klapkami 30x30 cm</t>
  </si>
  <si>
    <t>652066304</t>
  </si>
  <si>
    <t>-1532532099</t>
  </si>
  <si>
    <t>971033461</t>
  </si>
  <si>
    <t>Vybourání otvorů ve zdivu cihelném pl do 0,25 m2 na MVC nebo MV tl do 600 mm</t>
  </si>
  <si>
    <t>61939862</t>
  </si>
  <si>
    <t>-1053034248</t>
  </si>
  <si>
    <t>974042532</t>
  </si>
  <si>
    <t>Vysekání rýh v dlažbě betonové nebo jiné monolitické hl do 50 mm š do 70 mm</t>
  </si>
  <si>
    <t>145098092</t>
  </si>
  <si>
    <t>-1854273348</t>
  </si>
  <si>
    <t>2097891359</t>
  </si>
  <si>
    <t>-912854345</t>
  </si>
  <si>
    <t>850761605</t>
  </si>
  <si>
    <t>32420596</t>
  </si>
  <si>
    <t>89334844</t>
  </si>
  <si>
    <t>110106982</t>
  </si>
  <si>
    <t>-173994004</t>
  </si>
  <si>
    <t>-1963097496</t>
  </si>
  <si>
    <t>-536324486</t>
  </si>
  <si>
    <t>1408215195</t>
  </si>
  <si>
    <t>2045504286</t>
  </si>
  <si>
    <t>-140150887</t>
  </si>
  <si>
    <t>-1453550722</t>
  </si>
  <si>
    <t>-1460580002</t>
  </si>
  <si>
    <t>1730962635</t>
  </si>
  <si>
    <t>-1999350723</t>
  </si>
  <si>
    <t>495430903</t>
  </si>
  <si>
    <t>22260715</t>
  </si>
  <si>
    <t>-379803357</t>
  </si>
  <si>
    <t>954333170</t>
  </si>
  <si>
    <t>-948509794</t>
  </si>
  <si>
    <t>-1815295548</t>
  </si>
  <si>
    <t>-705611</t>
  </si>
  <si>
    <t>735111350</t>
  </si>
  <si>
    <t>Otopné těleso litinové článkové  500/160 se základním nátěrem</t>
  </si>
  <si>
    <t>232964554</t>
  </si>
  <si>
    <t>2097124617</t>
  </si>
  <si>
    <t>-1118277533</t>
  </si>
  <si>
    <t>-2096184577</t>
  </si>
  <si>
    <t>956263103</t>
  </si>
  <si>
    <t>-1661547582</t>
  </si>
  <si>
    <t>797520626</t>
  </si>
  <si>
    <t>187543023</t>
  </si>
  <si>
    <t>1231107345</t>
  </si>
  <si>
    <t>1896874068</t>
  </si>
  <si>
    <t>1601841377</t>
  </si>
  <si>
    <t>611656100</t>
  </si>
  <si>
    <t>dveře vnitřní, CPL fólie, 1křídlové 80 x 197 cm</t>
  </si>
  <si>
    <t>2126370619</t>
  </si>
  <si>
    <t>739362494</t>
  </si>
  <si>
    <t>1423476632</t>
  </si>
  <si>
    <t>-1252096453</t>
  </si>
  <si>
    <t>1088965582</t>
  </si>
  <si>
    <t>1661784936</t>
  </si>
  <si>
    <t>-1742649443</t>
  </si>
  <si>
    <t>-2041933022</t>
  </si>
  <si>
    <t>-1294943424</t>
  </si>
  <si>
    <t>276982056</t>
  </si>
  <si>
    <t>-1918967103</t>
  </si>
  <si>
    <t>1467229632</t>
  </si>
  <si>
    <t>1339708082</t>
  </si>
  <si>
    <t>2072188335</t>
  </si>
  <si>
    <t>425454068</t>
  </si>
  <si>
    <t>-1403685252</t>
  </si>
  <si>
    <t>-1981278812</t>
  </si>
  <si>
    <t>-1980481310</t>
  </si>
  <si>
    <t>-802376906</t>
  </si>
  <si>
    <t>358670326</t>
  </si>
  <si>
    <t>1918043175</t>
  </si>
  <si>
    <t>513594231</t>
  </si>
  <si>
    <t>-1212820810</t>
  </si>
  <si>
    <t>-868481495</t>
  </si>
  <si>
    <t>79327135</t>
  </si>
  <si>
    <t>-2080668314</t>
  </si>
  <si>
    <t>-73029496</t>
  </si>
  <si>
    <t>977089715</t>
  </si>
  <si>
    <t>716391294</t>
  </si>
  <si>
    <t>-932027187</t>
  </si>
  <si>
    <t>361761034</t>
  </si>
  <si>
    <t>955799696</t>
  </si>
  <si>
    <t>-816737113</t>
  </si>
  <si>
    <t>-1242869321</t>
  </si>
  <si>
    <t>358351000</t>
  </si>
  <si>
    <t xml:space="preserve">relé průmyslová výkonová </t>
  </si>
  <si>
    <t>1285533008</t>
  </si>
  <si>
    <t>1318903045</t>
  </si>
  <si>
    <t>08 - STAVEBNÍ - BUDOVA A - Přízemí= 1.NP dv.č. 112</t>
  </si>
  <si>
    <t xml:space="preserve">    744 - Elektromontáže - rozvody vodičů měděných</t>
  </si>
  <si>
    <t>317142121</t>
  </si>
  <si>
    <t>Překlady nenosné přímé z pórobetonu  v příčkách tl 75 mm pro světlost otvoru do 1010 mm</t>
  </si>
  <si>
    <t>1730810889</t>
  </si>
  <si>
    <t>317142321</t>
  </si>
  <si>
    <t>Překlady nenosné přímé z pórobetonu  v příčkách tl 125 mm pro světlost otvoru do 1010 mm</t>
  </si>
  <si>
    <t>382440404</t>
  </si>
  <si>
    <t>342272248</t>
  </si>
  <si>
    <t>Příčky tl 75 mm z pórobetonových přesných hladkých příčkovek objemové hmotnosti 500 kg/m3</t>
  </si>
  <si>
    <t>-1353556977</t>
  </si>
  <si>
    <t>342272423</t>
  </si>
  <si>
    <t>Příčky tl 125 mm z pórobetonových přesných hladkých příčkovek objemové hmotnosti 500 kg/m3</t>
  </si>
  <si>
    <t>1054010608</t>
  </si>
  <si>
    <t>342272523</t>
  </si>
  <si>
    <t>Příčky tl 150 mm z pórobetonových přesných hladkých příčkovek objemové hmotnosti 500 kg/m3</t>
  </si>
  <si>
    <t>1412184623</t>
  </si>
  <si>
    <t>-1450621335</t>
  </si>
  <si>
    <t>-1441011369</t>
  </si>
  <si>
    <t>831569164</t>
  </si>
  <si>
    <t>-1325911282</t>
  </si>
  <si>
    <t>439920570</t>
  </si>
  <si>
    <t>1390305445</t>
  </si>
  <si>
    <t>-1018413659</t>
  </si>
  <si>
    <t>1037022646</t>
  </si>
  <si>
    <t>1727317414</t>
  </si>
  <si>
    <t>642942111</t>
  </si>
  <si>
    <t>Osazování zárubní nebo rámů dveřních kovových do 2,5 m2 na MC</t>
  </si>
  <si>
    <t>1793919836</t>
  </si>
  <si>
    <t>-1083980663</t>
  </si>
  <si>
    <t>-1676977742</t>
  </si>
  <si>
    <t>553311020</t>
  </si>
  <si>
    <t>zárubeň ocelová pro běžné zdění H 95 700 L/P</t>
  </si>
  <si>
    <t>547639163</t>
  </si>
  <si>
    <t>142107538</t>
  </si>
  <si>
    <t>-928146842</t>
  </si>
  <si>
    <t>1972315597</t>
  </si>
  <si>
    <t>1954476780</t>
  </si>
  <si>
    <t>1242840254</t>
  </si>
  <si>
    <t>1779113546</t>
  </si>
  <si>
    <t>-548943335</t>
  </si>
  <si>
    <t>130296977</t>
  </si>
  <si>
    <t>2000556225</t>
  </si>
  <si>
    <t>973031813</t>
  </si>
  <si>
    <t>Vysekání kapes ve zdivu cihelném na MV nebo MVC pro zavázání příček tl do 150 mm</t>
  </si>
  <si>
    <t>-783728193</t>
  </si>
  <si>
    <t>-1953817127</t>
  </si>
  <si>
    <t>974042533</t>
  </si>
  <si>
    <t>Vysekání rýh v dlažbě betonové nebo jiné monolitické hl do 50 mm š do 100 mm</t>
  </si>
  <si>
    <t>592308289</t>
  </si>
  <si>
    <t>1176265422</t>
  </si>
  <si>
    <t>-1803523533</t>
  </si>
  <si>
    <t>-1531543006</t>
  </si>
  <si>
    <t>1690168009</t>
  </si>
  <si>
    <t>-2055283257</t>
  </si>
  <si>
    <t>-887727308</t>
  </si>
  <si>
    <t>-1932745013</t>
  </si>
  <si>
    <t>813523201</t>
  </si>
  <si>
    <t>-891262974</t>
  </si>
  <si>
    <t>721174043</t>
  </si>
  <si>
    <t>Potrubí kanalizační z PP připojovací systém HT DN 50</t>
  </si>
  <si>
    <t>-1784693575</t>
  </si>
  <si>
    <t>-2139613847</t>
  </si>
  <si>
    <t>2097973953</t>
  </si>
  <si>
    <t>579197720</t>
  </si>
  <si>
    <t>-373197428</t>
  </si>
  <si>
    <t>1294502633</t>
  </si>
  <si>
    <t>-1334074614</t>
  </si>
  <si>
    <t>-448080587</t>
  </si>
  <si>
    <t>883032336</t>
  </si>
  <si>
    <t>686356713</t>
  </si>
  <si>
    <t>722240121</t>
  </si>
  <si>
    <t>Kohout kulový plastový PPR DN 16</t>
  </si>
  <si>
    <t>-687504907</t>
  </si>
  <si>
    <t>722240123</t>
  </si>
  <si>
    <t>Kohout kulový plastový PPR DN 25</t>
  </si>
  <si>
    <t>-1110124392</t>
  </si>
  <si>
    <t>722240141</t>
  </si>
  <si>
    <t>T-kus plastový s vypouštěcím ventilem PPR D 20 x 3,4 mm</t>
  </si>
  <si>
    <t>-1431755930</t>
  </si>
  <si>
    <t>-251377666</t>
  </si>
  <si>
    <t>823954505</t>
  </si>
  <si>
    <t>880449963</t>
  </si>
  <si>
    <t>-1414592980</t>
  </si>
  <si>
    <t>-813745126</t>
  </si>
  <si>
    <t>-1085830465</t>
  </si>
  <si>
    <t>725121529</t>
  </si>
  <si>
    <t>Pisoárový záchodek automatický s teplotním spínačem</t>
  </si>
  <si>
    <t>1921596862</t>
  </si>
  <si>
    <t>-483824143</t>
  </si>
  <si>
    <t>-61531891</t>
  </si>
  <si>
    <t>-1922448300</t>
  </si>
  <si>
    <t>-263878418</t>
  </si>
  <si>
    <t>336818349</t>
  </si>
  <si>
    <t>723722403</t>
  </si>
  <si>
    <t>1539781791</t>
  </si>
  <si>
    <t>-1510380884</t>
  </si>
  <si>
    <t>1894783676</t>
  </si>
  <si>
    <t>-54957735</t>
  </si>
  <si>
    <t>-2005844986</t>
  </si>
  <si>
    <t>1924078279</t>
  </si>
  <si>
    <t>1505515343</t>
  </si>
  <si>
    <t>736565748</t>
  </si>
  <si>
    <t>881889362</t>
  </si>
  <si>
    <t>1752994386</t>
  </si>
  <si>
    <t>-1211576596</t>
  </si>
  <si>
    <t>763131551</t>
  </si>
  <si>
    <t>SDK podhled deska 1xH2 12,5 bez TI jednovrstvá spodní kce profil CD+UD</t>
  </si>
  <si>
    <t>-533142798</t>
  </si>
  <si>
    <t>763172311</t>
  </si>
  <si>
    <t>Montáž revizních dvířek SDK kcí vel. 200x200 mm</t>
  </si>
  <si>
    <t>-416637111</t>
  </si>
  <si>
    <t>590307100</t>
  </si>
  <si>
    <t>dvířka revizní s automatickým zámkem 200 x 200 mm</t>
  </si>
  <si>
    <t>-2009014537</t>
  </si>
  <si>
    <t>1197683496</t>
  </si>
  <si>
    <t>1051635628</t>
  </si>
  <si>
    <t>-1016000026</t>
  </si>
  <si>
    <t>-1582487793</t>
  </si>
  <si>
    <t>1533257328</t>
  </si>
  <si>
    <t>176343285</t>
  </si>
  <si>
    <t>111441898</t>
  </si>
  <si>
    <t>-978530982</t>
  </si>
  <si>
    <t>738794903</t>
  </si>
  <si>
    <t>1889825282</t>
  </si>
  <si>
    <t>-968340410</t>
  </si>
  <si>
    <t>-1829055866</t>
  </si>
  <si>
    <t>334988214</t>
  </si>
  <si>
    <t>-1768777440</t>
  </si>
  <si>
    <t>-1665460616</t>
  </si>
  <si>
    <t>1227885698</t>
  </si>
  <si>
    <t>-1643300039</t>
  </si>
  <si>
    <t>-718469936</t>
  </si>
  <si>
    <t>975460342</t>
  </si>
  <si>
    <t>307168868</t>
  </si>
  <si>
    <t>1106517580</t>
  </si>
  <si>
    <t>362519120</t>
  </si>
  <si>
    <t>-384253125</t>
  </si>
  <si>
    <t>-1366114685</t>
  </si>
  <si>
    <t>1675121296</t>
  </si>
  <si>
    <t>-484762305</t>
  </si>
  <si>
    <t>166937559</t>
  </si>
  <si>
    <t>813639340</t>
  </si>
  <si>
    <t>1691717391</t>
  </si>
  <si>
    <t>1218527778</t>
  </si>
  <si>
    <t>998040385</t>
  </si>
  <si>
    <t>1422714170</t>
  </si>
  <si>
    <t>-562515783</t>
  </si>
  <si>
    <t>1720196867</t>
  </si>
  <si>
    <t>-774014922</t>
  </si>
  <si>
    <t>897381705</t>
  </si>
  <si>
    <t>-614487910</t>
  </si>
  <si>
    <t>40679701</t>
  </si>
  <si>
    <t>326268909</t>
  </si>
  <si>
    <t>-1302584872</t>
  </si>
  <si>
    <t>1854487413</t>
  </si>
  <si>
    <t>818578389</t>
  </si>
  <si>
    <t>1278437378</t>
  </si>
  <si>
    <t>-1469758122</t>
  </si>
  <si>
    <t>571561481</t>
  </si>
  <si>
    <t>747524120</t>
  </si>
  <si>
    <t>Montáž relé nezávislé časové VP</t>
  </si>
  <si>
    <t>1723101696</t>
  </si>
  <si>
    <t>-710195323</t>
  </si>
  <si>
    <t>-1901104566</t>
  </si>
  <si>
    <t>374221010</t>
  </si>
  <si>
    <t>transformátor zvonkový 16VA 240V 8/12/24V</t>
  </si>
  <si>
    <t>1821059879</t>
  </si>
  <si>
    <t>129</t>
  </si>
  <si>
    <t>-487558521</t>
  </si>
  <si>
    <t>09 - stavební úpravy -budova C -přízemí umývárny</t>
  </si>
  <si>
    <t xml:space="preserve">    711 - Izolace proti vodě, vlhkosti a plynům</t>
  </si>
  <si>
    <t>64484847</t>
  </si>
  <si>
    <t>685372662</t>
  </si>
  <si>
    <t>317944321</t>
  </si>
  <si>
    <t>Válcované nosníky do č.12 dodatečně osazované do připravených otvorů</t>
  </si>
  <si>
    <t>2016490437</t>
  </si>
  <si>
    <t>Zazdívka otvorů pl do 4 m2 v příčkách nebo stěnách z příčkovek  tl 100 mm</t>
  </si>
  <si>
    <t>958759114</t>
  </si>
  <si>
    <t>342272148</t>
  </si>
  <si>
    <t>Příčky tl 50 mm z pórobetonových přesných hladkých příčkovek( obezdění předstěny)</t>
  </si>
  <si>
    <t>580976876</t>
  </si>
  <si>
    <t>-164739941</t>
  </si>
  <si>
    <t>-1324194137</t>
  </si>
  <si>
    <t>1062027860</t>
  </si>
  <si>
    <t>470097825</t>
  </si>
  <si>
    <t>-432784739</t>
  </si>
  <si>
    <t>-1418551775</t>
  </si>
  <si>
    <t>-1465461039</t>
  </si>
  <si>
    <t>514483109</t>
  </si>
  <si>
    <t>-864239266</t>
  </si>
  <si>
    <t>-1418989510</t>
  </si>
  <si>
    <t>2062979356</t>
  </si>
  <si>
    <t>-1982696570</t>
  </si>
  <si>
    <t>612325202</t>
  </si>
  <si>
    <t>Vápenocementová hrubá omítka malých ploch do 0,25 m2 na stěnách</t>
  </si>
  <si>
    <t>1288503617</t>
  </si>
  <si>
    <t>265420458</t>
  </si>
  <si>
    <t>631311126</t>
  </si>
  <si>
    <t>Mazanina tl do 120 mm z betonu prostého bez zvýšených nároků na prostředí tř. C 25/30</t>
  </si>
  <si>
    <t>-834495611</t>
  </si>
  <si>
    <t>459226733</t>
  </si>
  <si>
    <t>-222966304</t>
  </si>
  <si>
    <t>-1811999888</t>
  </si>
  <si>
    <t>1757812343</t>
  </si>
  <si>
    <t>-1437545874</t>
  </si>
  <si>
    <t>-1166513490</t>
  </si>
  <si>
    <t>-1223366003</t>
  </si>
  <si>
    <t>660486664</t>
  </si>
  <si>
    <t>-1515560035</t>
  </si>
  <si>
    <t>-334677984</t>
  </si>
  <si>
    <t>1811687757</t>
  </si>
  <si>
    <t>1743328425</t>
  </si>
  <si>
    <t>-1433803474</t>
  </si>
  <si>
    <t>2054322878</t>
  </si>
  <si>
    <t>625458306</t>
  </si>
  <si>
    <t>-2108080437</t>
  </si>
  <si>
    <t>965043341</t>
  </si>
  <si>
    <t>Bourání podkladů pod dlažby betonových s potěrem nebo teracem tl do 100 mm pl přes 4 m2</t>
  </si>
  <si>
    <t>98191814</t>
  </si>
  <si>
    <t>965081213</t>
  </si>
  <si>
    <t>Bourání podlah z dlaždic keramických nebo xylolitových tl do 10 mm plochy přes 1 m2</t>
  </si>
  <si>
    <t>-822403854</t>
  </si>
  <si>
    <t>-1030525480</t>
  </si>
  <si>
    <t>971033451</t>
  </si>
  <si>
    <t>Vybourání otvorů ve zdivu cihelném pl do 0,25 m2 na MVC nebo MV tl do 450 mm</t>
  </si>
  <si>
    <t>1018609645</t>
  </si>
  <si>
    <t>575068048</t>
  </si>
  <si>
    <t>1179121800</t>
  </si>
  <si>
    <t>974042534</t>
  </si>
  <si>
    <t>Vysekání rýh v dlažbě betonové nebo jiné monolitické hl do 50 mm š do 150 mm</t>
  </si>
  <si>
    <t>1962254627</t>
  </si>
  <si>
    <t>974042564</t>
  </si>
  <si>
    <t>Vysekání rýh v dlažbě betonové nebo jiné monolitické hl do 150 mm š do 150 mm</t>
  </si>
  <si>
    <t>-776839718</t>
  </si>
  <si>
    <t>329553405</t>
  </si>
  <si>
    <t>-228854297</t>
  </si>
  <si>
    <t>2048781779</t>
  </si>
  <si>
    <t>96098583</t>
  </si>
  <si>
    <t>1232580217</t>
  </si>
  <si>
    <t>-311495088</t>
  </si>
  <si>
    <t>36838137</t>
  </si>
  <si>
    <t>711111001</t>
  </si>
  <si>
    <t>Provedení izolace proti zemní vlhkosti vodorovné za studena nátěrem penetračním</t>
  </si>
  <si>
    <t>-2033442359</t>
  </si>
  <si>
    <t>711112012</t>
  </si>
  <si>
    <t>Provedení izolace proti zemní vlhkosti svislé za studena nátěrem tekutou lepenkou</t>
  </si>
  <si>
    <t>-1630276348</t>
  </si>
  <si>
    <t>245510300</t>
  </si>
  <si>
    <t>nátěr hydroizolační - tekutá lepenka,</t>
  </si>
  <si>
    <t>kg</t>
  </si>
  <si>
    <t>-1117528955</t>
  </si>
  <si>
    <t>711131101</t>
  </si>
  <si>
    <t>Provedení izolace proti zemní vlhkosti pásy na sucho vodorovné AIP nebo tkaninou</t>
  </si>
  <si>
    <t>-2003813135</t>
  </si>
  <si>
    <t>628331580</t>
  </si>
  <si>
    <t xml:space="preserve">pás těžký asfaltovaný </t>
  </si>
  <si>
    <t>324895722</t>
  </si>
  <si>
    <t>711132101</t>
  </si>
  <si>
    <t>Provedení izolace proti zemní vlhkosti pásy na sucho svislé AIP nebo tkaninou</t>
  </si>
  <si>
    <t>-726322741</t>
  </si>
  <si>
    <t>118631908</t>
  </si>
  <si>
    <t>1404212762</t>
  </si>
  <si>
    <t>721174004</t>
  </si>
  <si>
    <t>Potrubí kanalizační z PP svodné systém HT DN 70</t>
  </si>
  <si>
    <t>-580306277</t>
  </si>
  <si>
    <t>1862576445</t>
  </si>
  <si>
    <t>13765969</t>
  </si>
  <si>
    <t>-956738350</t>
  </si>
  <si>
    <t>184786106</t>
  </si>
  <si>
    <t>721219114</t>
  </si>
  <si>
    <t>Montáž odtokového sprchového žlabu délky do 1000 mm</t>
  </si>
  <si>
    <t>-834789176</t>
  </si>
  <si>
    <t>552332030</t>
  </si>
  <si>
    <t>žlab sprchového koutu  1000 mm</t>
  </si>
  <si>
    <t>889957856</t>
  </si>
  <si>
    <t>552332090</t>
  </si>
  <si>
    <t>rošt žlabu sprchového koutu  šířka koutu 1000 mm</t>
  </si>
  <si>
    <t>-1952523245</t>
  </si>
  <si>
    <t>-551085107</t>
  </si>
  <si>
    <t>-1344749517</t>
  </si>
  <si>
    <t>-2088598128</t>
  </si>
  <si>
    <t>650898094</t>
  </si>
  <si>
    <t>-2125493249</t>
  </si>
  <si>
    <t>-469323334</t>
  </si>
  <si>
    <t>812132800</t>
  </si>
  <si>
    <t>838036222</t>
  </si>
  <si>
    <t>-556535669</t>
  </si>
  <si>
    <t>-1905444146</t>
  </si>
  <si>
    <t>-221484377</t>
  </si>
  <si>
    <t>-187747709</t>
  </si>
  <si>
    <t>15597419</t>
  </si>
  <si>
    <t>-1921259135</t>
  </si>
  <si>
    <t>860943671</t>
  </si>
  <si>
    <t>-1627207357</t>
  </si>
  <si>
    <t>-1283343555</t>
  </si>
  <si>
    <t>609660193</t>
  </si>
  <si>
    <t>725122813</t>
  </si>
  <si>
    <t>Demontáž pisoárových stání s nádrží a jedním záchodkem</t>
  </si>
  <si>
    <t>1703913743</t>
  </si>
  <si>
    <t>-1682829259</t>
  </si>
  <si>
    <t>1009018616</t>
  </si>
  <si>
    <t>-826569174</t>
  </si>
  <si>
    <t>725240811</t>
  </si>
  <si>
    <t>Demontáž kabin sprchových bez výtokových armatur</t>
  </si>
  <si>
    <t>-258633584</t>
  </si>
  <si>
    <t>2035781693</t>
  </si>
  <si>
    <t>1804218323</t>
  </si>
  <si>
    <t>669765506</t>
  </si>
  <si>
    <t>1810946237</t>
  </si>
  <si>
    <t>653534010</t>
  </si>
  <si>
    <t>725841351</t>
  </si>
  <si>
    <t>Baterie sprchové automatické s termostatickým ventilem</t>
  </si>
  <si>
    <t>-230809668</t>
  </si>
  <si>
    <t>-1645234768</t>
  </si>
  <si>
    <t>-754544598</t>
  </si>
  <si>
    <t>-1055280444</t>
  </si>
  <si>
    <t>-50163538</t>
  </si>
  <si>
    <t>Otopné těleso litinové článkové se základním nátěrem</t>
  </si>
  <si>
    <t>-41926154</t>
  </si>
  <si>
    <t>1977825191</t>
  </si>
  <si>
    <t>55466292</t>
  </si>
  <si>
    <t>735141111</t>
  </si>
  <si>
    <t>Montáž tělesa lamelového  řada  výšky tělesa do 1400 mm na stěnu</t>
  </si>
  <si>
    <t>1021605111</t>
  </si>
  <si>
    <t>735151251</t>
  </si>
  <si>
    <t>Otopné těleso panelové jednodeskové 1 přídavná přestupní plocha výška/délka 500/400 mm výkon 343 W</t>
  </si>
  <si>
    <t>1104338664</t>
  </si>
  <si>
    <t>735192911</t>
  </si>
  <si>
    <t>Zpětná montáž otopných těles článkových litinových</t>
  </si>
  <si>
    <t>-612967916</t>
  </si>
  <si>
    <t>-1564943214</t>
  </si>
  <si>
    <t>1580225890</t>
  </si>
  <si>
    <t>1236401071</t>
  </si>
  <si>
    <t>-1372242877</t>
  </si>
  <si>
    <t>1501126491</t>
  </si>
  <si>
    <t>-425409874</t>
  </si>
  <si>
    <t>-1449773174</t>
  </si>
  <si>
    <t>1775586150</t>
  </si>
  <si>
    <t>1882332467</t>
  </si>
  <si>
    <t>253532944</t>
  </si>
  <si>
    <t>1048861465</t>
  </si>
  <si>
    <t>766111820</t>
  </si>
  <si>
    <t>Demontáž truhlářských stěn dřevěných plných</t>
  </si>
  <si>
    <t>894774783</t>
  </si>
  <si>
    <t>-525591625</t>
  </si>
  <si>
    <t>-704569347</t>
  </si>
  <si>
    <t>-1310995464</t>
  </si>
  <si>
    <t>-800095914</t>
  </si>
  <si>
    <t>529068906</t>
  </si>
  <si>
    <t>950927047</t>
  </si>
  <si>
    <t>1665807581</t>
  </si>
  <si>
    <t>942369310</t>
  </si>
  <si>
    <t>403278542</t>
  </si>
  <si>
    <t>-1714007977</t>
  </si>
  <si>
    <t>-1156339509</t>
  </si>
  <si>
    <t>130</t>
  </si>
  <si>
    <t>-1975982488</t>
  </si>
  <si>
    <t>131</t>
  </si>
  <si>
    <t>-1785450989</t>
  </si>
  <si>
    <t>132</t>
  </si>
  <si>
    <t>228552355</t>
  </si>
  <si>
    <t>133</t>
  </si>
  <si>
    <t>-1601054975</t>
  </si>
  <si>
    <t>134</t>
  </si>
  <si>
    <t>1530784456</t>
  </si>
  <si>
    <t>135</t>
  </si>
  <si>
    <t>470026371</t>
  </si>
  <si>
    <t>136</t>
  </si>
  <si>
    <t>276930861</t>
  </si>
  <si>
    <t>137</t>
  </si>
  <si>
    <t>1250164121</t>
  </si>
  <si>
    <t>138</t>
  </si>
  <si>
    <t>-1213059971</t>
  </si>
  <si>
    <t>139</t>
  </si>
  <si>
    <t>-637585275</t>
  </si>
  <si>
    <t>140</t>
  </si>
  <si>
    <t>-2102991604</t>
  </si>
  <si>
    <t>141</t>
  </si>
  <si>
    <t>783826301</t>
  </si>
  <si>
    <t>Elastický (trvale pružný) akrylátový nátěr omítek</t>
  </si>
  <si>
    <t>1150878754</t>
  </si>
  <si>
    <t>142</t>
  </si>
  <si>
    <t>1012438670</t>
  </si>
  <si>
    <t>143</t>
  </si>
  <si>
    <t>1076264937</t>
  </si>
  <si>
    <t>144</t>
  </si>
  <si>
    <t>1157960978</t>
  </si>
  <si>
    <t>145</t>
  </si>
  <si>
    <t>-28774460</t>
  </si>
  <si>
    <t>146</t>
  </si>
  <si>
    <t>-1701303806</t>
  </si>
  <si>
    <t>147</t>
  </si>
  <si>
    <t>1432128357</t>
  </si>
  <si>
    <t>148</t>
  </si>
  <si>
    <t>19156649</t>
  </si>
  <si>
    <t>149</t>
  </si>
  <si>
    <t>-1578745847</t>
  </si>
  <si>
    <t>150</t>
  </si>
  <si>
    <t>-1290760443</t>
  </si>
  <si>
    <t>151</t>
  </si>
  <si>
    <t>-942175705</t>
  </si>
  <si>
    <t>152</t>
  </si>
  <si>
    <t>-897482219</t>
  </si>
  <si>
    <t>153</t>
  </si>
  <si>
    <t>774132323</t>
  </si>
  <si>
    <t>154</t>
  </si>
  <si>
    <t>-1370375374</t>
  </si>
  <si>
    <t>155</t>
  </si>
  <si>
    <t>1464636423</t>
  </si>
  <si>
    <t>156</t>
  </si>
  <si>
    <t>-238489663</t>
  </si>
  <si>
    <t>157</t>
  </si>
  <si>
    <t>-738308302</t>
  </si>
  <si>
    <t>158</t>
  </si>
  <si>
    <t>-1058684982</t>
  </si>
  <si>
    <t>159</t>
  </si>
  <si>
    <t>1720707695</t>
  </si>
  <si>
    <t>160</t>
  </si>
  <si>
    <t>-2054977295</t>
  </si>
  <si>
    <t>161</t>
  </si>
  <si>
    <t>747R</t>
  </si>
  <si>
    <t>časové relé</t>
  </si>
  <si>
    <t>-1222007703</t>
  </si>
  <si>
    <t>162</t>
  </si>
  <si>
    <t>747R2</t>
  </si>
  <si>
    <t>kabel YSLY-OZ-4x1</t>
  </si>
  <si>
    <t>1211934534</t>
  </si>
  <si>
    <t>163</t>
  </si>
  <si>
    <t>747R3</t>
  </si>
  <si>
    <t>pohybové čidlo</t>
  </si>
  <si>
    <t>972436537</t>
  </si>
  <si>
    <t>164</t>
  </si>
  <si>
    <t>-990344493</t>
  </si>
  <si>
    <t>165</t>
  </si>
  <si>
    <t>1453132226</t>
  </si>
  <si>
    <t>166</t>
  </si>
  <si>
    <t>1491850408</t>
  </si>
  <si>
    <t>167</t>
  </si>
  <si>
    <t>425768811</t>
  </si>
  <si>
    <t>10 - STAVEBNÍ - SB -suteren dv.č. 9 HOŠI</t>
  </si>
  <si>
    <t>-636127662</t>
  </si>
  <si>
    <t>317142322</t>
  </si>
  <si>
    <t>Překlady nenosné přímé z pórobetonu  v příčkách tl 150 mm pro světlost otvoru do 1010 mm</t>
  </si>
  <si>
    <t>1405112462</t>
  </si>
  <si>
    <t>-26683675</t>
  </si>
  <si>
    <t>705878421</t>
  </si>
  <si>
    <t>1115496672</t>
  </si>
  <si>
    <t>-137211097</t>
  </si>
  <si>
    <t>1839002215</t>
  </si>
  <si>
    <t>472491519</t>
  </si>
  <si>
    <t>-1864799720</t>
  </si>
  <si>
    <t>369495909</t>
  </si>
  <si>
    <t>-2145808092</t>
  </si>
  <si>
    <t>-1684807109</t>
  </si>
  <si>
    <t>668502698</t>
  </si>
  <si>
    <t>-1835503909</t>
  </si>
  <si>
    <t>1490432172</t>
  </si>
  <si>
    <t>-1134778800</t>
  </si>
  <si>
    <t>-1171776304</t>
  </si>
  <si>
    <t>-102190508</t>
  </si>
  <si>
    <t>700870947</t>
  </si>
  <si>
    <t>-460171701</t>
  </si>
  <si>
    <t>219361046</t>
  </si>
  <si>
    <t>-34386561</t>
  </si>
  <si>
    <t>962031133</t>
  </si>
  <si>
    <t>Bourání příček z cihel pálených na MVC tl do 150 mm</t>
  </si>
  <si>
    <t>-1765833042</t>
  </si>
  <si>
    <t>-254509170</t>
  </si>
  <si>
    <t>1907723938</t>
  </si>
  <si>
    <t>-1959572279</t>
  </si>
  <si>
    <t>626784059</t>
  </si>
  <si>
    <t>-1312272223</t>
  </si>
  <si>
    <t>398596713</t>
  </si>
  <si>
    <t>1672264627</t>
  </si>
  <si>
    <t>-1306703560</t>
  </si>
  <si>
    <t>-115248511</t>
  </si>
  <si>
    <t>340005485</t>
  </si>
  <si>
    <t>-662471659</t>
  </si>
  <si>
    <t>-563390522</t>
  </si>
  <si>
    <t>876802351</t>
  </si>
  <si>
    <t>-1169523954</t>
  </si>
  <si>
    <t>-1941361895</t>
  </si>
  <si>
    <t>-253717998</t>
  </si>
  <si>
    <t>-790125436</t>
  </si>
  <si>
    <t>1307689457</t>
  </si>
  <si>
    <t>721174006</t>
  </si>
  <si>
    <t>Potrubí kanalizační z PP svodné systém HT DN 125</t>
  </si>
  <si>
    <t>-2011946923</t>
  </si>
  <si>
    <t>786840279</t>
  </si>
  <si>
    <t>1595966516</t>
  </si>
  <si>
    <t>1959184545</t>
  </si>
  <si>
    <t>721211401</t>
  </si>
  <si>
    <t>Vpusť podlahová s vodorovným odtokem DN 40/50</t>
  </si>
  <si>
    <t>-1931572663</t>
  </si>
  <si>
    <t>721211911</t>
  </si>
  <si>
    <t>Montáž vpustí podlahových DN 40/50</t>
  </si>
  <si>
    <t>-1686315488</t>
  </si>
  <si>
    <t>-194212703</t>
  </si>
  <si>
    <t>-818990821</t>
  </si>
  <si>
    <t>-50097354</t>
  </si>
  <si>
    <t>-1750127433</t>
  </si>
  <si>
    <t>-1837518005</t>
  </si>
  <si>
    <t>2038580147</t>
  </si>
  <si>
    <t>-1006618752</t>
  </si>
  <si>
    <t>1913916503</t>
  </si>
  <si>
    <t>883462319</t>
  </si>
  <si>
    <t>-89915953</t>
  </si>
  <si>
    <t>234892825</t>
  </si>
  <si>
    <t>-166365600</t>
  </si>
  <si>
    <t>512116193</t>
  </si>
  <si>
    <t>-1141104446</t>
  </si>
  <si>
    <t>297737751</t>
  </si>
  <si>
    <t>782391402</t>
  </si>
  <si>
    <t>-1247842455</t>
  </si>
  <si>
    <t>871997512</t>
  </si>
  <si>
    <t>845410240</t>
  </si>
  <si>
    <t>-525457231</t>
  </si>
  <si>
    <t>-286071475</t>
  </si>
  <si>
    <t>-271376894</t>
  </si>
  <si>
    <t>-1046020658</t>
  </si>
  <si>
    <t>-610870065</t>
  </si>
  <si>
    <t>1010185508</t>
  </si>
  <si>
    <t>-448282852</t>
  </si>
  <si>
    <t>1267760467</t>
  </si>
  <si>
    <t>1634823143</t>
  </si>
  <si>
    <t>1951494370</t>
  </si>
  <si>
    <t>-1677104153</t>
  </si>
  <si>
    <t>-180645315</t>
  </si>
  <si>
    <t>1234310909</t>
  </si>
  <si>
    <t>735117110</t>
  </si>
  <si>
    <t>Odpojení a připojení otopného tělesa litinového po nátěru</t>
  </si>
  <si>
    <t>-717187695</t>
  </si>
  <si>
    <t>-140857386</t>
  </si>
  <si>
    <t>1862309606</t>
  </si>
  <si>
    <t>-2119715660</t>
  </si>
  <si>
    <t>763131761</t>
  </si>
  <si>
    <t>Příplatek k SDK podhledu za plochu do 3 m2 jednotlivě</t>
  </si>
  <si>
    <t>-163685833</t>
  </si>
  <si>
    <t>763131811</t>
  </si>
  <si>
    <t>Demontáž SDK podhledu s nosnou kcí dřevěnou opláštění jednoduché</t>
  </si>
  <si>
    <t>-1660411189</t>
  </si>
  <si>
    <t>726298825</t>
  </si>
  <si>
    <t>350842466</t>
  </si>
  <si>
    <t>-521463845</t>
  </si>
  <si>
    <t>-197056352</t>
  </si>
  <si>
    <t>-1287119501</t>
  </si>
  <si>
    <t>dveře vnitřní požárně odolné, CPL fólie,odolnost EI (EW) 30 D3, 1křídlové 70 x 197 cm</t>
  </si>
  <si>
    <t>-2141272756</t>
  </si>
  <si>
    <t>dveře vnitřní požárně odolné, CPL fólie,odolnost EI (EW) 30 D3, 1křídlové 80 x 197 cm</t>
  </si>
  <si>
    <t>213308937</t>
  </si>
  <si>
    <t>304889027</t>
  </si>
  <si>
    <t>584738711</t>
  </si>
  <si>
    <t>-537388578</t>
  </si>
  <si>
    <t>-1745731059</t>
  </si>
  <si>
    <t>-1423412680</t>
  </si>
  <si>
    <t>-1501926733</t>
  </si>
  <si>
    <t>-1797254951</t>
  </si>
  <si>
    <t>1951308467</t>
  </si>
  <si>
    <t>2048373896</t>
  </si>
  <si>
    <t>1596655045</t>
  </si>
  <si>
    <t>1614292724</t>
  </si>
  <si>
    <t>-600544113</t>
  </si>
  <si>
    <t>-875452622</t>
  </si>
  <si>
    <t>254380166</t>
  </si>
  <si>
    <t>1373185629</t>
  </si>
  <si>
    <t>1176479236</t>
  </si>
  <si>
    <t>-407861959</t>
  </si>
  <si>
    <t>-535622884</t>
  </si>
  <si>
    <t>910082861</t>
  </si>
  <si>
    <t>-49475388</t>
  </si>
  <si>
    <t>-1273970530</t>
  </si>
  <si>
    <t>-713194662</t>
  </si>
  <si>
    <t>787754452</t>
  </si>
  <si>
    <t>-1190130635</t>
  </si>
  <si>
    <t>-1857598944</t>
  </si>
  <si>
    <t>18508215</t>
  </si>
  <si>
    <t>503204379</t>
  </si>
  <si>
    <t>-402693681</t>
  </si>
  <si>
    <t>-1526513670</t>
  </si>
  <si>
    <t>612795614</t>
  </si>
  <si>
    <t>-1291038229</t>
  </si>
  <si>
    <t>1739100055</t>
  </si>
  <si>
    <t>-1781559616</t>
  </si>
  <si>
    <t>1978420379</t>
  </si>
  <si>
    <t>1511364319</t>
  </si>
  <si>
    <t>1376410372</t>
  </si>
  <si>
    <t>-546276987</t>
  </si>
  <si>
    <t>-2014066801</t>
  </si>
  <si>
    <t>-345471545</t>
  </si>
  <si>
    <t>2077116135</t>
  </si>
  <si>
    <t>2023319311</t>
  </si>
  <si>
    <t>-372486992</t>
  </si>
  <si>
    <t>461231961</t>
  </si>
  <si>
    <t>-156289477</t>
  </si>
  <si>
    <t>7982974</t>
  </si>
  <si>
    <t>-461951334</t>
  </si>
  <si>
    <t>-200592706</t>
  </si>
  <si>
    <t>11 - STAVEBNÍ -SB - suteren.d._c.26</t>
  </si>
  <si>
    <t>340238225</t>
  </si>
  <si>
    <t>Zazdívka otvorů pl do 1 m2 v příčkách nebo stěnách z cihel  P+D tl 300 mm</t>
  </si>
  <si>
    <t>-247522925</t>
  </si>
  <si>
    <t>-749769386</t>
  </si>
  <si>
    <t>-1514493914</t>
  </si>
  <si>
    <t>-413045783</t>
  </si>
  <si>
    <t>-51669284</t>
  </si>
  <si>
    <t>139099252</t>
  </si>
  <si>
    <t>-886440796</t>
  </si>
  <si>
    <t>-1589245404</t>
  </si>
  <si>
    <t>-911528235</t>
  </si>
  <si>
    <t>119583873</t>
  </si>
  <si>
    <t>-176924692</t>
  </si>
  <si>
    <t>612325301</t>
  </si>
  <si>
    <t>Vápenocementová hladká omítka ostění nebo nadpraží</t>
  </si>
  <si>
    <t>1026703812</t>
  </si>
  <si>
    <t>8055963</t>
  </si>
  <si>
    <t>286442561</t>
  </si>
  <si>
    <t>641941712</t>
  </si>
  <si>
    <t>Osazování rámů oken do 4 m2 na montážní pěnu</t>
  </si>
  <si>
    <t>-720498526</t>
  </si>
  <si>
    <t>-1136036068</t>
  </si>
  <si>
    <t xml:space="preserve">průvětrník mřížový s klapkami </t>
  </si>
  <si>
    <t>-1644662161</t>
  </si>
  <si>
    <t>-1417257849</t>
  </si>
  <si>
    <t>-1312389589</t>
  </si>
  <si>
    <t>1568401588</t>
  </si>
  <si>
    <t>-861105104</t>
  </si>
  <si>
    <t>968062355</t>
  </si>
  <si>
    <t>Vybourání dřevěných rámů oken dvojitých včetně křídel pl do 2 m2</t>
  </si>
  <si>
    <t>-825545504</t>
  </si>
  <si>
    <t>-348490727</t>
  </si>
  <si>
    <t>-485674238</t>
  </si>
  <si>
    <t>-1059129075</t>
  </si>
  <si>
    <t>1948710817</t>
  </si>
  <si>
    <t>1980992287</t>
  </si>
  <si>
    <t>-327916896</t>
  </si>
  <si>
    <t>-1102986916</t>
  </si>
  <si>
    <t>-165207160</t>
  </si>
  <si>
    <t>1341666338</t>
  </si>
  <si>
    <t>-133721448</t>
  </si>
  <si>
    <t>1711211646</t>
  </si>
  <si>
    <t>847016640</t>
  </si>
  <si>
    <t>-12648346</t>
  </si>
  <si>
    <t>165032828</t>
  </si>
  <si>
    <t>-226658390</t>
  </si>
  <si>
    <t>-1492846908</t>
  </si>
  <si>
    <t>-814352196</t>
  </si>
  <si>
    <t>1006957927</t>
  </si>
  <si>
    <t>587279185</t>
  </si>
  <si>
    <t>-1220201382</t>
  </si>
  <si>
    <t>903473499</t>
  </si>
  <si>
    <t>-480935190</t>
  </si>
  <si>
    <t>-1824923210</t>
  </si>
  <si>
    <t>434601608</t>
  </si>
  <si>
    <t>-1631536920</t>
  </si>
  <si>
    <t>246061692</t>
  </si>
  <si>
    <t>-1633825571</t>
  </si>
  <si>
    <t>1375453120</t>
  </si>
  <si>
    <t>1017002201</t>
  </si>
  <si>
    <t>1278352646</t>
  </si>
  <si>
    <t>-1141404616</t>
  </si>
  <si>
    <t>-600073403</t>
  </si>
  <si>
    <t>1829359292</t>
  </si>
  <si>
    <t>1784562295</t>
  </si>
  <si>
    <t>52757200</t>
  </si>
  <si>
    <t>-1936225705</t>
  </si>
  <si>
    <t>-22054743</t>
  </si>
  <si>
    <t>1334922759</t>
  </si>
  <si>
    <t>-810150738</t>
  </si>
  <si>
    <t>-1437091146</t>
  </si>
  <si>
    <t>-791429175</t>
  </si>
  <si>
    <t>-1796873724</t>
  </si>
  <si>
    <t>722299584</t>
  </si>
  <si>
    <t>-1123422619</t>
  </si>
  <si>
    <t>-2135256511</t>
  </si>
  <si>
    <t>-1774015322</t>
  </si>
  <si>
    <t>-1104559344</t>
  </si>
  <si>
    <t>764206105</t>
  </si>
  <si>
    <t>Montáž oplechování rovných parapetů rš do 400 mm</t>
  </si>
  <si>
    <t>-1580516681</t>
  </si>
  <si>
    <t>138241110</t>
  </si>
  <si>
    <t>plech pozinkovaný 275 g/m2 ve svitku 0,55 x 1000 mm</t>
  </si>
  <si>
    <t>503074148</t>
  </si>
  <si>
    <t>-1107882248</t>
  </si>
  <si>
    <t>1845398413</t>
  </si>
  <si>
    <t>2029056560</t>
  </si>
  <si>
    <t>-1647883193</t>
  </si>
  <si>
    <t>-1926700174</t>
  </si>
  <si>
    <t>256386303</t>
  </si>
  <si>
    <t>1846621161</t>
  </si>
  <si>
    <t>-889063383</t>
  </si>
  <si>
    <t>606813328</t>
  </si>
  <si>
    <t>778065425</t>
  </si>
  <si>
    <t>1177944453</t>
  </si>
  <si>
    <t>274777633</t>
  </si>
  <si>
    <t>1835189318</t>
  </si>
  <si>
    <t>-262438466</t>
  </si>
  <si>
    <t>766621011</t>
  </si>
  <si>
    <t>Montáž dřevěných oken plochy přes 1 m2 pevných výšky do 1,5 m s rámem do zdiva</t>
  </si>
  <si>
    <t>1532473474</t>
  </si>
  <si>
    <t>611atyp</t>
  </si>
  <si>
    <t>okno  jednokřídlé otvíravé a vyklápěcí pravé 45*150cm</t>
  </si>
  <si>
    <t>-1901401293</t>
  </si>
  <si>
    <t>-891020574</t>
  </si>
  <si>
    <t>82133566</t>
  </si>
  <si>
    <t>1927270879</t>
  </si>
  <si>
    <t>-2141773187</t>
  </si>
  <si>
    <t>-1719877880</t>
  </si>
  <si>
    <t>1475220902</t>
  </si>
  <si>
    <t>764698074</t>
  </si>
  <si>
    <t>771579191</t>
  </si>
  <si>
    <t>Příplatek k montáž podlah keramických za plochu do 5 m2</t>
  </si>
  <si>
    <t>-448879068</t>
  </si>
  <si>
    <t>771579196</t>
  </si>
  <si>
    <t>Příplatek k montáž podlah keramických za spárování tmelem dvousložkovým</t>
  </si>
  <si>
    <t>-771845839</t>
  </si>
  <si>
    <t>906659283</t>
  </si>
  <si>
    <t>759750267</t>
  </si>
  <si>
    <t>1670841652</t>
  </si>
  <si>
    <t>-341253572</t>
  </si>
  <si>
    <t>1548007396</t>
  </si>
  <si>
    <t>1625113926</t>
  </si>
  <si>
    <t>-128809422</t>
  </si>
  <si>
    <t>-901407610</t>
  </si>
  <si>
    <t>-1738893413</t>
  </si>
  <si>
    <t>1095338487</t>
  </si>
  <si>
    <t>-370275697</t>
  </si>
  <si>
    <t>1404411083</t>
  </si>
  <si>
    <t>-1846211052</t>
  </si>
  <si>
    <t>-1429157500</t>
  </si>
  <si>
    <t>-444304500</t>
  </si>
  <si>
    <t>-1915582638</t>
  </si>
  <si>
    <t>-1189180985</t>
  </si>
  <si>
    <t>1892324634</t>
  </si>
  <si>
    <t>-712911278</t>
  </si>
  <si>
    <t>-754322453</t>
  </si>
  <si>
    <t>-962934665</t>
  </si>
  <si>
    <t>186221192</t>
  </si>
  <si>
    <t>2028252607</t>
  </si>
  <si>
    <t>2007272856</t>
  </si>
  <si>
    <t>290228341</t>
  </si>
  <si>
    <t>-904884683</t>
  </si>
  <si>
    <t>-2032247913</t>
  </si>
  <si>
    <t>245757188</t>
  </si>
  <si>
    <t>-1844272432</t>
  </si>
  <si>
    <t>1460538105</t>
  </si>
  <si>
    <t>-1543735565</t>
  </si>
  <si>
    <t>-34429627</t>
  </si>
  <si>
    <t>-1972588031</t>
  </si>
  <si>
    <t>-1769318710</t>
  </si>
  <si>
    <t>-515083903</t>
  </si>
  <si>
    <t>747111112</t>
  </si>
  <si>
    <t>Montáž vypínač nástěnný 1-jednopólový s regulací intenzity osvětlení prostředí obyčejné nebo vlhké</t>
  </si>
  <si>
    <t>-226426240</t>
  </si>
  <si>
    <t>19692118</t>
  </si>
  <si>
    <t>-475821354</t>
  </si>
  <si>
    <t>1844090008</t>
  </si>
  <si>
    <t>-1145194787</t>
  </si>
  <si>
    <t>-181464819</t>
  </si>
  <si>
    <t>1929887494</t>
  </si>
  <si>
    <t>-1579773298</t>
  </si>
  <si>
    <t>262936400</t>
  </si>
  <si>
    <t>12 - STAVEBNÍ - SB -2.patro=3.NP dv.č. 88 HOŠI</t>
  </si>
  <si>
    <t>394172728</t>
  </si>
  <si>
    <t>-540120194</t>
  </si>
  <si>
    <t>983643671</t>
  </si>
  <si>
    <t>1839931462</t>
  </si>
  <si>
    <t>712946753</t>
  </si>
  <si>
    <t>-1702339362</t>
  </si>
  <si>
    <t>-734181084</t>
  </si>
  <si>
    <t>314719110</t>
  </si>
  <si>
    <t>928114365</t>
  </si>
  <si>
    <t>1557628101</t>
  </si>
  <si>
    <t>1236732037</t>
  </si>
  <si>
    <t>1226226157</t>
  </si>
  <si>
    <t>410374244</t>
  </si>
  <si>
    <t>-1150218707</t>
  </si>
  <si>
    <t>267989844</t>
  </si>
  <si>
    <t>635567885</t>
  </si>
  <si>
    <t>-2127285964</t>
  </si>
  <si>
    <t>165659793</t>
  </si>
  <si>
    <t>2040887533</t>
  </si>
  <si>
    <t>-1251565076</t>
  </si>
  <si>
    <t>986758605</t>
  </si>
  <si>
    <t>2135198548</t>
  </si>
  <si>
    <t>-1977717482</t>
  </si>
  <si>
    <t>-1001725695</t>
  </si>
  <si>
    <t>160376767</t>
  </si>
  <si>
    <t>-1178672626</t>
  </si>
  <si>
    <t>1697600974</t>
  </si>
  <si>
    <t>778561982</t>
  </si>
  <si>
    <t>2083611065</t>
  </si>
  <si>
    <t>-1085428051</t>
  </si>
  <si>
    <t>-787355932</t>
  </si>
  <si>
    <t>852616733</t>
  </si>
  <si>
    <t>-878574007</t>
  </si>
  <si>
    <t>1235799678</t>
  </si>
  <si>
    <t>-174643508</t>
  </si>
  <si>
    <t>1464988371</t>
  </si>
  <si>
    <t>1989292509</t>
  </si>
  <si>
    <t>1074288146</t>
  </si>
  <si>
    <t>391080964</t>
  </si>
  <si>
    <t>-1554591560</t>
  </si>
  <si>
    <t>-813847454</t>
  </si>
  <si>
    <t>1051149932</t>
  </si>
  <si>
    <t>292581360</t>
  </si>
  <si>
    <t>1807340026</t>
  </si>
  <si>
    <t>480102361</t>
  </si>
  <si>
    <t>947513915</t>
  </si>
  <si>
    <t>-1112035725</t>
  </si>
  <si>
    <t>1045945241</t>
  </si>
  <si>
    <t>-1010495496</t>
  </si>
  <si>
    <t>-1120077492</t>
  </si>
  <si>
    <t>-1669947334</t>
  </si>
  <si>
    <t>337444575</t>
  </si>
  <si>
    <t>85125004</t>
  </si>
  <si>
    <t>-1602476276</t>
  </si>
  <si>
    <t>-506233739</t>
  </si>
  <si>
    <t>43527416</t>
  </si>
  <si>
    <t>1671396352</t>
  </si>
  <si>
    <t>1099162169</t>
  </si>
  <si>
    <t>1482355123</t>
  </si>
  <si>
    <t>-68493872</t>
  </si>
  <si>
    <t>-1209902445</t>
  </si>
  <si>
    <t>-905717925</t>
  </si>
  <si>
    <t>77345079</t>
  </si>
  <si>
    <t>-2039437826</t>
  </si>
  <si>
    <t>427754298</t>
  </si>
  <si>
    <t>-112837676</t>
  </si>
  <si>
    <t>-940735565</t>
  </si>
  <si>
    <t>-549148042</t>
  </si>
  <si>
    <t>-961173620</t>
  </si>
  <si>
    <t>1523970446</t>
  </si>
  <si>
    <t>1687203859</t>
  </si>
  <si>
    <t>-597764442</t>
  </si>
  <si>
    <t>-1486508611</t>
  </si>
  <si>
    <t>1507622428</t>
  </si>
  <si>
    <t>-1401373671</t>
  </si>
  <si>
    <t>-187419952</t>
  </si>
  <si>
    <t>1200821737</t>
  </si>
  <si>
    <t>-2129928129</t>
  </si>
  <si>
    <t>1058809003</t>
  </si>
  <si>
    <t>-1606338222</t>
  </si>
  <si>
    <t>-1949325921</t>
  </si>
  <si>
    <t>dveře vnitřní CPL fólie, 1křídlové 70 x 197 cm</t>
  </si>
  <si>
    <t>-589564980</t>
  </si>
  <si>
    <t>dveře vnitřní , CPL fólie,, 1křídlové 80 x 197 cm</t>
  </si>
  <si>
    <t>-1397779267</t>
  </si>
  <si>
    <t>1096060093</t>
  </si>
  <si>
    <t>1523590284</t>
  </si>
  <si>
    <t>1283325064</t>
  </si>
  <si>
    <t>428272917</t>
  </si>
  <si>
    <t>167094369</t>
  </si>
  <si>
    <t>1984054032</t>
  </si>
  <si>
    <t>729981659</t>
  </si>
  <si>
    <t>-1065218408</t>
  </si>
  <si>
    <t>-1675055411</t>
  </si>
  <si>
    <t>-853119834</t>
  </si>
  <si>
    <t>32784494</t>
  </si>
  <si>
    <t>-561682799</t>
  </si>
  <si>
    <t>364794231</t>
  </si>
  <si>
    <t>-87742562</t>
  </si>
  <si>
    <t>910671353</t>
  </si>
  <si>
    <t>-1459217937</t>
  </si>
  <si>
    <t>-924282170</t>
  </si>
  <si>
    <t>817426440</t>
  </si>
  <si>
    <t>1374159169</t>
  </si>
  <si>
    <t>59109302</t>
  </si>
  <si>
    <t>1776723980</t>
  </si>
  <si>
    <t>1691537313</t>
  </si>
  <si>
    <t>-878003104</t>
  </si>
  <si>
    <t>-463782762</t>
  </si>
  <si>
    <t>691452857</t>
  </si>
  <si>
    <t>-214552011</t>
  </si>
  <si>
    <t>1775640042</t>
  </si>
  <si>
    <t>1347610916</t>
  </si>
  <si>
    <t>-35932607</t>
  </si>
  <si>
    <t>-1176653958</t>
  </si>
  <si>
    <t>1055295656</t>
  </si>
  <si>
    <t>-489887309</t>
  </si>
  <si>
    <t>-311600498</t>
  </si>
  <si>
    <t>-1465151993</t>
  </si>
  <si>
    <t>-1304607060</t>
  </si>
  <si>
    <t>-1282148579</t>
  </si>
  <si>
    <t>756226389</t>
  </si>
  <si>
    <t>1911922127</t>
  </si>
  <si>
    <t>-410921003</t>
  </si>
  <si>
    <t>-975923529</t>
  </si>
  <si>
    <t>1260618161</t>
  </si>
  <si>
    <t>-1492859928</t>
  </si>
  <si>
    <t>-104603813</t>
  </si>
  <si>
    <t>-384851637</t>
  </si>
  <si>
    <t>-1363161970</t>
  </si>
  <si>
    <t>980603772</t>
  </si>
  <si>
    <t>-1621487195</t>
  </si>
  <si>
    <t>-173183716</t>
  </si>
  <si>
    <t>13 - STAVEBNÍ - SB -přízemí dv.č. 48 a DÍVKY</t>
  </si>
  <si>
    <t>-653486541</t>
  </si>
  <si>
    <t>462371351</t>
  </si>
  <si>
    <t>-340133351</t>
  </si>
  <si>
    <t>-193277890</t>
  </si>
  <si>
    <t>-107870650</t>
  </si>
  <si>
    <t>189216901</t>
  </si>
  <si>
    <t>-1711887107</t>
  </si>
  <si>
    <t>636000512</t>
  </si>
  <si>
    <t>-178003662</t>
  </si>
  <si>
    <t>-1674023267</t>
  </si>
  <si>
    <t>-302063930</t>
  </si>
  <si>
    <t>-1196955975</t>
  </si>
  <si>
    <t>1730308449</t>
  </si>
  <si>
    <t>1606168890</t>
  </si>
  <si>
    <t>1592371713</t>
  </si>
  <si>
    <t>-1782018727</t>
  </si>
  <si>
    <t>1770821661</t>
  </si>
  <si>
    <t>1989677104</t>
  </si>
  <si>
    <t>298179536</t>
  </si>
  <si>
    <t>-632009117</t>
  </si>
  <si>
    <t>-1171647601</t>
  </si>
  <si>
    <t>-845524160</t>
  </si>
  <si>
    <t>1600574000</t>
  </si>
  <si>
    <t>-247211953</t>
  </si>
  <si>
    <t>-89136174</t>
  </si>
  <si>
    <t>395959213</t>
  </si>
  <si>
    <t>740043582</t>
  </si>
  <si>
    <t>-925855759</t>
  </si>
  <si>
    <t>117144853</t>
  </si>
  <si>
    <t>-2134864005</t>
  </si>
  <si>
    <t>-1062090397</t>
  </si>
  <si>
    <t>801656387</t>
  </si>
  <si>
    <t>-1164548503</t>
  </si>
  <si>
    <t>-727871435</t>
  </si>
  <si>
    <t>-519557927</t>
  </si>
  <si>
    <t>-1617349154</t>
  </si>
  <si>
    <t>1160776346</t>
  </si>
  <si>
    <t>-477226294</t>
  </si>
  <si>
    <t>-826158637</t>
  </si>
  <si>
    <t>19034942</t>
  </si>
  <si>
    <t>101103615</t>
  </si>
  <si>
    <t>-456702467</t>
  </si>
  <si>
    <t>-1686775541</t>
  </si>
  <si>
    <t>821136682</t>
  </si>
  <si>
    <t>351890530</t>
  </si>
  <si>
    <t>-1688833268</t>
  </si>
  <si>
    <t>-527987002</t>
  </si>
  <si>
    <t>2011955222</t>
  </si>
  <si>
    <t>1305755317</t>
  </si>
  <si>
    <t>1244552369</t>
  </si>
  <si>
    <t>-1896221307</t>
  </si>
  <si>
    <t>206182684</t>
  </si>
  <si>
    <t>590509092</t>
  </si>
  <si>
    <t>1818347230</t>
  </si>
  <si>
    <t>1438611324</t>
  </si>
  <si>
    <t>926929236</t>
  </si>
  <si>
    <t>-1015336218</t>
  </si>
  <si>
    <t>1573974451</t>
  </si>
  <si>
    <t>541945223</t>
  </si>
  <si>
    <t>-1875362206</t>
  </si>
  <si>
    <t>1574993086</t>
  </si>
  <si>
    <t>1924641096</t>
  </si>
  <si>
    <t>725330820</t>
  </si>
  <si>
    <t>Demontáž výlevka diturvitová</t>
  </si>
  <si>
    <t>1295961384</t>
  </si>
  <si>
    <t>-818721081</t>
  </si>
  <si>
    <t>1782686550</t>
  </si>
  <si>
    <t>710942240</t>
  </si>
  <si>
    <t>-1410226980</t>
  </si>
  <si>
    <t>808985320</t>
  </si>
  <si>
    <t>-1770395661</t>
  </si>
  <si>
    <t>-2016051623</t>
  </si>
  <si>
    <t>-187306102</t>
  </si>
  <si>
    <t>-895846463</t>
  </si>
  <si>
    <t>-155446006</t>
  </si>
  <si>
    <t>-42045423</t>
  </si>
  <si>
    <t>35759778</t>
  </si>
  <si>
    <t>-1071693931</t>
  </si>
  <si>
    <t>763111336</t>
  </si>
  <si>
    <t>SDK příčka tl 125 mm profil CW+UW 100 desky 1xH2 12,5 TI 80 mm EI 30 Rw 48 dB</t>
  </si>
  <si>
    <t>-1340947224</t>
  </si>
  <si>
    <t>153381540</t>
  </si>
  <si>
    <t>746722044</t>
  </si>
  <si>
    <t>-624481477</t>
  </si>
  <si>
    <t>-482743672</t>
  </si>
  <si>
    <t>-1420863313</t>
  </si>
  <si>
    <t>-818325959</t>
  </si>
  <si>
    <t>-938166183</t>
  </si>
  <si>
    <t>dveře vnitřní, CPL fólie,, 1křídlové 70 x 197 cm</t>
  </si>
  <si>
    <t>613480999</t>
  </si>
  <si>
    <t>dveře vnitřní , CPL fólie, 1křídlové 80 x 197 cm</t>
  </si>
  <si>
    <t>549285291</t>
  </si>
  <si>
    <t>611656110</t>
  </si>
  <si>
    <t>dveře vnitřní , CPL fólie, 1křídlové 90 x 197 cm</t>
  </si>
  <si>
    <t>-159240232</t>
  </si>
  <si>
    <t>2111210655</t>
  </si>
  <si>
    <t>-1888257762</t>
  </si>
  <si>
    <t>169263327</t>
  </si>
  <si>
    <t>-1516022659</t>
  </si>
  <si>
    <t>-1517036140</t>
  </si>
  <si>
    <t>887061518</t>
  </si>
  <si>
    <t>-1498742891</t>
  </si>
  <si>
    <t>-716936642</t>
  </si>
  <si>
    <t>1333847498</t>
  </si>
  <si>
    <t>1383505368</t>
  </si>
  <si>
    <t>1463163002</t>
  </si>
  <si>
    <t>-128526163</t>
  </si>
  <si>
    <t>-1201144433</t>
  </si>
  <si>
    <t>-1516218908</t>
  </si>
  <si>
    <t>-1367728565</t>
  </si>
  <si>
    <t>-994782780</t>
  </si>
  <si>
    <t>564897566</t>
  </si>
  <si>
    <t>1225269029</t>
  </si>
  <si>
    <t>-1333863028</t>
  </si>
  <si>
    <t>-472928355</t>
  </si>
  <si>
    <t>1754913273</t>
  </si>
  <si>
    <t>1678359992</t>
  </si>
  <si>
    <t>-502869904</t>
  </si>
  <si>
    <t>1924733576</t>
  </si>
  <si>
    <t>-74146278</t>
  </si>
  <si>
    <t>-1739621376</t>
  </si>
  <si>
    <t>810589207</t>
  </si>
  <si>
    <t>-793382223</t>
  </si>
  <si>
    <t>765607928</t>
  </si>
  <si>
    <t>-96546556</t>
  </si>
  <si>
    <t>1307346590</t>
  </si>
  <si>
    <t>344649186</t>
  </si>
  <si>
    <t>734252642</t>
  </si>
  <si>
    <t>-723801148</t>
  </si>
  <si>
    <t>-1888692063</t>
  </si>
  <si>
    <t>1557331205</t>
  </si>
  <si>
    <t>1416151758</t>
  </si>
  <si>
    <t>1038665601</t>
  </si>
  <si>
    <t>-1039539682</t>
  </si>
  <si>
    <t>167238364</t>
  </si>
  <si>
    <t>-857745742</t>
  </si>
  <si>
    <t>1565714057</t>
  </si>
  <si>
    <t>Montáž svítidlo bytové přisazené stropní panelové do 0,36 m2</t>
  </si>
  <si>
    <t>1121894754</t>
  </si>
  <si>
    <t>-616754633</t>
  </si>
  <si>
    <t>656205596</t>
  </si>
  <si>
    <t>14 - STAVEBNÍ - SB -přízemí dv.č. 39 DÍVKY, 39a HOŠI</t>
  </si>
  <si>
    <t>-333912148</t>
  </si>
  <si>
    <t>-1188075191</t>
  </si>
  <si>
    <t>1581968944</t>
  </si>
  <si>
    <t>-1894790741</t>
  </si>
  <si>
    <t>1211056231</t>
  </si>
  <si>
    <t>-1136001220</t>
  </si>
  <si>
    <t>-130653410</t>
  </si>
  <si>
    <t>74451180</t>
  </si>
  <si>
    <t>-1648187839</t>
  </si>
  <si>
    <t>1152287482</t>
  </si>
  <si>
    <t>2092969106</t>
  </si>
  <si>
    <t>283011373</t>
  </si>
  <si>
    <t>664416257</t>
  </si>
  <si>
    <t>87859184</t>
  </si>
  <si>
    <t>219458711</t>
  </si>
  <si>
    <t>-2051618348</t>
  </si>
  <si>
    <t>-792962166</t>
  </si>
  <si>
    <t>-866197663</t>
  </si>
  <si>
    <t>-1702927160</t>
  </si>
  <si>
    <t>-1346029974</t>
  </si>
  <si>
    <t>-1855421591</t>
  </si>
  <si>
    <t>-1205699134</t>
  </si>
  <si>
    <t>1538964003</t>
  </si>
  <si>
    <t>690045325</t>
  </si>
  <si>
    <t>842048205</t>
  </si>
  <si>
    <t>-908137688</t>
  </si>
  <si>
    <t>-373071195</t>
  </si>
  <si>
    <t>-1368314295</t>
  </si>
  <si>
    <t>1731937476</t>
  </si>
  <si>
    <t>-1311316671</t>
  </si>
  <si>
    <t>488698165</t>
  </si>
  <si>
    <t>-1928441475</t>
  </si>
  <si>
    <t>574694141</t>
  </si>
  <si>
    <t>-1491205769</t>
  </si>
  <si>
    <t>1704478448</t>
  </si>
  <si>
    <t>700743169</t>
  </si>
  <si>
    <t>-989668453</t>
  </si>
  <si>
    <t>1850909915</t>
  </si>
  <si>
    <t>-530158041</t>
  </si>
  <si>
    <t>1895124866</t>
  </si>
  <si>
    <t>-1205296480</t>
  </si>
  <si>
    <t>-223470370</t>
  </si>
  <si>
    <t>1108658897</t>
  </si>
  <si>
    <t>-2081487676</t>
  </si>
  <si>
    <t>459984015</t>
  </si>
  <si>
    <t>-12867997</t>
  </si>
  <si>
    <t>-1839464806</t>
  </si>
  <si>
    <t>1820627815</t>
  </si>
  <si>
    <t>-459288477</t>
  </si>
  <si>
    <t>1701103043</t>
  </si>
  <si>
    <t>-560606988</t>
  </si>
  <si>
    <t>-917934305</t>
  </si>
  <si>
    <t>-782211901</t>
  </si>
  <si>
    <t>1884344140</t>
  </si>
  <si>
    <t>1296185657</t>
  </si>
  <si>
    <t>-2108319482</t>
  </si>
  <si>
    <t>1613540282</t>
  </si>
  <si>
    <t>-1984152683</t>
  </si>
  <si>
    <t>658282782</t>
  </si>
  <si>
    <t>187876192</t>
  </si>
  <si>
    <t>318729561</t>
  </si>
  <si>
    <t>1557998745</t>
  </si>
  <si>
    <t>-856071898</t>
  </si>
  <si>
    <t>1358600062</t>
  </si>
  <si>
    <t>-861595273</t>
  </si>
  <si>
    <t>-1348550040</t>
  </si>
  <si>
    <t>-1493871486</t>
  </si>
  <si>
    <t>-1454484489</t>
  </si>
  <si>
    <t>-1210935892</t>
  </si>
  <si>
    <t>-467155353</t>
  </si>
  <si>
    <t>-312433925</t>
  </si>
  <si>
    <t>516796410</t>
  </si>
  <si>
    <t>654019182</t>
  </si>
  <si>
    <t>-1242242006</t>
  </si>
  <si>
    <t>-994941436</t>
  </si>
  <si>
    <t>2018798107</t>
  </si>
  <si>
    <t>151237158</t>
  </si>
  <si>
    <t>-1081321318</t>
  </si>
  <si>
    <t>-1797170454</t>
  </si>
  <si>
    <t>-195391231</t>
  </si>
  <si>
    <t>1614823729</t>
  </si>
  <si>
    <t>-118364992</t>
  </si>
  <si>
    <t>496752017</t>
  </si>
  <si>
    <t>-67991492</t>
  </si>
  <si>
    <t>1145675768</t>
  </si>
  <si>
    <t>-24311220</t>
  </si>
  <si>
    <t>1406405467</t>
  </si>
  <si>
    <t>-188829540</t>
  </si>
  <si>
    <t>1185577529</t>
  </si>
  <si>
    <t>1520356711</t>
  </si>
  <si>
    <t>-447591348</t>
  </si>
  <si>
    <t>1395016672</t>
  </si>
  <si>
    <t>-2081280048</t>
  </si>
  <si>
    <t>-848324666</t>
  </si>
  <si>
    <t>-1536210801</t>
  </si>
  <si>
    <t>-2096993706</t>
  </si>
  <si>
    <t>-98281635</t>
  </si>
  <si>
    <t>-455389716</t>
  </si>
  <si>
    <t>1680335872</t>
  </si>
  <si>
    <t>-446454668</t>
  </si>
  <si>
    <t>598930405</t>
  </si>
  <si>
    <t>-895151352</t>
  </si>
  <si>
    <t>-279679318</t>
  </si>
  <si>
    <t>-1815728377</t>
  </si>
  <si>
    <t>1864548762</t>
  </si>
  <si>
    <t>38288244</t>
  </si>
  <si>
    <t>1989392851</t>
  </si>
  <si>
    <t>-1607155900</t>
  </si>
  <si>
    <t>-88083939</t>
  </si>
  <si>
    <t>-17357079</t>
  </si>
  <si>
    <t>-278926800</t>
  </si>
  <si>
    <t>-1437310230</t>
  </si>
  <si>
    <t>1917962096</t>
  </si>
  <si>
    <t>-1547102658</t>
  </si>
  <si>
    <t>1313212433</t>
  </si>
  <si>
    <t>-1828647211</t>
  </si>
  <si>
    <t>-554133145</t>
  </si>
  <si>
    <t>188369065</t>
  </si>
  <si>
    <t>-1649056115</t>
  </si>
  <si>
    <t>-1862663469</t>
  </si>
  <si>
    <t>1026470919</t>
  </si>
  <si>
    <t>-146516892</t>
  </si>
  <si>
    <t>-783341435</t>
  </si>
  <si>
    <t>234065132</t>
  </si>
  <si>
    <t>-183018846</t>
  </si>
  <si>
    <t>-2063067302</t>
  </si>
  <si>
    <t>-980651782</t>
  </si>
  <si>
    <t>1944102149</t>
  </si>
  <si>
    <t>1172411989</t>
  </si>
  <si>
    <t>5886647</t>
  </si>
  <si>
    <t>-1656068957</t>
  </si>
  <si>
    <t>750355903</t>
  </si>
  <si>
    <t>1494559064</t>
  </si>
  <si>
    <t>1904447246</t>
  </si>
  <si>
    <t>15 - STAVEBNÍ - SB -suteren dv.č.30 d</t>
  </si>
  <si>
    <t>1061238836</t>
  </si>
  <si>
    <t>146061232</t>
  </si>
  <si>
    <t>619995001</t>
  </si>
  <si>
    <t>Začištění omítek kolem oken, dveří, podlah nebo obkladů</t>
  </si>
  <si>
    <t>1824630132</t>
  </si>
  <si>
    <t>1997067319</t>
  </si>
  <si>
    <t>-1299399055</t>
  </si>
  <si>
    <t>988120963</t>
  </si>
  <si>
    <t>-807275126</t>
  </si>
  <si>
    <t>-1430161040</t>
  </si>
  <si>
    <t>73817481</t>
  </si>
  <si>
    <t>1221583708</t>
  </si>
  <si>
    <t>-1639405734</t>
  </si>
  <si>
    <t>-1237602645</t>
  </si>
  <si>
    <t>-774787388</t>
  </si>
  <si>
    <t>-463301302</t>
  </si>
  <si>
    <t>834082053</t>
  </si>
  <si>
    <t>-274177663</t>
  </si>
  <si>
    <t>1128025607</t>
  </si>
  <si>
    <t>-1798284273</t>
  </si>
  <si>
    <t>998781203</t>
  </si>
  <si>
    <t>Přesun hmot procentní pro obklady keramické v objektech v do 24 m</t>
  </si>
  <si>
    <t>-608475499</t>
  </si>
  <si>
    <t>989175229</t>
  </si>
  <si>
    <t>16 - STAVEBNÍ - SB -1.patro=2.NP dv.č. 70 HOŠI . DÍVKY</t>
  </si>
  <si>
    <t>-1357231005</t>
  </si>
  <si>
    <t>Překlady nenosné přímé z pórobetonu v příčkách tl 125 mm pro světlost otvoru do 1010 mm</t>
  </si>
  <si>
    <t>-1144925634</t>
  </si>
  <si>
    <t>-315306646</t>
  </si>
  <si>
    <t>874190139</t>
  </si>
  <si>
    <t>2077746971</t>
  </si>
  <si>
    <t>1858941119</t>
  </si>
  <si>
    <t>106220315</t>
  </si>
  <si>
    <t>-1216437785</t>
  </si>
  <si>
    <t>154279054</t>
  </si>
  <si>
    <t>-1991560950</t>
  </si>
  <si>
    <t>819593476</t>
  </si>
  <si>
    <t>1748256788</t>
  </si>
  <si>
    <t>629118283</t>
  </si>
  <si>
    <t>-1702709406</t>
  </si>
  <si>
    <t>656493342</t>
  </si>
  <si>
    <t>-306271534</t>
  </si>
  <si>
    <t>-1452293232</t>
  </si>
  <si>
    <t>-858368499</t>
  </si>
  <si>
    <t>-1963843172</t>
  </si>
  <si>
    <t>-1933201643</t>
  </si>
  <si>
    <t>1935821398</t>
  </si>
  <si>
    <t>-1351321103</t>
  </si>
  <si>
    <t>99804855</t>
  </si>
  <si>
    <t>1012860149</t>
  </si>
  <si>
    <t>-89100731</t>
  </si>
  <si>
    <t>506254971</t>
  </si>
  <si>
    <t>1467658652</t>
  </si>
  <si>
    <t>-1629003605</t>
  </si>
  <si>
    <t>-2129857368</t>
  </si>
  <si>
    <t>-428619028</t>
  </si>
  <si>
    <t>1605561674</t>
  </si>
  <si>
    <t>-1754545160</t>
  </si>
  <si>
    <t>2099164172</t>
  </si>
  <si>
    <t>-1943040444</t>
  </si>
  <si>
    <t>669949966</t>
  </si>
  <si>
    <t>-1215111415</t>
  </si>
  <si>
    <t>-196197012</t>
  </si>
  <si>
    <t>840559519</t>
  </si>
  <si>
    <t>647848013</t>
  </si>
  <si>
    <t>181144101</t>
  </si>
  <si>
    <t>1848007084</t>
  </si>
  <si>
    <t>-146773682</t>
  </si>
  <si>
    <t>310896879</t>
  </si>
  <si>
    <t>-1927645169</t>
  </si>
  <si>
    <t>1593674304</t>
  </si>
  <si>
    <t>176321347</t>
  </si>
  <si>
    <t>1823607006</t>
  </si>
  <si>
    <t>1313498471</t>
  </si>
  <si>
    <t>-192149554</t>
  </si>
  <si>
    <t>654307747</t>
  </si>
  <si>
    <t>1656299605</t>
  </si>
  <si>
    <t>667701585</t>
  </si>
  <si>
    <t>-1389195469</t>
  </si>
  <si>
    <t>2024534897</t>
  </si>
  <si>
    <t>821040032</t>
  </si>
  <si>
    <t>717255452</t>
  </si>
  <si>
    <t>468919336</t>
  </si>
  <si>
    <t>819362389</t>
  </si>
  <si>
    <t>-1534381111</t>
  </si>
  <si>
    <t>1608375626</t>
  </si>
  <si>
    <t>1796124077</t>
  </si>
  <si>
    <t>166749260</t>
  </si>
  <si>
    <t>849411705</t>
  </si>
  <si>
    <t>-1479158213</t>
  </si>
  <si>
    <t>-343592210</t>
  </si>
  <si>
    <t>1394748705</t>
  </si>
  <si>
    <t>-306596050</t>
  </si>
  <si>
    <t>842449039</t>
  </si>
  <si>
    <t>2120284487</t>
  </si>
  <si>
    <t>691008016</t>
  </si>
  <si>
    <t>-1740026218</t>
  </si>
  <si>
    <t>-1907597164</t>
  </si>
  <si>
    <t>dveře vnitřní požárně odolné, CPL fólie,odolnost EI (EW) 30 D3, 1křídlové 60 x 197 cm</t>
  </si>
  <si>
    <t>-2082115668</t>
  </si>
  <si>
    <t>-815535690</t>
  </si>
  <si>
    <t>-1861448879</t>
  </si>
  <si>
    <t>473099020</t>
  </si>
  <si>
    <t>-1572578594</t>
  </si>
  <si>
    <t>-1037752179</t>
  </si>
  <si>
    <t>-315181001</t>
  </si>
  <si>
    <t>81651634</t>
  </si>
  <si>
    <t>889037227</t>
  </si>
  <si>
    <t>1245575320</t>
  </si>
  <si>
    <t>542001919</t>
  </si>
  <si>
    <t>142146801</t>
  </si>
  <si>
    <t>524691178</t>
  </si>
  <si>
    <t>-2110377585</t>
  </si>
  <si>
    <t>-111942460</t>
  </si>
  <si>
    <t>1928684513</t>
  </si>
  <si>
    <t>1491289250</t>
  </si>
  <si>
    <t>2040394330</t>
  </si>
  <si>
    <t>-796284379</t>
  </si>
  <si>
    <t>219172694</t>
  </si>
  <si>
    <t>-1013130247</t>
  </si>
  <si>
    <t>1338675699</t>
  </si>
  <si>
    <t>-1471783966</t>
  </si>
  <si>
    <t>-639667155</t>
  </si>
  <si>
    <t>-220773686</t>
  </si>
  <si>
    <t>2091072277</t>
  </si>
  <si>
    <t>1117053867</t>
  </si>
  <si>
    <t>-413910691</t>
  </si>
  <si>
    <t>-566473523</t>
  </si>
  <si>
    <t>-773931782</t>
  </si>
  <si>
    <t>-1812221654</t>
  </si>
  <si>
    <t>457473170</t>
  </si>
  <si>
    <t>1548366961</t>
  </si>
  <si>
    <t>365256934</t>
  </si>
  <si>
    <t>2053977948</t>
  </si>
  <si>
    <t>-1028291171</t>
  </si>
  <si>
    <t>-31289776</t>
  </si>
  <si>
    <t>-801284607</t>
  </si>
  <si>
    <t>-1268900246</t>
  </si>
  <si>
    <t>-1431885566</t>
  </si>
  <si>
    <t>36494208</t>
  </si>
  <si>
    <t>1272996227</t>
  </si>
  <si>
    <t>1916726017</t>
  </si>
  <si>
    <t>851667538</t>
  </si>
  <si>
    <t>-1711460361</t>
  </si>
  <si>
    <t>1594611992</t>
  </si>
  <si>
    <t>-361168219</t>
  </si>
  <si>
    <t>-903116978</t>
  </si>
  <si>
    <t>1537426815</t>
  </si>
  <si>
    <t>104772238</t>
  </si>
  <si>
    <t>-1239351924</t>
  </si>
  <si>
    <t>-863111498</t>
  </si>
  <si>
    <t>-257206205</t>
  </si>
  <si>
    <t>1561209452</t>
  </si>
  <si>
    <t>-1828526728</t>
  </si>
  <si>
    <t>-1079633625</t>
  </si>
  <si>
    <t>688296775</t>
  </si>
  <si>
    <t>17 - STAVEBNÍ - SB -1.patro=2.NP dv.č. 74h, 74ch</t>
  </si>
  <si>
    <t xml:space="preserve">      763 - Konstrukce suché výstavby</t>
  </si>
  <si>
    <t>Příčky tl 50 mm z pórobetonových přesných hladkých příčkovek objemové hmotnosti 500 kg/m3(obezdění předstěny)</t>
  </si>
  <si>
    <t>-1740154513</t>
  </si>
  <si>
    <t>-228340299</t>
  </si>
  <si>
    <t>611325421</t>
  </si>
  <si>
    <t>Oprava vnitřní vápenocementové štukové omítky stropů v rozsahu plochy do 10%</t>
  </si>
  <si>
    <t>-278561260</t>
  </si>
  <si>
    <t>-1505971332</t>
  </si>
  <si>
    <t>477132974</t>
  </si>
  <si>
    <t>199030947</t>
  </si>
  <si>
    <t>-1846121258</t>
  </si>
  <si>
    <t>-1821687656</t>
  </si>
  <si>
    <t>-1790258396</t>
  </si>
  <si>
    <t>-1955663884</t>
  </si>
  <si>
    <t>1723599116</t>
  </si>
  <si>
    <t>-1414428925</t>
  </si>
  <si>
    <t>1658039024</t>
  </si>
  <si>
    <t>1176855596</t>
  </si>
  <si>
    <t>-1006784334</t>
  </si>
  <si>
    <t>-1023247784</t>
  </si>
  <si>
    <t>904950269</t>
  </si>
  <si>
    <t>1534118269</t>
  </si>
  <si>
    <t>-495689995</t>
  </si>
  <si>
    <t>-66475787</t>
  </si>
  <si>
    <t>-1928234512</t>
  </si>
  <si>
    <t>1105600079</t>
  </si>
  <si>
    <t>-1771084780</t>
  </si>
  <si>
    <t>-814240637</t>
  </si>
  <si>
    <t>2015105272</t>
  </si>
  <si>
    <t>-283668138</t>
  </si>
  <si>
    <t>-2099585581</t>
  </si>
  <si>
    <t>-837552914</t>
  </si>
  <si>
    <t>-47584543</t>
  </si>
  <si>
    <t>-175638645</t>
  </si>
  <si>
    <t>1278955109</t>
  </si>
  <si>
    <t>-395735228</t>
  </si>
  <si>
    <t>-314746680</t>
  </si>
  <si>
    <t>-79339809</t>
  </si>
  <si>
    <t>1179902202</t>
  </si>
  <si>
    <t>720468427</t>
  </si>
  <si>
    <t>1592559919</t>
  </si>
  <si>
    <t>-449111108</t>
  </si>
  <si>
    <t>320863149</t>
  </si>
  <si>
    <t>-1485556911</t>
  </si>
  <si>
    <t>-301528923</t>
  </si>
  <si>
    <t>-1418470142</t>
  </si>
  <si>
    <t>1708326253</t>
  </si>
  <si>
    <t>747443229</t>
  </si>
  <si>
    <t>-356873913</t>
  </si>
  <si>
    <t>-618401508</t>
  </si>
  <si>
    <t>1400976895</t>
  </si>
  <si>
    <t>-1444018056</t>
  </si>
  <si>
    <t>-1915903415</t>
  </si>
  <si>
    <t>2006077380</t>
  </si>
  <si>
    <t>-1177148756</t>
  </si>
  <si>
    <t>-1289573041</t>
  </si>
  <si>
    <t>-775118001</t>
  </si>
  <si>
    <t>1629146573</t>
  </si>
  <si>
    <t>1490378798</t>
  </si>
  <si>
    <t>1596377742</t>
  </si>
  <si>
    <t>-720511538</t>
  </si>
  <si>
    <t>-1218990489</t>
  </si>
  <si>
    <t>-46072165</t>
  </si>
  <si>
    <t>1186590648</t>
  </si>
  <si>
    <t>-680866647</t>
  </si>
  <si>
    <t>-694591197</t>
  </si>
  <si>
    <t>434907201</t>
  </si>
  <si>
    <t>-323397045</t>
  </si>
  <si>
    <t>-59987697</t>
  </si>
  <si>
    <t>118819180</t>
  </si>
  <si>
    <t>1028978257</t>
  </si>
  <si>
    <t>-1293773901</t>
  </si>
  <si>
    <t>886823497</t>
  </si>
  <si>
    <t>-598057944</t>
  </si>
  <si>
    <t>1545209245</t>
  </si>
  <si>
    <t>759390417</t>
  </si>
  <si>
    <t>1885634281</t>
  </si>
  <si>
    <t>-34699938</t>
  </si>
  <si>
    <t>-1211902075</t>
  </si>
  <si>
    <t>236861921</t>
  </si>
  <si>
    <t>-1974109559</t>
  </si>
  <si>
    <t>1003430325</t>
  </si>
  <si>
    <t>935906154</t>
  </si>
  <si>
    <t>42237111</t>
  </si>
  <si>
    <t>-548628461</t>
  </si>
  <si>
    <t>1522843017</t>
  </si>
  <si>
    <t>-1525762265</t>
  </si>
  <si>
    <t>1927620715</t>
  </si>
  <si>
    <t>-1470776533</t>
  </si>
  <si>
    <t>18 - STAVEBNÍ - SB -2.patro=3.NP dv.č. 79 DÍVKY</t>
  </si>
  <si>
    <t>1628403106</t>
  </si>
  <si>
    <t>1742953526</t>
  </si>
  <si>
    <t>-563550808</t>
  </si>
  <si>
    <t>-573263506</t>
  </si>
  <si>
    <t>-1053480422</t>
  </si>
  <si>
    <t>334599605</t>
  </si>
  <si>
    <t>401257467</t>
  </si>
  <si>
    <t>1690209637</t>
  </si>
  <si>
    <t>1401468503</t>
  </si>
  <si>
    <t>-1973157130</t>
  </si>
  <si>
    <t>2017948717</t>
  </si>
  <si>
    <t>-2091250675</t>
  </si>
  <si>
    <t>-999706352</t>
  </si>
  <si>
    <t>-1329111289</t>
  </si>
  <si>
    <t>341910671</t>
  </si>
  <si>
    <t>-474931425</t>
  </si>
  <si>
    <t>-1760826926</t>
  </si>
  <si>
    <t>-844811949</t>
  </si>
  <si>
    <t>-79029532</t>
  </si>
  <si>
    <t>-759940452</t>
  </si>
  <si>
    <t>-1546374678</t>
  </si>
  <si>
    <t>1764993123</t>
  </si>
  <si>
    <t>-1863123364</t>
  </si>
  <si>
    <t>-515735761</t>
  </si>
  <si>
    <t>-148593243</t>
  </si>
  <si>
    <t>-21822771</t>
  </si>
  <si>
    <t>972763513</t>
  </si>
  <si>
    <t>-231340068</t>
  </si>
  <si>
    <t>-789723142</t>
  </si>
  <si>
    <t>1115735154</t>
  </si>
  <si>
    <t>-1363341674</t>
  </si>
  <si>
    <t>1671077776</t>
  </si>
  <si>
    <t>-702819752</t>
  </si>
  <si>
    <t>366421961</t>
  </si>
  <si>
    <t>-528095030</t>
  </si>
  <si>
    <t>-1914959899</t>
  </si>
  <si>
    <t>-1988123697</t>
  </si>
  <si>
    <t>-1328263962</t>
  </si>
  <si>
    <t>-204441504</t>
  </si>
  <si>
    <t>-1829814016</t>
  </si>
  <si>
    <t>847124998</t>
  </si>
  <si>
    <t>-391389371</t>
  </si>
  <si>
    <t>-2048357059</t>
  </si>
  <si>
    <t>589962009</t>
  </si>
  <si>
    <t>1014713642</t>
  </si>
  <si>
    <t>1161281553</t>
  </si>
  <si>
    <t>505377476</t>
  </si>
  <si>
    <t>-1304789535</t>
  </si>
  <si>
    <t>-1731936325</t>
  </si>
  <si>
    <t>-404411169</t>
  </si>
  <si>
    <t>-337462510</t>
  </si>
  <si>
    <t>-460308999</t>
  </si>
  <si>
    <t>-1019563764</t>
  </si>
  <si>
    <t>273408009</t>
  </si>
  <si>
    <t>-1053893399</t>
  </si>
  <si>
    <t>1594172022</t>
  </si>
  <si>
    <t>305330397</t>
  </si>
  <si>
    <t>297673964</t>
  </si>
  <si>
    <t>-1315806919</t>
  </si>
  <si>
    <t>-1879090220</t>
  </si>
  <si>
    <t>-1931715946</t>
  </si>
  <si>
    <t>2104315128</t>
  </si>
  <si>
    <t>-527278796</t>
  </si>
  <si>
    <t>1647085668</t>
  </si>
  <si>
    <t>-1947165203</t>
  </si>
  <si>
    <t>-54553959</t>
  </si>
  <si>
    <t>177602168</t>
  </si>
  <si>
    <t>-1768624372</t>
  </si>
  <si>
    <t>-282550752</t>
  </si>
  <si>
    <t>-1945597153</t>
  </si>
  <si>
    <t>218932343</t>
  </si>
  <si>
    <t>-1360333588</t>
  </si>
  <si>
    <t>-1705542665</t>
  </si>
  <si>
    <t>1878406737</t>
  </si>
  <si>
    <t>1536245529</t>
  </si>
  <si>
    <t>-1230650850</t>
  </si>
  <si>
    <t>-284258194</t>
  </si>
  <si>
    <t>1246127115</t>
  </si>
  <si>
    <t>391064533</t>
  </si>
  <si>
    <t>58983201</t>
  </si>
  <si>
    <t>-326610153</t>
  </si>
  <si>
    <t>950509694</t>
  </si>
  <si>
    <t>517160374</t>
  </si>
  <si>
    <t>-1512771467</t>
  </si>
  <si>
    <t>265724360</t>
  </si>
  <si>
    <t>-2073915522</t>
  </si>
  <si>
    <t>518255109</t>
  </si>
  <si>
    <t>1990670864</t>
  </si>
  <si>
    <t>-293362317</t>
  </si>
  <si>
    <t>-1378589958</t>
  </si>
  <si>
    <t>-948698527</t>
  </si>
  <si>
    <t>-1619679384</t>
  </si>
  <si>
    <t>504089662</t>
  </si>
  <si>
    <t>1170170394</t>
  </si>
  <si>
    <t>1413220070</t>
  </si>
  <si>
    <t>297951045</t>
  </si>
  <si>
    <t>-776083473</t>
  </si>
  <si>
    <t>-1755569902</t>
  </si>
  <si>
    <t>-200468586</t>
  </si>
  <si>
    <t>-637882635</t>
  </si>
  <si>
    <t>1484681975</t>
  </si>
  <si>
    <t>967530994</t>
  </si>
  <si>
    <t>1289457827</t>
  </si>
  <si>
    <t>-203313350</t>
  </si>
  <si>
    <t>877237773</t>
  </si>
  <si>
    <t>-190083723</t>
  </si>
  <si>
    <t>-909345018</t>
  </si>
  <si>
    <t>78,3983315101</t>
  </si>
  <si>
    <t>1923467346</t>
  </si>
  <si>
    <t>-80316484</t>
  </si>
  <si>
    <t>-1105533094</t>
  </si>
  <si>
    <t>-2002938515</t>
  </si>
  <si>
    <t>-367369496</t>
  </si>
  <si>
    <t>1058790285</t>
  </si>
  <si>
    <t>1779124145</t>
  </si>
  <si>
    <t>-1495886723</t>
  </si>
  <si>
    <t>1099025790</t>
  </si>
  <si>
    <t>-2105895823</t>
  </si>
  <si>
    <t>-333936869</t>
  </si>
  <si>
    <t>184111275</t>
  </si>
  <si>
    <t>2135888002</t>
  </si>
  <si>
    <t>2127535869</t>
  </si>
  <si>
    <t>-1839539727</t>
  </si>
  <si>
    <t>1834319593</t>
  </si>
  <si>
    <t>63627645</t>
  </si>
  <si>
    <t>-418331638</t>
  </si>
  <si>
    <t>-903316729</t>
  </si>
  <si>
    <t>1907178372</t>
  </si>
  <si>
    <t>-440766929</t>
  </si>
  <si>
    <t>-795435841</t>
  </si>
  <si>
    <t>-1145936970</t>
  </si>
  <si>
    <t>-1813148114</t>
  </si>
  <si>
    <t>1128414347</t>
  </si>
  <si>
    <t>19 - STAVEBNÍ - SB -suteren dv.č.29 a tělocvična</t>
  </si>
  <si>
    <t>-116949667</t>
  </si>
  <si>
    <t>-1842852732</t>
  </si>
  <si>
    <t>1582565980</t>
  </si>
  <si>
    <t>-1643737862</t>
  </si>
  <si>
    <t>-171002425</t>
  </si>
  <si>
    <t>432699272</t>
  </si>
  <si>
    <t>-1123420806</t>
  </si>
  <si>
    <t>666259445</t>
  </si>
  <si>
    <t>-908723690</t>
  </si>
  <si>
    <t>-1065582792</t>
  </si>
  <si>
    <t>1988032348</t>
  </si>
  <si>
    <t>-826982272</t>
  </si>
  <si>
    <t>-1837135833</t>
  </si>
  <si>
    <t>311757329</t>
  </si>
  <si>
    <t>-768108909</t>
  </si>
  <si>
    <t>773900954</t>
  </si>
  <si>
    <t>157743393</t>
  </si>
  <si>
    <t>-2144028604</t>
  </si>
  <si>
    <t>-1755519116</t>
  </si>
  <si>
    <t>1341734844</t>
  </si>
  <si>
    <t>1665812095</t>
  </si>
  <si>
    <t>-941206599</t>
  </si>
  <si>
    <t>1530575244</t>
  </si>
  <si>
    <t>1136192803</t>
  </si>
  <si>
    <t>711111052</t>
  </si>
  <si>
    <t>Provedení izolace proti zemní vlhkosti vodorovné za studena 2x nátěr tekutou lepenkou</t>
  </si>
  <si>
    <t>-2126761168</t>
  </si>
  <si>
    <t>-1780930239</t>
  </si>
  <si>
    <t>1091105137</t>
  </si>
  <si>
    <t>-25701039</t>
  </si>
  <si>
    <t>-1191400949</t>
  </si>
  <si>
    <t>-2047924111</t>
  </si>
  <si>
    <t>63854943</t>
  </si>
  <si>
    <t>-2098181411</t>
  </si>
  <si>
    <t>1169285950</t>
  </si>
  <si>
    <t>-138419228</t>
  </si>
  <si>
    <t>-879624248</t>
  </si>
  <si>
    <t>1818501600</t>
  </si>
  <si>
    <t>657985997</t>
  </si>
  <si>
    <t>-1788750060</t>
  </si>
  <si>
    <t>-410031528</t>
  </si>
  <si>
    <t>-1963209717</t>
  </si>
  <si>
    <t>808890275</t>
  </si>
  <si>
    <t>722171934</t>
  </si>
  <si>
    <t>Potrubí plastové výměna trub nebo tvarovek D do 32 mm</t>
  </si>
  <si>
    <t>1847728332</t>
  </si>
  <si>
    <t>-785249110</t>
  </si>
  <si>
    <t>-1736960546</t>
  </si>
  <si>
    <t>722174004</t>
  </si>
  <si>
    <t>Potrubí vodovodní plastové PPR svar polyfuze PN 16 D 32 x 4,4 mm</t>
  </si>
  <si>
    <t>-291568339</t>
  </si>
  <si>
    <t>1748771258</t>
  </si>
  <si>
    <t>1027683766</t>
  </si>
  <si>
    <t>321323218</t>
  </si>
  <si>
    <t>-940805481</t>
  </si>
  <si>
    <t>-1190934903</t>
  </si>
  <si>
    <t>1498599474</t>
  </si>
  <si>
    <t>-1619199026</t>
  </si>
  <si>
    <t>-112405747</t>
  </si>
  <si>
    <t>-1543322367</t>
  </si>
  <si>
    <t>1190338204</t>
  </si>
  <si>
    <t>692603336</t>
  </si>
  <si>
    <t>-169354839</t>
  </si>
  <si>
    <t>265264564</t>
  </si>
  <si>
    <t>460193310</t>
  </si>
  <si>
    <t>-2025992302</t>
  </si>
  <si>
    <t>-1095940376</t>
  </si>
  <si>
    <t>735151113</t>
  </si>
  <si>
    <t>Otopné těleso panelové  výška/délka 300/600 mm</t>
  </si>
  <si>
    <t>-447329230</t>
  </si>
  <si>
    <t>735151811</t>
  </si>
  <si>
    <t>Demontáž otopného tělesa panelového jednořadého délka do 1500 mm</t>
  </si>
  <si>
    <t>-679093551</t>
  </si>
  <si>
    <t>-134004427</t>
  </si>
  <si>
    <t>-300003081</t>
  </si>
  <si>
    <t>615310843</t>
  </si>
  <si>
    <t>-1483983139</t>
  </si>
  <si>
    <t>-1086500916</t>
  </si>
  <si>
    <t>367376333</t>
  </si>
  <si>
    <t>-786905783</t>
  </si>
  <si>
    <t>-1663159619</t>
  </si>
  <si>
    <t>-241420312</t>
  </si>
  <si>
    <t>509392862</t>
  </si>
  <si>
    <t>1998025624</t>
  </si>
  <si>
    <t>-742242422</t>
  </si>
  <si>
    <t>-98870207</t>
  </si>
  <si>
    <t>-848289239</t>
  </si>
  <si>
    <t>-424813344</t>
  </si>
  <si>
    <t>272766219</t>
  </si>
  <si>
    <t>-1121910030</t>
  </si>
  <si>
    <t>1273903145</t>
  </si>
  <si>
    <t>-1090435837</t>
  </si>
  <si>
    <t>1757606917</t>
  </si>
  <si>
    <t>-14523422</t>
  </si>
  <si>
    <t>1941777404</t>
  </si>
  <si>
    <t>-1521350118</t>
  </si>
  <si>
    <t>-1707791308</t>
  </si>
  <si>
    <t>541446535</t>
  </si>
  <si>
    <t>-1454852255</t>
  </si>
  <si>
    <t>1776552578</t>
  </si>
  <si>
    <t>1621660465</t>
  </si>
  <si>
    <t>692582637</t>
  </si>
  <si>
    <t>-128676510</t>
  </si>
  <si>
    <t>499144733</t>
  </si>
  <si>
    <t>-1598566286</t>
  </si>
  <si>
    <t>-525829458</t>
  </si>
  <si>
    <t>-1224128805</t>
  </si>
  <si>
    <t>1552817704</t>
  </si>
  <si>
    <t>-396001891</t>
  </si>
  <si>
    <t>-1904144868</t>
  </si>
  <si>
    <t>2059739744</t>
  </si>
  <si>
    <t>747112033</t>
  </si>
  <si>
    <t>Montáž přepínač (polo)zapuštěný bezšroubové připojení  -křížový</t>
  </si>
  <si>
    <t>-1997602600</t>
  </si>
  <si>
    <t>1088586969</t>
  </si>
  <si>
    <t>198744711</t>
  </si>
  <si>
    <t>1813070791</t>
  </si>
  <si>
    <t>20 - STAVEBNÍ - SB -1.patro=2.NP dv.č. 58 HOŠI</t>
  </si>
  <si>
    <t>-1525268644</t>
  </si>
  <si>
    <t>-2118401596</t>
  </si>
  <si>
    <t>621042329</t>
  </si>
  <si>
    <t>-1217985618</t>
  </si>
  <si>
    <t>1208559952</t>
  </si>
  <si>
    <t>1727961858</t>
  </si>
  <si>
    <t>-1263894766</t>
  </si>
  <si>
    <t>111018088</t>
  </si>
  <si>
    <t>1835896428</t>
  </si>
  <si>
    <t>752201934</t>
  </si>
  <si>
    <t>-258033647</t>
  </si>
  <si>
    <t>271125484</t>
  </si>
  <si>
    <t>-1688704787</t>
  </si>
  <si>
    <t>460607755</t>
  </si>
  <si>
    <t>-2140938099</t>
  </si>
  <si>
    <t>-1546716529</t>
  </si>
  <si>
    <t>2102705716</t>
  </si>
  <si>
    <t>-53351729</t>
  </si>
  <si>
    <t>-682178917</t>
  </si>
  <si>
    <t>-1394776062</t>
  </si>
  <si>
    <t>1892996894</t>
  </si>
  <si>
    <t>1453258435</t>
  </si>
  <si>
    <t>1481117155</t>
  </si>
  <si>
    <t>885128031</t>
  </si>
  <si>
    <t>1298861608</t>
  </si>
  <si>
    <t>1238998834</t>
  </si>
  <si>
    <t>-1936984177</t>
  </si>
  <si>
    <t>652466405</t>
  </si>
  <si>
    <t>1275893959</t>
  </si>
  <si>
    <t>1985628888</t>
  </si>
  <si>
    <t>-344645739</t>
  </si>
  <si>
    <t>2007636563</t>
  </si>
  <si>
    <t>-82772723</t>
  </si>
  <si>
    <t>761977694</t>
  </si>
  <si>
    <t>-1636849405</t>
  </si>
  <si>
    <t>1482947911</t>
  </si>
  <si>
    <t>-1916768340</t>
  </si>
  <si>
    <t>1278432069</t>
  </si>
  <si>
    <t>-488920775</t>
  </si>
  <si>
    <t>1231036774</t>
  </si>
  <si>
    <t>-610141472</t>
  </si>
  <si>
    <t>1558199490</t>
  </si>
  <si>
    <t>-192859424</t>
  </si>
  <si>
    <t>-1982624347</t>
  </si>
  <si>
    <t>-1656416563</t>
  </si>
  <si>
    <t>521062099</t>
  </si>
  <si>
    <t>1701081458</t>
  </si>
  <si>
    <t>-1244149840</t>
  </si>
  <si>
    <t>-1334219174</t>
  </si>
  <si>
    <t>1494300250</t>
  </si>
  <si>
    <t>477945198</t>
  </si>
  <si>
    <t>-499165926</t>
  </si>
  <si>
    <t>-1522779112</t>
  </si>
  <si>
    <t>-1961916857</t>
  </si>
  <si>
    <t>-734137740</t>
  </si>
  <si>
    <t>1536175465</t>
  </si>
  <si>
    <t>-438842785</t>
  </si>
  <si>
    <t>-1355923896</t>
  </si>
  <si>
    <t>-1740922331</t>
  </si>
  <si>
    <t>-1945782610</t>
  </si>
  <si>
    <t>1184338673</t>
  </si>
  <si>
    <t>51913567</t>
  </si>
  <si>
    <t>1522704185</t>
  </si>
  <si>
    <t>1673363380</t>
  </si>
  <si>
    <t>-1379910713</t>
  </si>
  <si>
    <t>1623908063</t>
  </si>
  <si>
    <t>1948610598</t>
  </si>
  <si>
    <t>769480400</t>
  </si>
  <si>
    <t>-1359574363</t>
  </si>
  <si>
    <t>151543391</t>
  </si>
  <si>
    <t>371696053</t>
  </si>
  <si>
    <t>-490563743</t>
  </si>
  <si>
    <t>-578887920</t>
  </si>
  <si>
    <t>1113127910</t>
  </si>
  <si>
    <t>77929423</t>
  </si>
  <si>
    <t>1852040003</t>
  </si>
  <si>
    <t>-1249081283</t>
  </si>
  <si>
    <t>1986194413</t>
  </si>
  <si>
    <t>-395669968</t>
  </si>
  <si>
    <t>-1670204567</t>
  </si>
  <si>
    <t>-2066016949</t>
  </si>
  <si>
    <t>1560662973</t>
  </si>
  <si>
    <t>355354728</t>
  </si>
  <si>
    <t>-245614970</t>
  </si>
  <si>
    <t>-342541669</t>
  </si>
  <si>
    <t>1048917976</t>
  </si>
  <si>
    <t>1649332816</t>
  </si>
  <si>
    <t>-184534986</t>
  </si>
  <si>
    <t>-1767658219</t>
  </si>
  <si>
    <t>1661807943</t>
  </si>
  <si>
    <t>523355142</t>
  </si>
  <si>
    <t>-1115224775</t>
  </si>
  <si>
    <t>1542264216</t>
  </si>
  <si>
    <t>356172900</t>
  </si>
  <si>
    <t>-1592324821</t>
  </si>
  <si>
    <t>1524018648</t>
  </si>
  <si>
    <t>1365228666</t>
  </si>
  <si>
    <t>1409441670</t>
  </si>
  <si>
    <t>1338307761</t>
  </si>
  <si>
    <t>799162996</t>
  </si>
  <si>
    <t>-1794795840</t>
  </si>
  <si>
    <t>-1986345805</t>
  </si>
  <si>
    <t>-597789067</t>
  </si>
  <si>
    <t>-856563392</t>
  </si>
  <si>
    <t>2104366163</t>
  </si>
  <si>
    <t>1124237262</t>
  </si>
  <si>
    <t>1682596870</t>
  </si>
  <si>
    <t>-711493985</t>
  </si>
  <si>
    <t>-1650388537</t>
  </si>
  <si>
    <t>1654558627</t>
  </si>
  <si>
    <t>504297422</t>
  </si>
  <si>
    <t>841135337</t>
  </si>
  <si>
    <t>-1247718134</t>
  </si>
  <si>
    <t>1150516447</t>
  </si>
  <si>
    <t>1451360949</t>
  </si>
  <si>
    <t>-857926252</t>
  </si>
  <si>
    <t>1349965784</t>
  </si>
  <si>
    <t>260107479</t>
  </si>
  <si>
    <t>454219206</t>
  </si>
  <si>
    <t>-1852274505</t>
  </si>
  <si>
    <t>rozvodnice zapuštěná, neprůhledné dveře</t>
  </si>
  <si>
    <t>244350309</t>
  </si>
  <si>
    <t>-886962436</t>
  </si>
  <si>
    <t>-224158842</t>
  </si>
  <si>
    <t>-329456568</t>
  </si>
  <si>
    <t>-614358591</t>
  </si>
  <si>
    <t>-1041320167</t>
  </si>
  <si>
    <t>1039294235</t>
  </si>
  <si>
    <t>347470063</t>
  </si>
  <si>
    <t>-1035610163</t>
  </si>
  <si>
    <t>-492294857</t>
  </si>
  <si>
    <t>478861761</t>
  </si>
  <si>
    <t>-94880276</t>
  </si>
  <si>
    <t>905611106</t>
  </si>
  <si>
    <t>2130013443</t>
  </si>
  <si>
    <t>-142887528</t>
  </si>
  <si>
    <t>-1113968079</t>
  </si>
  <si>
    <t>-1162779175</t>
  </si>
  <si>
    <t>01 - VZT</t>
  </si>
  <si>
    <t xml:space="preserve">    751 - Vzduchotechnika</t>
  </si>
  <si>
    <t>751</t>
  </si>
  <si>
    <t xml:space="preserve">VZT dle samostatného rozpočtu </t>
  </si>
  <si>
    <t>1186298937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</si>
</sst>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35">
    <font>
      <sz val="8"/>
      <name val="Trebuchet MS"/>
      <family val="2"/>
    </font>
    <font>
      <sz val="8"/>
      <color rgb="FF969696"/>
      <name val="Trebuchet MS"/>
    </font>
    <font>
      <sz val="9"/>
      <name val="Trebuchet MS"/>
    </font>
    <font>
      <b/>
      <sz val="12"/>
      <name val="Trebuchet MS"/>
    </font>
    <font>
      <sz val="11"/>
      <name val="Trebuchet MS"/>
    </font>
    <font>
      <sz val="12"/>
      <color rgb="FF003366"/>
      <name val="Trebuchet MS"/>
    </font>
    <font>
      <sz val="10"/>
      <color rgb="FF003366"/>
      <name val="Trebuchet MS"/>
    </font>
    <font>
      <sz val="8"/>
      <color rgb="FF003366"/>
      <name val="Trebuchet MS"/>
    </font>
    <font>
      <sz val="8"/>
      <color rgb="FFFAE682"/>
      <name val="Trebuchet MS"/>
    </font>
    <font>
      <sz val="10"/>
      <name val="Trebuchet MS"/>
    </font>
    <font>
      <sz val="10"/>
      <color rgb="FF960000"/>
      <name val="Trebuchet MS"/>
    </font>
    <font>
      <u/>
      <sz val="10"/>
      <color theme="10"/>
      <name val="Trebuchet MS"/>
    </font>
    <font>
      <sz val="8"/>
      <color rgb="FF3366FF"/>
      <name val="Trebuchet MS"/>
    </font>
    <font>
      <b/>
      <sz val="16"/>
      <name val="Trebuchet MS"/>
    </font>
    <font>
      <b/>
      <sz val="12"/>
      <color rgb="FF969696"/>
      <name val="Trebuchet MS"/>
    </font>
    <font>
      <sz val="9"/>
      <color rgb="FF969696"/>
      <name val="Trebuchet MS"/>
    </font>
    <font>
      <b/>
      <sz val="8"/>
      <color rgb="FF969696"/>
      <name val="Trebuchet MS"/>
    </font>
    <font>
      <sz val="10"/>
      <color rgb="FF464646"/>
      <name val="Trebuchet MS"/>
    </font>
    <font>
      <b/>
      <sz val="10"/>
      <name val="Trebuchet MS"/>
    </font>
    <font>
      <b/>
      <sz val="10"/>
      <color rgb="FF464646"/>
      <name val="Trebuchet MS"/>
    </font>
    <font>
      <sz val="10"/>
      <color rgb="FF969696"/>
      <name val="Trebuchet MS"/>
    </font>
    <font>
      <b/>
      <sz val="9"/>
      <name val="Trebuchet MS"/>
    </font>
    <font>
      <sz val="12"/>
      <color rgb="FF969696"/>
      <name val="Trebuchet MS"/>
    </font>
    <font>
      <b/>
      <sz val="12"/>
      <color rgb="FF960000"/>
      <name val="Trebuchet MS"/>
    </font>
    <font>
      <sz val="12"/>
      <name val="Trebuchet MS"/>
    </font>
    <font>
      <sz val="18"/>
      <color theme="10"/>
      <name val="Wingdings 2"/>
    </font>
    <font>
      <b/>
      <sz val="11"/>
      <color rgb="FF003366"/>
      <name val="Trebuchet MS"/>
    </font>
    <font>
      <sz val="11"/>
      <color rgb="FF003366"/>
      <name val="Trebuchet MS"/>
    </font>
    <font>
      <sz val="11"/>
      <color rgb="FF969696"/>
      <name val="Trebuchet MS"/>
    </font>
    <font>
      <b/>
      <sz val="12"/>
      <color rgb="FF800000"/>
      <name val="Trebuchet MS"/>
    </font>
    <font>
      <b/>
      <sz val="8"/>
      <color rgb="FF800000"/>
      <name val="Trebuchet MS"/>
    </font>
    <font>
      <sz val="8"/>
      <color rgb="FF960000"/>
      <name val="Trebuchet MS"/>
    </font>
    <font>
      <b/>
      <sz val="8"/>
      <name val="Trebuchet MS"/>
    </font>
    <font>
      <i/>
      <sz val="8"/>
      <color rgb="FF0000FF"/>
      <name val="Trebuchet MS"/>
    </font>
    <font>
      <u/>
      <sz val="11"/>
      <color theme="10"/>
      <name val="Calibri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AE682"/>
      </patternFill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6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4" fillId="0" borderId="0" applyNumberFormat="0" applyFill="0" applyBorder="0" applyAlignment="0" applyProtection="0"/>
  </cellStyleXfs>
  <cellXfs count="273">
    <xf numFmtId="0" fontId="0" fillId="0" borderId="0" xfId="0"/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7" fillId="0" borderId="0" xfId="0" applyFont="1" applyAlignment="1"/>
    <xf numFmtId="0" fontId="8" fillId="2" borderId="0" xfId="0" applyFont="1" applyFill="1" applyAlignment="1" applyProtection="1">
      <alignment horizontal="left" vertical="center"/>
    </xf>
    <xf numFmtId="0" fontId="9" fillId="2" borderId="0" xfId="0" applyFont="1" applyFill="1" applyAlignment="1" applyProtection="1">
      <alignment vertical="center"/>
    </xf>
    <xf numFmtId="0" fontId="10" fillId="2" borderId="0" xfId="0" applyFont="1" applyFill="1" applyAlignment="1" applyProtection="1">
      <alignment horizontal="left" vertical="center"/>
    </xf>
    <xf numFmtId="0" fontId="11" fillId="2" borderId="0" xfId="1" applyFont="1" applyFill="1" applyAlignment="1" applyProtection="1">
      <alignment vertical="center"/>
    </xf>
    <xf numFmtId="0" fontId="0" fillId="2" borderId="0" xfId="0" applyFill="1"/>
    <xf numFmtId="0" fontId="8" fillId="2" borderId="0" xfId="0" applyFont="1" applyFill="1" applyAlignment="1">
      <alignment horizontal="left" vertical="center"/>
    </xf>
    <xf numFmtId="0" fontId="8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 applyProtection="1"/>
    <xf numFmtId="0" fontId="0" fillId="0" borderId="5" xfId="0" applyBorder="1" applyProtection="1"/>
    <xf numFmtId="0" fontId="14" fillId="0" borderId="0" xfId="0" applyFont="1" applyAlignment="1">
      <alignment horizontal="left" vertical="center"/>
    </xf>
    <xf numFmtId="0" fontId="0" fillId="0" borderId="0" xfId="0" applyBorder="1" applyProtection="1"/>
    <xf numFmtId="0" fontId="15" fillId="0" borderId="0" xfId="0" applyFont="1" applyBorder="1" applyAlignment="1" applyProtection="1">
      <alignment horizontal="left" vertical="top"/>
    </xf>
    <xf numFmtId="0" fontId="2" fillId="0" borderId="0" xfId="0" applyFont="1" applyBorder="1" applyAlignment="1" applyProtection="1">
      <alignment horizontal="left" vertical="center"/>
    </xf>
    <xf numFmtId="0" fontId="3" fillId="0" borderId="0" xfId="0" applyFont="1" applyBorder="1" applyAlignment="1" applyProtection="1">
      <alignment horizontal="left" vertical="top"/>
    </xf>
    <xf numFmtId="0" fontId="15" fillId="0" borderId="0" xfId="0" applyFont="1" applyBorder="1" applyAlignment="1" applyProtection="1">
      <alignment horizontal="left" vertical="center"/>
    </xf>
    <xf numFmtId="0" fontId="2" fillId="4" borderId="0" xfId="0" applyFont="1" applyFill="1" applyBorder="1" applyAlignment="1" applyProtection="1">
      <alignment horizontal="left" vertical="center"/>
      <protection locked="0"/>
    </xf>
    <xf numFmtId="49" fontId="2" fillId="4" borderId="0" xfId="0" applyNumberFormat="1" applyFont="1" applyFill="1" applyBorder="1" applyAlignment="1" applyProtection="1">
      <alignment horizontal="left" vertical="center"/>
      <protection locked="0"/>
    </xf>
    <xf numFmtId="0" fontId="0" fillId="0" borderId="6" xfId="0" applyBorder="1" applyProtection="1"/>
    <xf numFmtId="0" fontId="17" fillId="0" borderId="0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18" fillId="0" borderId="7" xfId="0" applyFont="1" applyBorder="1" applyAlignment="1" applyProtection="1">
      <alignment horizontal="left" vertical="center"/>
    </xf>
    <xf numFmtId="0" fontId="0" fillId="0" borderId="7" xfId="0" applyFont="1" applyBorder="1" applyAlignment="1" applyProtection="1">
      <alignment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left" vertical="center"/>
    </xf>
    <xf numFmtId="164" fontId="1" fillId="0" borderId="0" xfId="0" applyNumberFormat="1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center" vertical="center"/>
    </xf>
    <xf numFmtId="0" fontId="1" fillId="0" borderId="5" xfId="0" applyFont="1" applyBorder="1" applyAlignment="1" applyProtection="1">
      <alignment vertical="center"/>
    </xf>
    <xf numFmtId="0" fontId="0" fillId="5" borderId="0" xfId="0" applyFont="1" applyFill="1" applyBorder="1" applyAlignment="1" applyProtection="1">
      <alignment vertical="center"/>
    </xf>
    <xf numFmtId="0" fontId="3" fillId="5" borderId="8" xfId="0" applyFont="1" applyFill="1" applyBorder="1" applyAlignment="1" applyProtection="1">
      <alignment horizontal="left" vertical="center"/>
    </xf>
    <xf numFmtId="0" fontId="0" fillId="5" borderId="9" xfId="0" applyFont="1" applyFill="1" applyBorder="1" applyAlignment="1" applyProtection="1">
      <alignment vertical="center"/>
    </xf>
    <xf numFmtId="0" fontId="3" fillId="5" borderId="9" xfId="0" applyFont="1" applyFill="1" applyBorder="1" applyAlignment="1" applyProtection="1">
      <alignment horizontal="center" vertical="center"/>
    </xf>
    <xf numFmtId="0" fontId="19" fillId="0" borderId="11" xfId="0" applyFont="1" applyBorder="1" applyAlignment="1" applyProtection="1">
      <alignment horizontal="left"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Border="1" applyProtection="1"/>
    <xf numFmtId="0" fontId="0" fillId="0" borderId="15" xfId="0" applyBorder="1" applyProtection="1"/>
    <xf numFmtId="0" fontId="20" fillId="0" borderId="16" xfId="0" applyFont="1" applyBorder="1" applyAlignment="1" applyProtection="1">
      <alignment horizontal="left" vertical="center"/>
    </xf>
    <xf numFmtId="0" fontId="0" fillId="0" borderId="17" xfId="0" applyFont="1" applyBorder="1" applyAlignment="1" applyProtection="1">
      <alignment vertical="center"/>
    </xf>
    <xf numFmtId="0" fontId="20" fillId="0" borderId="17" xfId="0" applyFont="1" applyBorder="1" applyAlignment="1" applyProtection="1">
      <alignment horizontal="left" vertical="center"/>
    </xf>
    <xf numFmtId="0" fontId="0" fillId="0" borderId="18" xfId="0" applyFont="1" applyBorder="1" applyAlignment="1" applyProtection="1">
      <alignment vertical="center"/>
    </xf>
    <xf numFmtId="0" fontId="0" fillId="0" borderId="19" xfId="0" applyFont="1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Border="1" applyAlignment="1" applyProtection="1">
      <alignment vertical="center"/>
    </xf>
    <xf numFmtId="0" fontId="2" fillId="0" borderId="5" xfId="0" applyFont="1" applyBorder="1" applyAlignment="1" applyProtection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Border="1" applyAlignment="1" applyProtection="1">
      <alignment horizontal="left" vertical="center"/>
    </xf>
    <xf numFmtId="0" fontId="3" fillId="0" borderId="0" xfId="0" applyFont="1" applyBorder="1" applyAlignment="1" applyProtection="1">
      <alignment vertical="center"/>
    </xf>
    <xf numFmtId="0" fontId="3" fillId="0" borderId="5" xfId="0" applyFont="1" applyBorder="1" applyAlignment="1" applyProtection="1">
      <alignment vertical="center"/>
    </xf>
    <xf numFmtId="0" fontId="21" fillId="0" borderId="0" xfId="0" applyFont="1" applyBorder="1" applyAlignment="1" applyProtection="1">
      <alignment vertical="center"/>
    </xf>
    <xf numFmtId="165" fontId="2" fillId="0" borderId="0" xfId="0" applyNumberFormat="1" applyFont="1" applyBorder="1" applyAlignment="1" applyProtection="1">
      <alignment horizontal="left"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15" xfId="0" applyFont="1" applyBorder="1" applyAlignment="1" applyProtection="1">
      <alignment vertical="center"/>
    </xf>
    <xf numFmtId="0" fontId="0" fillId="6" borderId="9" xfId="0" applyFont="1" applyFill="1" applyBorder="1" applyAlignment="1" applyProtection="1">
      <alignment vertical="center"/>
    </xf>
    <xf numFmtId="0" fontId="15" fillId="0" borderId="22" xfId="0" applyFont="1" applyBorder="1" applyAlignment="1" applyProtection="1">
      <alignment horizontal="center" vertical="center" wrapText="1"/>
    </xf>
    <xf numFmtId="0" fontId="15" fillId="0" borderId="23" xfId="0" applyFont="1" applyBorder="1" applyAlignment="1" applyProtection="1">
      <alignment horizontal="center" vertical="center" wrapText="1"/>
    </xf>
    <xf numFmtId="0" fontId="15" fillId="0" borderId="24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23" fillId="0" borderId="0" xfId="0" applyFont="1" applyBorder="1" applyAlignment="1" applyProtection="1">
      <alignment horizontal="left" vertical="center"/>
    </xf>
    <xf numFmtId="0" fontId="23" fillId="0" borderId="0" xfId="0" applyFont="1" applyBorder="1" applyAlignment="1" applyProtection="1">
      <alignment vertical="center"/>
    </xf>
    <xf numFmtId="4" fontId="22" fillId="0" borderId="14" xfId="0" applyNumberFormat="1" applyFont="1" applyBorder="1" applyAlignment="1" applyProtection="1">
      <alignment vertical="center"/>
    </xf>
    <xf numFmtId="4" fontId="22" fillId="0" borderId="0" xfId="0" applyNumberFormat="1" applyFont="1" applyBorder="1" applyAlignment="1" applyProtection="1">
      <alignment vertical="center"/>
    </xf>
    <xf numFmtId="166" fontId="22" fillId="0" borderId="0" xfId="0" applyNumberFormat="1" applyFont="1" applyBorder="1" applyAlignment="1" applyProtection="1">
      <alignment vertical="center"/>
    </xf>
    <xf numFmtId="4" fontId="22" fillId="0" borderId="15" xfId="0" applyNumberFormat="1" applyFont="1" applyBorder="1" applyAlignment="1" applyProtection="1">
      <alignment vertical="center"/>
    </xf>
    <xf numFmtId="0" fontId="3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25" fillId="0" borderId="0" xfId="1" applyFont="1" applyAlignment="1">
      <alignment horizontal="center" vertical="center"/>
    </xf>
    <xf numFmtId="0" fontId="4" fillId="0" borderId="4" xfId="0" applyFont="1" applyBorder="1" applyAlignment="1" applyProtection="1">
      <alignment vertical="center"/>
    </xf>
    <xf numFmtId="0" fontId="26" fillId="0" borderId="0" xfId="0" applyFont="1" applyBorder="1" applyAlignment="1" applyProtection="1">
      <alignment vertical="center"/>
    </xf>
    <xf numFmtId="0" fontId="27" fillId="0" borderId="0" xfId="0" applyFont="1" applyBorder="1" applyAlignment="1" applyProtection="1">
      <alignment vertical="center"/>
    </xf>
    <xf numFmtId="0" fontId="4" fillId="0" borderId="5" xfId="0" applyFont="1" applyBorder="1" applyAlignment="1" applyProtection="1">
      <alignment vertical="center"/>
    </xf>
    <xf numFmtId="4" fontId="28" fillId="0" borderId="14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4" fontId="28" fillId="0" borderId="16" xfId="0" applyNumberFormat="1" applyFont="1" applyBorder="1" applyAlignment="1" applyProtection="1">
      <alignment vertical="center"/>
    </xf>
    <xf numFmtId="4" fontId="28" fillId="0" borderId="17" xfId="0" applyNumberFormat="1" applyFont="1" applyBorder="1" applyAlignment="1" applyProtection="1">
      <alignment vertical="center"/>
    </xf>
    <xf numFmtId="166" fontId="28" fillId="0" borderId="17" xfId="0" applyNumberFormat="1" applyFont="1" applyBorder="1" applyAlignment="1" applyProtection="1">
      <alignment vertical="center"/>
    </xf>
    <xf numFmtId="4" fontId="28" fillId="0" borderId="18" xfId="0" applyNumberFormat="1" applyFont="1" applyBorder="1" applyAlignment="1" applyProtection="1">
      <alignment vertical="center"/>
    </xf>
    <xf numFmtId="0" fontId="6" fillId="0" borderId="0" xfId="0" applyFont="1" applyBorder="1" applyAlignment="1" applyProtection="1">
      <alignment horizontal="left" vertical="center"/>
    </xf>
    <xf numFmtId="164" fontId="20" fillId="4" borderId="11" xfId="0" applyNumberFormat="1" applyFont="1" applyFill="1" applyBorder="1" applyAlignment="1" applyProtection="1">
      <alignment horizontal="center" vertical="center"/>
      <protection locked="0"/>
    </xf>
    <xf numFmtId="0" fontId="20" fillId="4" borderId="12" xfId="0" applyFont="1" applyFill="1" applyBorder="1" applyAlignment="1" applyProtection="1">
      <alignment horizontal="center" vertical="center"/>
      <protection locked="0"/>
    </xf>
    <xf numFmtId="4" fontId="20" fillId="0" borderId="13" xfId="0" applyNumberFormat="1" applyFont="1" applyBorder="1" applyAlignment="1" applyProtection="1">
      <alignment vertical="center"/>
    </xf>
    <xf numFmtId="4" fontId="0" fillId="0" borderId="0" xfId="0" applyNumberFormat="1" applyFont="1" applyAlignment="1">
      <alignment vertical="center"/>
    </xf>
    <xf numFmtId="164" fontId="20" fillId="4" borderId="14" xfId="0" applyNumberFormat="1" applyFont="1" applyFill="1" applyBorder="1" applyAlignment="1" applyProtection="1">
      <alignment horizontal="center" vertical="center"/>
      <protection locked="0"/>
    </xf>
    <xf numFmtId="0" fontId="20" fillId="4" borderId="0" xfId="0" applyFont="1" applyFill="1" applyBorder="1" applyAlignment="1" applyProtection="1">
      <alignment horizontal="center" vertical="center"/>
      <protection locked="0"/>
    </xf>
    <xf numFmtId="4" fontId="20" fillId="0" borderId="15" xfId="0" applyNumberFormat="1" applyFont="1" applyBorder="1" applyAlignment="1" applyProtection="1">
      <alignment vertical="center"/>
    </xf>
    <xf numFmtId="164" fontId="20" fillId="4" borderId="16" xfId="0" applyNumberFormat="1" applyFont="1" applyFill="1" applyBorder="1" applyAlignment="1" applyProtection="1">
      <alignment horizontal="center" vertical="center"/>
      <protection locked="0"/>
    </xf>
    <xf numFmtId="0" fontId="20" fillId="4" borderId="17" xfId="0" applyFont="1" applyFill="1" applyBorder="1" applyAlignment="1" applyProtection="1">
      <alignment horizontal="center" vertical="center"/>
      <protection locked="0"/>
    </xf>
    <xf numFmtId="4" fontId="20" fillId="0" borderId="18" xfId="0" applyNumberFormat="1" applyFont="1" applyBorder="1" applyAlignment="1" applyProtection="1">
      <alignment vertical="center"/>
    </xf>
    <xf numFmtId="0" fontId="23" fillId="6" borderId="0" xfId="0" applyFont="1" applyFill="1" applyBorder="1" applyAlignment="1" applyProtection="1">
      <alignment horizontal="left" vertical="center"/>
    </xf>
    <xf numFmtId="0" fontId="0" fillId="6" borderId="0" xfId="0" applyFont="1" applyFill="1" applyBorder="1" applyAlignment="1" applyProtection="1">
      <alignment vertical="center"/>
    </xf>
    <xf numFmtId="0" fontId="0" fillId="2" borderId="0" xfId="0" applyFill="1" applyProtection="1"/>
    <xf numFmtId="0" fontId="9" fillId="0" borderId="0" xfId="0" applyFont="1" applyBorder="1" applyAlignment="1" applyProtection="1">
      <alignment horizontal="left" vertical="center"/>
    </xf>
    <xf numFmtId="0" fontId="18" fillId="0" borderId="0" xfId="0" applyFont="1" applyBorder="1" applyAlignment="1" applyProtection="1">
      <alignment horizontal="left" vertical="center"/>
    </xf>
    <xf numFmtId="0" fontId="1" fillId="0" borderId="0" xfId="0" applyFont="1" applyBorder="1" applyAlignment="1" applyProtection="1">
      <alignment horizontal="right" vertical="center"/>
    </xf>
    <xf numFmtId="0" fontId="3" fillId="6" borderId="8" xfId="0" applyFont="1" applyFill="1" applyBorder="1" applyAlignment="1" applyProtection="1">
      <alignment horizontal="left" vertical="center"/>
    </xf>
    <xf numFmtId="0" fontId="3" fillId="6" borderId="9" xfId="0" applyFont="1" applyFill="1" applyBorder="1" applyAlignment="1" applyProtection="1">
      <alignment horizontal="right" vertical="center"/>
    </xf>
    <xf numFmtId="0" fontId="3" fillId="6" borderId="9" xfId="0" applyFont="1" applyFill="1" applyBorder="1" applyAlignment="1" applyProtection="1">
      <alignment horizontal="center"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0" fillId="0" borderId="0" xfId="0" applyFont="1" applyAlignment="1" applyProtection="1">
      <alignment vertical="center"/>
    </xf>
    <xf numFmtId="0" fontId="29" fillId="0" borderId="0" xfId="0" applyFont="1" applyBorder="1" applyAlignment="1" applyProtection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5" fillId="0" borderId="0" xfId="0" applyFont="1" applyBorder="1" applyAlignment="1" applyProtection="1">
      <alignment vertical="center"/>
    </xf>
    <xf numFmtId="0" fontId="5" fillId="0" borderId="0" xfId="0" applyFont="1" applyBorder="1" applyAlignment="1" applyProtection="1">
      <alignment horizontal="left" vertical="center"/>
    </xf>
    <xf numFmtId="0" fontId="5" fillId="0" borderId="5" xfId="0" applyFont="1" applyBorder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Border="1" applyAlignment="1" applyProtection="1">
      <alignment vertical="center"/>
    </xf>
    <xf numFmtId="0" fontId="6" fillId="0" borderId="5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0" fillId="0" borderId="25" xfId="0" applyFont="1" applyBorder="1" applyAlignment="1" applyProtection="1">
      <alignment vertical="center"/>
    </xf>
    <xf numFmtId="0" fontId="15" fillId="0" borderId="25" xfId="0" applyFont="1" applyBorder="1" applyAlignment="1" applyProtection="1">
      <alignment horizontal="center" vertical="center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20" fillId="0" borderId="15" xfId="0" applyFont="1" applyBorder="1" applyAlignment="1" applyProtection="1">
      <alignment horizontal="center" vertical="center"/>
    </xf>
    <xf numFmtId="0" fontId="0" fillId="0" borderId="0" xfId="0" applyFont="1" applyAlignment="1" applyProtection="1">
      <alignment horizontal="left" vertical="center"/>
      <protection locked="0"/>
    </xf>
    <xf numFmtId="4" fontId="0" fillId="0" borderId="0" xfId="0" applyNumberFormat="1" applyFont="1" applyAlignment="1" applyProtection="1">
      <alignment vertical="center"/>
      <protection locked="0"/>
    </xf>
    <xf numFmtId="0" fontId="0" fillId="0" borderId="16" xfId="0" applyFont="1" applyBorder="1" applyAlignment="1" applyProtection="1">
      <alignment vertical="center"/>
    </xf>
    <xf numFmtId="0" fontId="20" fillId="0" borderId="18" xfId="0" applyFont="1" applyBorder="1" applyAlignment="1" applyProtection="1">
      <alignment horizontal="center" vertical="center"/>
    </xf>
    <xf numFmtId="0" fontId="0" fillId="0" borderId="4" xfId="0" applyFont="1" applyBorder="1" applyAlignment="1" applyProtection="1">
      <alignment horizontal="center" vertical="center" wrapText="1"/>
    </xf>
    <xf numFmtId="0" fontId="2" fillId="6" borderId="22" xfId="0" applyFont="1" applyFill="1" applyBorder="1" applyAlignment="1" applyProtection="1">
      <alignment horizontal="center" vertical="center" wrapText="1"/>
    </xf>
    <xf numFmtId="0" fontId="2" fillId="6" borderId="23" xfId="0" applyFont="1" applyFill="1" applyBorder="1" applyAlignment="1" applyProtection="1">
      <alignment horizontal="center" vertical="center" wrapText="1"/>
    </xf>
    <xf numFmtId="0" fontId="0" fillId="0" borderId="5" xfId="0" applyFont="1" applyBorder="1" applyAlignment="1" applyProtection="1">
      <alignment horizontal="center" vertical="center" wrapText="1"/>
    </xf>
    <xf numFmtId="166" fontId="31" fillId="0" borderId="12" xfId="0" applyNumberFormat="1" applyFont="1" applyBorder="1" applyAlignment="1" applyProtection="1"/>
    <xf numFmtId="166" fontId="31" fillId="0" borderId="13" xfId="0" applyNumberFormat="1" applyFont="1" applyBorder="1" applyAlignment="1" applyProtection="1"/>
    <xf numFmtId="4" fontId="32" fillId="0" borderId="0" xfId="0" applyNumberFormat="1" applyFont="1" applyAlignment="1">
      <alignment vertical="center"/>
    </xf>
    <xf numFmtId="0" fontId="7" fillId="0" borderId="4" xfId="0" applyFont="1" applyBorder="1" applyAlignment="1" applyProtection="1"/>
    <xf numFmtId="0" fontId="7" fillId="0" borderId="0" xfId="0" applyFont="1" applyBorder="1" applyAlignment="1" applyProtection="1"/>
    <xf numFmtId="0" fontId="5" fillId="0" borderId="0" xfId="0" applyFont="1" applyBorder="1" applyAlignment="1" applyProtection="1">
      <alignment horizontal="left"/>
    </xf>
    <xf numFmtId="0" fontId="7" fillId="0" borderId="5" xfId="0" applyFont="1" applyBorder="1" applyAlignment="1" applyProtection="1"/>
    <xf numFmtId="0" fontId="7" fillId="0" borderId="14" xfId="0" applyFont="1" applyBorder="1" applyAlignment="1" applyProtection="1"/>
    <xf numFmtId="166" fontId="7" fillId="0" borderId="0" xfId="0" applyNumberFormat="1" applyFont="1" applyBorder="1" applyAlignment="1" applyProtection="1"/>
    <xf numFmtId="166" fontId="7" fillId="0" borderId="15" xfId="0" applyNumberFormat="1" applyFont="1" applyBorder="1" applyAlignment="1" applyProtection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center"/>
    </xf>
    <xf numFmtId="4" fontId="7" fillId="0" borderId="0" xfId="0" applyNumberFormat="1" applyFont="1" applyAlignment="1">
      <alignment vertical="center"/>
    </xf>
    <xf numFmtId="0" fontId="6" fillId="0" borderId="0" xfId="0" applyFont="1" applyBorder="1" applyAlignment="1" applyProtection="1">
      <alignment horizontal="left"/>
    </xf>
    <xf numFmtId="0" fontId="0" fillId="0" borderId="25" xfId="0" applyFont="1" applyBorder="1" applyAlignment="1" applyProtection="1">
      <alignment horizontal="center" vertical="center"/>
    </xf>
    <xf numFmtId="49" fontId="0" fillId="0" borderId="25" xfId="0" applyNumberFormat="1" applyFont="1" applyBorder="1" applyAlignment="1" applyProtection="1">
      <alignment horizontal="left" vertical="center" wrapText="1"/>
    </xf>
    <xf numFmtId="0" fontId="0" fillId="0" borderId="25" xfId="0" applyFont="1" applyBorder="1" applyAlignment="1" applyProtection="1">
      <alignment horizontal="center" vertical="center" wrapText="1"/>
    </xf>
    <xf numFmtId="167" fontId="0" fillId="0" borderId="25" xfId="0" applyNumberFormat="1" applyFont="1" applyBorder="1" applyAlignment="1" applyProtection="1">
      <alignment vertical="center"/>
    </xf>
    <xf numFmtId="0" fontId="1" fillId="4" borderId="25" xfId="0" applyFont="1" applyFill="1" applyBorder="1" applyAlignment="1" applyProtection="1">
      <alignment horizontal="left" vertical="center"/>
      <protection locked="0"/>
    </xf>
    <xf numFmtId="166" fontId="1" fillId="0" borderId="0" xfId="0" applyNumberFormat="1" applyFont="1" applyBorder="1" applyAlignment="1" applyProtection="1">
      <alignment vertical="center"/>
    </xf>
    <xf numFmtId="166" fontId="1" fillId="0" borderId="15" xfId="0" applyNumberFormat="1" applyFont="1" applyBorder="1" applyAlignment="1" applyProtection="1">
      <alignment vertical="center"/>
    </xf>
    <xf numFmtId="0" fontId="33" fillId="0" borderId="25" xfId="0" applyFont="1" applyBorder="1" applyAlignment="1" applyProtection="1">
      <alignment horizontal="center" vertical="center"/>
    </xf>
    <xf numFmtId="49" fontId="33" fillId="0" borderId="25" xfId="0" applyNumberFormat="1" applyFont="1" applyBorder="1" applyAlignment="1" applyProtection="1">
      <alignment horizontal="left" vertical="center" wrapText="1"/>
    </xf>
    <xf numFmtId="0" fontId="33" fillId="0" borderId="25" xfId="0" applyFont="1" applyBorder="1" applyAlignment="1" applyProtection="1">
      <alignment horizontal="center" vertical="center" wrapText="1"/>
    </xf>
    <xf numFmtId="167" fontId="33" fillId="0" borderId="25" xfId="0" applyNumberFormat="1" applyFont="1" applyBorder="1" applyAlignment="1" applyProtection="1">
      <alignment vertical="center"/>
    </xf>
    <xf numFmtId="167" fontId="0" fillId="4" borderId="25" xfId="0" applyNumberFormat="1" applyFont="1" applyFill="1" applyBorder="1" applyAlignment="1" applyProtection="1">
      <alignment vertical="center"/>
      <protection locked="0"/>
    </xf>
    <xf numFmtId="0" fontId="0" fillId="4" borderId="25" xfId="0" applyFont="1" applyFill="1" applyBorder="1" applyAlignment="1" applyProtection="1">
      <alignment horizontal="center" vertical="center"/>
      <protection locked="0"/>
    </xf>
    <xf numFmtId="49" fontId="0" fillId="4" borderId="25" xfId="0" applyNumberFormat="1" applyFont="1" applyFill="1" applyBorder="1" applyAlignment="1" applyProtection="1">
      <alignment horizontal="left" vertical="center" wrapText="1"/>
      <protection locked="0"/>
    </xf>
    <xf numFmtId="0" fontId="0" fillId="4" borderId="25" xfId="0" applyFont="1" applyFill="1" applyBorder="1" applyAlignment="1" applyProtection="1">
      <alignment horizontal="center" vertical="center" wrapText="1"/>
      <protection locked="0"/>
    </xf>
    <xf numFmtId="0" fontId="1" fillId="4" borderId="25" xfId="0" applyFont="1" applyFill="1" applyBorder="1" applyAlignment="1" applyProtection="1">
      <alignment horizontal="center" vertical="center"/>
      <protection locked="0"/>
    </xf>
    <xf numFmtId="0" fontId="12" fillId="0" borderId="0" xfId="0" applyFont="1" applyAlignment="1">
      <alignment horizontal="center" vertical="center"/>
    </xf>
    <xf numFmtId="0" fontId="12" fillId="0" borderId="0" xfId="0" applyFont="1" applyAlignment="1">
      <alignment horizontal="left" vertical="center"/>
    </xf>
    <xf numFmtId="0" fontId="13" fillId="0" borderId="0" xfId="0" applyFont="1" applyBorder="1" applyAlignment="1" applyProtection="1">
      <alignment horizontal="center" vertical="center"/>
    </xf>
    <xf numFmtId="0" fontId="13" fillId="0" borderId="0" xfId="0" applyFont="1" applyBorder="1" applyAlignment="1" applyProtection="1">
      <alignment horizontal="left" vertical="center"/>
    </xf>
    <xf numFmtId="0" fontId="16" fillId="0" borderId="0" xfId="0" applyFont="1" applyAlignment="1">
      <alignment horizontal="left" vertical="center" wrapText="1"/>
    </xf>
    <xf numFmtId="0" fontId="16" fillId="0" borderId="0" xfId="0" applyFont="1" applyAlignment="1">
      <alignment horizontal="left" vertical="center"/>
    </xf>
    <xf numFmtId="0" fontId="2" fillId="0" borderId="0" xfId="0" applyFont="1" applyBorder="1" applyAlignment="1" applyProtection="1">
      <alignment horizontal="left" vertical="center"/>
    </xf>
    <xf numFmtId="0" fontId="0" fillId="0" borderId="0" xfId="0" applyBorder="1" applyProtection="1"/>
    <xf numFmtId="0" fontId="3" fillId="0" borderId="0" xfId="0" applyFont="1" applyBorder="1" applyAlignment="1" applyProtection="1">
      <alignment horizontal="left" vertical="top" wrapText="1"/>
    </xf>
    <xf numFmtId="49" fontId="2" fillId="4" borderId="0" xfId="0" applyNumberFormat="1" applyFont="1" applyFill="1" applyBorder="1" applyAlignment="1" applyProtection="1">
      <alignment horizontal="left" vertical="center"/>
      <protection locked="0"/>
    </xf>
    <xf numFmtId="49" fontId="2" fillId="0" borderId="0" xfId="0" applyNumberFormat="1" applyFont="1" applyBorder="1" applyAlignment="1" applyProtection="1">
      <alignment horizontal="left" vertical="center"/>
    </xf>
    <xf numFmtId="0" fontId="2" fillId="0" borderId="0" xfId="0" applyFont="1" applyBorder="1" applyAlignment="1" applyProtection="1">
      <alignment horizontal="left" vertical="center" wrapText="1"/>
    </xf>
    <xf numFmtId="4" fontId="9" fillId="0" borderId="0" xfId="0" applyNumberFormat="1" applyFont="1" applyBorder="1" applyAlignment="1" applyProtection="1">
      <alignment vertical="center"/>
    </xf>
    <xf numFmtId="4" fontId="18" fillId="0" borderId="7" xfId="0" applyNumberFormat="1" applyFont="1" applyBorder="1" applyAlignment="1" applyProtection="1">
      <alignment vertical="center"/>
    </xf>
    <xf numFmtId="0" fontId="0" fillId="0" borderId="7" xfId="0" applyFont="1" applyBorder="1" applyAlignment="1" applyProtection="1">
      <alignment vertical="center"/>
    </xf>
    <xf numFmtId="164" fontId="1" fillId="0" borderId="0" xfId="0" applyNumberFormat="1" applyFont="1" applyBorder="1" applyAlignment="1" applyProtection="1">
      <alignment vertical="center"/>
    </xf>
    <xf numFmtId="0" fontId="1" fillId="0" borderId="0" xfId="0" applyFont="1" applyBorder="1" applyAlignment="1" applyProtection="1">
      <alignment vertical="center"/>
    </xf>
    <xf numFmtId="4" fontId="16" fillId="0" borderId="0" xfId="0" applyNumberFormat="1" applyFont="1" applyBorder="1" applyAlignment="1" applyProtection="1">
      <alignment vertical="center"/>
    </xf>
    <xf numFmtId="0" fontId="3" fillId="5" borderId="9" xfId="0" applyFont="1" applyFill="1" applyBorder="1" applyAlignment="1" applyProtection="1">
      <alignment horizontal="left" vertical="center"/>
    </xf>
    <xf numFmtId="0" fontId="0" fillId="5" borderId="9" xfId="0" applyFont="1" applyFill="1" applyBorder="1" applyAlignment="1" applyProtection="1">
      <alignment vertical="center"/>
    </xf>
    <xf numFmtId="4" fontId="3" fillId="5" borderId="9" xfId="0" applyNumberFormat="1" applyFont="1" applyFill="1" applyBorder="1" applyAlignment="1" applyProtection="1">
      <alignment vertical="center"/>
    </xf>
    <xf numFmtId="0" fontId="0" fillId="5" borderId="10" xfId="0" applyFont="1" applyFill="1" applyBorder="1" applyAlignment="1" applyProtection="1">
      <alignment vertical="center"/>
    </xf>
    <xf numFmtId="0" fontId="3" fillId="0" borderId="0" xfId="0" applyFont="1" applyBorder="1" applyAlignment="1" applyProtection="1">
      <alignment horizontal="left" vertical="center" wrapText="1"/>
    </xf>
    <xf numFmtId="0" fontId="3" fillId="0" borderId="0" xfId="0" applyFont="1" applyBorder="1" applyAlignment="1" applyProtection="1">
      <alignment vertical="center"/>
    </xf>
    <xf numFmtId="0" fontId="2" fillId="0" borderId="0" xfId="0" applyFont="1" applyBorder="1" applyAlignment="1" applyProtection="1">
      <alignment vertical="center"/>
    </xf>
    <xf numFmtId="0" fontId="22" fillId="0" borderId="11" xfId="0" applyFont="1" applyBorder="1" applyAlignment="1">
      <alignment horizontal="center" vertical="center"/>
    </xf>
    <xf numFmtId="0" fontId="22" fillId="0" borderId="12" xfId="0" applyFont="1" applyBorder="1" applyAlignment="1">
      <alignment horizontal="left" vertical="center"/>
    </xf>
    <xf numFmtId="0" fontId="1" fillId="0" borderId="14" xfId="0" applyFont="1" applyBorder="1" applyAlignment="1">
      <alignment horizontal="left" vertical="center"/>
    </xf>
    <xf numFmtId="0" fontId="1" fillId="0" borderId="0" xfId="0" applyFont="1" applyBorder="1" applyAlignment="1">
      <alignment horizontal="left" vertical="center"/>
    </xf>
    <xf numFmtId="0" fontId="1" fillId="0" borderId="14" xfId="0" applyFont="1" applyBorder="1" applyAlignment="1" applyProtection="1">
      <alignment horizontal="left" vertical="center"/>
    </xf>
    <xf numFmtId="0" fontId="1" fillId="0" borderId="0" xfId="0" applyFont="1" applyBorder="1" applyAlignment="1" applyProtection="1">
      <alignment horizontal="left" vertical="center"/>
    </xf>
    <xf numFmtId="0" fontId="2" fillId="6" borderId="8" xfId="0" applyFont="1" applyFill="1" applyBorder="1" applyAlignment="1" applyProtection="1">
      <alignment horizontal="center" vertical="center"/>
    </xf>
    <xf numFmtId="0" fontId="2" fillId="6" borderId="9" xfId="0" applyFont="1" applyFill="1" applyBorder="1" applyAlignment="1" applyProtection="1">
      <alignment horizontal="left" vertical="center"/>
    </xf>
    <xf numFmtId="0" fontId="2" fillId="6" borderId="9" xfId="0" applyFont="1" applyFill="1" applyBorder="1" applyAlignment="1" applyProtection="1">
      <alignment horizontal="center" vertical="center"/>
    </xf>
    <xf numFmtId="0" fontId="2" fillId="6" borderId="10" xfId="0" applyFont="1" applyFill="1" applyBorder="1" applyAlignment="1" applyProtection="1">
      <alignment horizontal="left" vertical="center"/>
    </xf>
    <xf numFmtId="4" fontId="27" fillId="0" borderId="0" xfId="0" applyNumberFormat="1" applyFont="1" applyBorder="1" applyAlignment="1" applyProtection="1">
      <alignment vertical="center"/>
    </xf>
    <xf numFmtId="0" fontId="27" fillId="0" borderId="0" xfId="0" applyFont="1" applyBorder="1" applyAlignment="1" applyProtection="1">
      <alignment vertical="center"/>
    </xf>
    <xf numFmtId="0" fontId="26" fillId="0" borderId="0" xfId="0" applyFont="1" applyBorder="1" applyAlignment="1" applyProtection="1">
      <alignment horizontal="left" vertical="center" wrapText="1"/>
    </xf>
    <xf numFmtId="4" fontId="6" fillId="4" borderId="0" xfId="0" applyNumberFormat="1" applyFont="1" applyFill="1" applyBorder="1" applyAlignment="1" applyProtection="1">
      <alignment vertical="center"/>
      <protection locked="0"/>
    </xf>
    <xf numFmtId="4" fontId="6" fillId="0" borderId="0" xfId="0" applyNumberFormat="1" applyFont="1" applyBorder="1" applyAlignment="1" applyProtection="1">
      <alignment vertical="center"/>
    </xf>
    <xf numFmtId="0" fontId="6" fillId="4" borderId="0" xfId="0" applyFont="1" applyFill="1" applyBorder="1" applyAlignment="1" applyProtection="1">
      <alignment horizontal="left" vertical="center"/>
      <protection locked="0"/>
    </xf>
    <xf numFmtId="0" fontId="6" fillId="0" borderId="0" xfId="0" applyFont="1" applyBorder="1" applyAlignment="1" applyProtection="1">
      <alignment horizontal="left" vertical="center"/>
    </xf>
    <xf numFmtId="4" fontId="23" fillId="0" borderId="0" xfId="0" applyNumberFormat="1" applyFont="1" applyBorder="1" applyAlignment="1" applyProtection="1">
      <alignment horizontal="right" vertical="center"/>
    </xf>
    <xf numFmtId="4" fontId="23" fillId="0" borderId="0" xfId="0" applyNumberFormat="1" applyFont="1" applyBorder="1" applyAlignment="1" applyProtection="1">
      <alignment vertical="center"/>
    </xf>
    <xf numFmtId="4" fontId="23" fillId="6" borderId="0" xfId="0" applyNumberFormat="1" applyFont="1" applyFill="1" applyBorder="1" applyAlignment="1" applyProtection="1">
      <alignment vertical="center"/>
    </xf>
    <xf numFmtId="0" fontId="12" fillId="3" borderId="0" xfId="0" applyFont="1" applyFill="1" applyAlignment="1">
      <alignment horizontal="center" vertical="center"/>
    </xf>
    <xf numFmtId="0" fontId="0" fillId="0" borderId="0" xfId="0"/>
    <xf numFmtId="0" fontId="15" fillId="0" borderId="0" xfId="0" applyFont="1" applyBorder="1" applyAlignment="1" applyProtection="1">
      <alignment horizontal="left" vertical="center" wrapText="1"/>
    </xf>
    <xf numFmtId="0" fontId="15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165" fontId="2" fillId="4" borderId="0" xfId="0" applyNumberFormat="1" applyFont="1" applyFill="1" applyBorder="1" applyAlignment="1" applyProtection="1">
      <alignment horizontal="left" vertical="center"/>
      <protection locked="0"/>
    </xf>
    <xf numFmtId="165" fontId="2" fillId="0" borderId="0" xfId="0" applyNumberFormat="1" applyFont="1" applyBorder="1" applyAlignment="1" applyProtection="1">
      <alignment horizontal="left" vertical="center"/>
    </xf>
    <xf numFmtId="0" fontId="2" fillId="4" borderId="0" xfId="0" applyFont="1" applyFill="1" applyBorder="1" applyAlignment="1" applyProtection="1">
      <alignment horizontal="left" vertical="center"/>
      <protection locked="0"/>
    </xf>
    <xf numFmtId="0" fontId="2" fillId="4" borderId="0" xfId="0" applyFont="1" applyFill="1" applyBorder="1" applyAlignment="1" applyProtection="1">
      <alignment horizontal="left" vertical="center"/>
    </xf>
    <xf numFmtId="4" fontId="18" fillId="0" borderId="0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4" fontId="3" fillId="6" borderId="9" xfId="0" applyNumberFormat="1" applyFont="1" applyFill="1" applyBorder="1" applyAlignment="1" applyProtection="1">
      <alignment vertical="center"/>
    </xf>
    <xf numFmtId="4" fontId="3" fillId="6" borderId="10" xfId="0" applyNumberFormat="1" applyFont="1" applyFill="1" applyBorder="1" applyAlignment="1" applyProtection="1">
      <alignment vertical="center"/>
    </xf>
    <xf numFmtId="0" fontId="2" fillId="6" borderId="0" xfId="0" applyFont="1" applyFill="1" applyBorder="1" applyAlignment="1" applyProtection="1">
      <alignment horizontal="center" vertical="center"/>
    </xf>
    <xf numFmtId="0" fontId="0" fillId="6" borderId="0" xfId="0" applyFont="1" applyFill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4" fontId="5" fillId="0" borderId="0" xfId="0" applyNumberFormat="1" applyFont="1" applyBorder="1" applyAlignment="1" applyProtection="1">
      <alignment vertical="center"/>
    </xf>
    <xf numFmtId="0" fontId="5" fillId="0" borderId="0" xfId="0" applyFont="1" applyBorder="1" applyAlignment="1" applyProtection="1">
      <alignment vertical="center"/>
    </xf>
    <xf numFmtId="0" fontId="6" fillId="0" borderId="0" xfId="0" applyFont="1" applyBorder="1" applyAlignment="1" applyProtection="1">
      <alignment vertical="center"/>
    </xf>
    <xf numFmtId="4" fontId="5" fillId="0" borderId="0" xfId="0" applyNumberFormat="1" applyFont="1" applyBorder="1" applyAlignment="1" applyProtection="1"/>
    <xf numFmtId="4" fontId="30" fillId="0" borderId="0" xfId="0" applyNumberFormat="1" applyFont="1" applyBorder="1" applyAlignment="1" applyProtection="1">
      <alignment vertical="center"/>
    </xf>
    <xf numFmtId="0" fontId="2" fillId="6" borderId="23" xfId="0" applyFont="1" applyFill="1" applyBorder="1" applyAlignment="1" applyProtection="1">
      <alignment horizontal="center" vertical="center" wrapText="1"/>
    </xf>
    <xf numFmtId="0" fontId="2" fillId="6" borderId="24" xfId="0" applyFont="1" applyFill="1" applyBorder="1" applyAlignment="1" applyProtection="1">
      <alignment horizontal="center" vertical="center" wrapText="1"/>
    </xf>
    <xf numFmtId="0" fontId="0" fillId="0" borderId="25" xfId="0" applyFont="1" applyBorder="1" applyAlignment="1" applyProtection="1">
      <alignment horizontal="left" vertical="center" wrapText="1"/>
    </xf>
    <xf numFmtId="4" fontId="0" fillId="4" borderId="25" xfId="0" applyNumberFormat="1" applyFont="1" applyFill="1" applyBorder="1" applyAlignment="1" applyProtection="1">
      <alignment vertical="center"/>
      <protection locked="0"/>
    </xf>
    <xf numFmtId="4" fontId="0" fillId="4" borderId="25" xfId="0" applyNumberFormat="1" applyFont="1" applyFill="1" applyBorder="1" applyAlignment="1" applyProtection="1">
      <alignment vertical="center"/>
    </xf>
    <xf numFmtId="4" fontId="0" fillId="0" borderId="25" xfId="0" applyNumberFormat="1" applyFont="1" applyBorder="1" applyAlignment="1" applyProtection="1">
      <alignment vertical="center"/>
    </xf>
    <xf numFmtId="0" fontId="33" fillId="0" borderId="25" xfId="0" applyFont="1" applyBorder="1" applyAlignment="1" applyProtection="1">
      <alignment horizontal="left" vertical="center" wrapText="1"/>
    </xf>
    <xf numFmtId="4" fontId="33" fillId="4" borderId="25" xfId="0" applyNumberFormat="1" applyFont="1" applyFill="1" applyBorder="1" applyAlignment="1" applyProtection="1">
      <alignment vertical="center"/>
      <protection locked="0"/>
    </xf>
    <xf numFmtId="4" fontId="33" fillId="4" borderId="25" xfId="0" applyNumberFormat="1" applyFont="1" applyFill="1" applyBorder="1" applyAlignment="1" applyProtection="1">
      <alignment vertical="center"/>
    </xf>
    <xf numFmtId="4" fontId="33" fillId="0" borderId="25" xfId="0" applyNumberFormat="1" applyFont="1" applyBorder="1" applyAlignment="1" applyProtection="1">
      <alignment vertical="center"/>
    </xf>
    <xf numFmtId="0" fontId="0" fillId="4" borderId="25" xfId="0" applyFont="1" applyFill="1" applyBorder="1" applyAlignment="1" applyProtection="1">
      <alignment horizontal="left" vertical="center" wrapText="1"/>
      <protection locked="0"/>
    </xf>
    <xf numFmtId="4" fontId="23" fillId="0" borderId="12" xfId="0" applyNumberFormat="1" applyFont="1" applyBorder="1" applyAlignment="1" applyProtection="1"/>
    <xf numFmtId="4" fontId="3" fillId="0" borderId="12" xfId="0" applyNumberFormat="1" applyFont="1" applyBorder="1" applyAlignment="1" applyProtection="1">
      <alignment vertical="center"/>
    </xf>
    <xf numFmtId="4" fontId="6" fillId="0" borderId="17" xfId="0" applyNumberFormat="1" applyFont="1" applyBorder="1" applyAlignment="1" applyProtection="1"/>
    <xf numFmtId="4" fontId="6" fillId="0" borderId="17" xfId="0" applyNumberFormat="1" applyFont="1" applyBorder="1" applyAlignment="1" applyProtection="1">
      <alignment vertical="center"/>
    </xf>
    <xf numFmtId="4" fontId="6" fillId="0" borderId="23" xfId="0" applyNumberFormat="1" applyFont="1" applyBorder="1" applyAlignment="1" applyProtection="1"/>
    <xf numFmtId="4" fontId="6" fillId="0" borderId="23" xfId="0" applyNumberFormat="1" applyFont="1" applyBorder="1" applyAlignment="1" applyProtection="1">
      <alignment vertical="center"/>
    </xf>
    <xf numFmtId="4" fontId="5" fillId="0" borderId="12" xfId="0" applyNumberFormat="1" applyFont="1" applyBorder="1" applyAlignment="1" applyProtection="1"/>
    <xf numFmtId="4" fontId="5" fillId="0" borderId="12" xfId="0" applyNumberFormat="1" applyFont="1" applyBorder="1" applyAlignment="1" applyProtection="1">
      <alignment vertical="center"/>
    </xf>
    <xf numFmtId="4" fontId="5" fillId="0" borderId="23" xfId="0" applyNumberFormat="1" applyFont="1" applyBorder="1" applyAlignment="1" applyProtection="1"/>
    <xf numFmtId="4" fontId="5" fillId="0" borderId="23" xfId="0" applyNumberFormat="1" applyFont="1" applyBorder="1" applyAlignment="1" applyProtection="1">
      <alignment vertical="center"/>
    </xf>
    <xf numFmtId="0" fontId="11" fillId="2" borderId="0" xfId="1" applyFont="1" applyFill="1" applyAlignment="1" applyProtection="1">
      <alignment horizontal="center" vertical="center"/>
    </xf>
    <xf numFmtId="4" fontId="6" fillId="0" borderId="0" xfId="0" applyNumberFormat="1" applyFont="1" applyBorder="1" applyAlignment="1" applyProtection="1"/>
    <xf numFmtId="4" fontId="6" fillId="0" borderId="12" xfId="0" applyNumberFormat="1" applyFont="1" applyBorder="1" applyAlignment="1" applyProtection="1"/>
    <xf numFmtId="4" fontId="6" fillId="0" borderId="12" xfId="0" applyNumberFormat="1" applyFont="1" applyBorder="1" applyAlignment="1" applyProtection="1">
      <alignment vertical="center"/>
    </xf>
  </cellXfs>
  <cellStyles count="2">
    <cellStyle name="Hypertextový odkaz" xfId="1" builtinId="8"/>
    <cellStyle name="normální" xfId="0" builtinId="0" customBuiltin="1"/>
  </cellStyles>
  <dxfs count="0"/>
  <tableStyles count="0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71145" cy="27114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K116"/>
  <sheetViews>
    <sheetView showGridLines="0" tabSelected="1" workbookViewId="0">
      <pane ySplit="1" topLeftCell="A2" activePane="bottomLeft" state="frozen"/>
      <selection pane="bottomLeft" activeCell="AR20" sqref="AR20"/>
    </sheetView>
  </sheetViews>
  <sheetFormatPr defaultRowHeight="14.4"/>
  <cols>
    <col min="1" max="1" width="8.28515625" customWidth="1"/>
    <col min="2" max="2" width="1.7109375" customWidth="1"/>
    <col min="3" max="3" width="4.140625" customWidth="1"/>
    <col min="4" max="33" width="2.42578125" customWidth="1"/>
    <col min="34" max="34" width="3.28515625" customWidth="1"/>
    <col min="35" max="37" width="2.42578125" customWidth="1"/>
    <col min="38" max="38" width="8.28515625" customWidth="1"/>
    <col min="39" max="39" width="3.28515625" customWidth="1"/>
    <col min="40" max="40" width="13.28515625" customWidth="1"/>
    <col min="41" max="41" width="7.42578125" customWidth="1"/>
    <col min="42" max="42" width="4.140625" customWidth="1"/>
    <col min="43" max="43" width="1.7109375" customWidth="1"/>
    <col min="44" max="44" width="13.7109375" customWidth="1"/>
    <col min="45" max="46" width="25.85546875" hidden="1" customWidth="1"/>
    <col min="47" max="47" width="25" hidden="1" customWidth="1"/>
    <col min="48" max="52" width="21.7109375" hidden="1" customWidth="1"/>
    <col min="53" max="53" width="19.140625" hidden="1" customWidth="1"/>
    <col min="54" max="54" width="25" hidden="1" customWidth="1"/>
    <col min="55" max="56" width="19.140625" hidden="1" customWidth="1"/>
    <col min="57" max="57" width="66.42578125" customWidth="1"/>
    <col min="71" max="89" width="9.28515625" hidden="1"/>
  </cols>
  <sheetData>
    <row r="1" spans="1:73" ht="21.3" customHeight="1">
      <c r="A1" s="10" t="s">
        <v>0</v>
      </c>
      <c r="B1" s="11"/>
      <c r="C1" s="11"/>
      <c r="D1" s="12" t="s">
        <v>1</v>
      </c>
      <c r="E1" s="11"/>
      <c r="F1" s="11"/>
      <c r="G1" s="11"/>
      <c r="H1" s="11"/>
      <c r="I1" s="11"/>
      <c r="J1" s="11"/>
      <c r="K1" s="13" t="s">
        <v>2</v>
      </c>
      <c r="L1" s="13"/>
      <c r="M1" s="13"/>
      <c r="N1" s="13"/>
      <c r="O1" s="13"/>
      <c r="P1" s="13"/>
      <c r="Q1" s="13"/>
      <c r="R1" s="13"/>
      <c r="S1" s="13"/>
      <c r="T1" s="11"/>
      <c r="U1" s="11"/>
      <c r="V1" s="11"/>
      <c r="W1" s="13" t="s">
        <v>3</v>
      </c>
      <c r="X1" s="13"/>
      <c r="Y1" s="13"/>
      <c r="Z1" s="13"/>
      <c r="AA1" s="13"/>
      <c r="AB1" s="13"/>
      <c r="AC1" s="13"/>
      <c r="AD1" s="13"/>
      <c r="AE1" s="13"/>
      <c r="AF1" s="13"/>
      <c r="AG1" s="11"/>
      <c r="AH1" s="11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5" t="s">
        <v>4</v>
      </c>
      <c r="BB1" s="15" t="s">
        <v>5</v>
      </c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  <c r="BO1" s="14"/>
      <c r="BP1" s="14"/>
      <c r="BQ1" s="14"/>
      <c r="BR1" s="14"/>
      <c r="BT1" s="16" t="s">
        <v>6</v>
      </c>
      <c r="BU1" s="16" t="s">
        <v>6</v>
      </c>
    </row>
    <row r="2" spans="1:73" ht="36.9" customHeight="1">
      <c r="C2" s="182" t="s">
        <v>7</v>
      </c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183"/>
      <c r="Q2" s="183"/>
      <c r="R2" s="183"/>
      <c r="S2" s="183"/>
      <c r="T2" s="183"/>
      <c r="U2" s="183"/>
      <c r="V2" s="183"/>
      <c r="W2" s="183"/>
      <c r="X2" s="183"/>
      <c r="Y2" s="183"/>
      <c r="Z2" s="183"/>
      <c r="AA2" s="183"/>
      <c r="AB2" s="183"/>
      <c r="AC2" s="183"/>
      <c r="AD2" s="183"/>
      <c r="AE2" s="183"/>
      <c r="AF2" s="183"/>
      <c r="AG2" s="183"/>
      <c r="AH2" s="183"/>
      <c r="AI2" s="183"/>
      <c r="AJ2" s="183"/>
      <c r="AK2" s="183"/>
      <c r="AL2" s="183"/>
      <c r="AM2" s="183"/>
      <c r="AN2" s="183"/>
      <c r="AO2" s="183"/>
      <c r="AP2" s="183"/>
      <c r="AR2" s="227" t="s">
        <v>8</v>
      </c>
      <c r="AS2" s="228"/>
      <c r="AT2" s="228"/>
      <c r="AU2" s="228"/>
      <c r="AV2" s="228"/>
      <c r="AW2" s="228"/>
      <c r="AX2" s="228"/>
      <c r="AY2" s="228"/>
      <c r="AZ2" s="228"/>
      <c r="BA2" s="228"/>
      <c r="BB2" s="228"/>
      <c r="BC2" s="228"/>
      <c r="BD2" s="228"/>
      <c r="BE2" s="228"/>
      <c r="BS2" s="18" t="s">
        <v>9</v>
      </c>
      <c r="BT2" s="18" t="s">
        <v>10</v>
      </c>
    </row>
    <row r="3" spans="1:73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1"/>
      <c r="BS3" s="18" t="s">
        <v>9</v>
      </c>
      <c r="BT3" s="18" t="s">
        <v>11</v>
      </c>
    </row>
    <row r="4" spans="1:73" ht="36.9" customHeight="1">
      <c r="B4" s="22"/>
      <c r="C4" s="184" t="s">
        <v>12</v>
      </c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185"/>
      <c r="AJ4" s="185"/>
      <c r="AK4" s="185"/>
      <c r="AL4" s="185"/>
      <c r="AM4" s="185"/>
      <c r="AN4" s="185"/>
      <c r="AO4" s="185"/>
      <c r="AP4" s="185"/>
      <c r="AQ4" s="23"/>
      <c r="AS4" s="17" t="s">
        <v>13</v>
      </c>
      <c r="BE4" s="24" t="s">
        <v>14</v>
      </c>
      <c r="BS4" s="18" t="s">
        <v>15</v>
      </c>
    </row>
    <row r="5" spans="1:73" ht="14.4" customHeight="1">
      <c r="B5" s="22"/>
      <c r="C5" s="25"/>
      <c r="D5" s="26" t="s">
        <v>16</v>
      </c>
      <c r="E5" s="25"/>
      <c r="F5" s="25"/>
      <c r="G5" s="25"/>
      <c r="H5" s="25"/>
      <c r="I5" s="25"/>
      <c r="J5" s="25"/>
      <c r="K5" s="188" t="s">
        <v>17</v>
      </c>
      <c r="L5" s="189"/>
      <c r="M5" s="189"/>
      <c r="N5" s="189"/>
      <c r="O5" s="189"/>
      <c r="P5" s="189"/>
      <c r="Q5" s="189"/>
      <c r="R5" s="189"/>
      <c r="S5" s="189"/>
      <c r="T5" s="189"/>
      <c r="U5" s="189"/>
      <c r="V5" s="189"/>
      <c r="W5" s="189"/>
      <c r="X5" s="189"/>
      <c r="Y5" s="189"/>
      <c r="Z5" s="189"/>
      <c r="AA5" s="189"/>
      <c r="AB5" s="189"/>
      <c r="AC5" s="189"/>
      <c r="AD5" s="189"/>
      <c r="AE5" s="189"/>
      <c r="AF5" s="189"/>
      <c r="AG5" s="189"/>
      <c r="AH5" s="189"/>
      <c r="AI5" s="189"/>
      <c r="AJ5" s="189"/>
      <c r="AK5" s="189"/>
      <c r="AL5" s="189"/>
      <c r="AM5" s="189"/>
      <c r="AN5" s="189"/>
      <c r="AO5" s="189"/>
      <c r="AP5" s="25"/>
      <c r="AQ5" s="23"/>
      <c r="BE5" s="186" t="s">
        <v>18</v>
      </c>
      <c r="BS5" s="18" t="s">
        <v>9</v>
      </c>
    </row>
    <row r="6" spans="1:73" ht="36.9" customHeight="1">
      <c r="B6" s="22"/>
      <c r="C6" s="25"/>
      <c r="D6" s="28" t="s">
        <v>19</v>
      </c>
      <c r="E6" s="25"/>
      <c r="F6" s="25"/>
      <c r="G6" s="25"/>
      <c r="H6" s="25"/>
      <c r="I6" s="25"/>
      <c r="J6" s="25"/>
      <c r="K6" s="190" t="s">
        <v>20</v>
      </c>
      <c r="L6" s="189"/>
      <c r="M6" s="189"/>
      <c r="N6" s="189"/>
      <c r="O6" s="189"/>
      <c r="P6" s="189"/>
      <c r="Q6" s="189"/>
      <c r="R6" s="189"/>
      <c r="S6" s="189"/>
      <c r="T6" s="189"/>
      <c r="U6" s="189"/>
      <c r="V6" s="189"/>
      <c r="W6" s="189"/>
      <c r="X6" s="189"/>
      <c r="Y6" s="189"/>
      <c r="Z6" s="189"/>
      <c r="AA6" s="189"/>
      <c r="AB6" s="189"/>
      <c r="AC6" s="189"/>
      <c r="AD6" s="189"/>
      <c r="AE6" s="189"/>
      <c r="AF6" s="189"/>
      <c r="AG6" s="189"/>
      <c r="AH6" s="189"/>
      <c r="AI6" s="189"/>
      <c r="AJ6" s="189"/>
      <c r="AK6" s="189"/>
      <c r="AL6" s="189"/>
      <c r="AM6" s="189"/>
      <c r="AN6" s="189"/>
      <c r="AO6" s="189"/>
      <c r="AP6" s="25"/>
      <c r="AQ6" s="23"/>
      <c r="BE6" s="187"/>
      <c r="BS6" s="18" t="s">
        <v>21</v>
      </c>
    </row>
    <row r="7" spans="1:73" ht="14.4" customHeight="1">
      <c r="B7" s="22"/>
      <c r="C7" s="25"/>
      <c r="D7" s="29" t="s">
        <v>22</v>
      </c>
      <c r="E7" s="25"/>
      <c r="F7" s="25"/>
      <c r="G7" s="25"/>
      <c r="H7" s="25"/>
      <c r="I7" s="25"/>
      <c r="J7" s="25"/>
      <c r="K7" s="27" t="s">
        <v>23</v>
      </c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9" t="s">
        <v>24</v>
      </c>
      <c r="AL7" s="25"/>
      <c r="AM7" s="25"/>
      <c r="AN7" s="27" t="s">
        <v>23</v>
      </c>
      <c r="AO7" s="25"/>
      <c r="AP7" s="25"/>
      <c r="AQ7" s="23"/>
      <c r="BE7" s="187"/>
      <c r="BS7" s="18" t="s">
        <v>25</v>
      </c>
    </row>
    <row r="8" spans="1:73" ht="14.4" customHeight="1">
      <c r="B8" s="22"/>
      <c r="C8" s="25"/>
      <c r="D8" s="29" t="s">
        <v>26</v>
      </c>
      <c r="E8" s="25"/>
      <c r="F8" s="25"/>
      <c r="G8" s="25"/>
      <c r="H8" s="25"/>
      <c r="I8" s="25"/>
      <c r="J8" s="25"/>
      <c r="K8" s="27" t="s">
        <v>27</v>
      </c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9" t="s">
        <v>28</v>
      </c>
      <c r="AL8" s="25"/>
      <c r="AM8" s="25"/>
      <c r="AN8" s="30" t="s">
        <v>29</v>
      </c>
      <c r="AO8" s="25"/>
      <c r="AP8" s="25"/>
      <c r="AQ8" s="23"/>
      <c r="BE8" s="187"/>
      <c r="BS8" s="18" t="s">
        <v>30</v>
      </c>
    </row>
    <row r="9" spans="1:73" ht="14.4" customHeight="1">
      <c r="B9" s="22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3"/>
      <c r="BE9" s="187"/>
      <c r="BS9" s="18" t="s">
        <v>31</v>
      </c>
    </row>
    <row r="10" spans="1:73" ht="14.4" customHeight="1">
      <c r="B10" s="22"/>
      <c r="C10" s="25"/>
      <c r="D10" s="29" t="s">
        <v>32</v>
      </c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9" t="s">
        <v>33</v>
      </c>
      <c r="AL10" s="25"/>
      <c r="AM10" s="25"/>
      <c r="AN10" s="27" t="s">
        <v>23</v>
      </c>
      <c r="AO10" s="25"/>
      <c r="AP10" s="25"/>
      <c r="AQ10" s="23"/>
      <c r="BE10" s="187"/>
      <c r="BS10" s="18" t="s">
        <v>21</v>
      </c>
    </row>
    <row r="11" spans="1:73" ht="18.45" customHeight="1">
      <c r="B11" s="22"/>
      <c r="C11" s="25"/>
      <c r="D11" s="25"/>
      <c r="E11" s="27" t="s">
        <v>34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9" t="s">
        <v>35</v>
      </c>
      <c r="AL11" s="25"/>
      <c r="AM11" s="25"/>
      <c r="AN11" s="27" t="s">
        <v>23</v>
      </c>
      <c r="AO11" s="25"/>
      <c r="AP11" s="25"/>
      <c r="AQ11" s="23"/>
      <c r="BE11" s="187"/>
      <c r="BS11" s="18" t="s">
        <v>21</v>
      </c>
    </row>
    <row r="12" spans="1:73" ht="6.9" customHeight="1">
      <c r="B12" s="22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3"/>
      <c r="BE12" s="187"/>
      <c r="BS12" s="18" t="s">
        <v>21</v>
      </c>
    </row>
    <row r="13" spans="1:73" ht="14.4" customHeight="1">
      <c r="B13" s="22"/>
      <c r="C13" s="25"/>
      <c r="D13" s="29" t="s">
        <v>36</v>
      </c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9" t="s">
        <v>33</v>
      </c>
      <c r="AL13" s="25"/>
      <c r="AM13" s="25"/>
      <c r="AN13" s="31" t="s">
        <v>37</v>
      </c>
      <c r="AO13" s="25"/>
      <c r="AP13" s="25"/>
      <c r="AQ13" s="23"/>
      <c r="BE13" s="187"/>
      <c r="BS13" s="18" t="s">
        <v>21</v>
      </c>
    </row>
    <row r="14" spans="1:73" ht="13.2">
      <c r="B14" s="22"/>
      <c r="C14" s="25"/>
      <c r="D14" s="25"/>
      <c r="E14" s="191" t="s">
        <v>37</v>
      </c>
      <c r="F14" s="192"/>
      <c r="G14" s="192"/>
      <c r="H14" s="192"/>
      <c r="I14" s="192"/>
      <c r="J14" s="192"/>
      <c r="K14" s="192"/>
      <c r="L14" s="192"/>
      <c r="M14" s="192"/>
      <c r="N14" s="192"/>
      <c r="O14" s="192"/>
      <c r="P14" s="192"/>
      <c r="Q14" s="192"/>
      <c r="R14" s="192"/>
      <c r="S14" s="192"/>
      <c r="T14" s="192"/>
      <c r="U14" s="192"/>
      <c r="V14" s="192"/>
      <c r="W14" s="192"/>
      <c r="X14" s="192"/>
      <c r="Y14" s="192"/>
      <c r="Z14" s="192"/>
      <c r="AA14" s="192"/>
      <c r="AB14" s="192"/>
      <c r="AC14" s="192"/>
      <c r="AD14" s="192"/>
      <c r="AE14" s="192"/>
      <c r="AF14" s="192"/>
      <c r="AG14" s="192"/>
      <c r="AH14" s="192"/>
      <c r="AI14" s="192"/>
      <c r="AJ14" s="192"/>
      <c r="AK14" s="29" t="s">
        <v>35</v>
      </c>
      <c r="AL14" s="25"/>
      <c r="AM14" s="25"/>
      <c r="AN14" s="31" t="s">
        <v>37</v>
      </c>
      <c r="AO14" s="25"/>
      <c r="AP14" s="25"/>
      <c r="AQ14" s="23"/>
      <c r="BE14" s="187"/>
      <c r="BS14" s="18" t="s">
        <v>21</v>
      </c>
    </row>
    <row r="15" spans="1:73" ht="6.9" customHeight="1">
      <c r="B15" s="22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3"/>
      <c r="BE15" s="187"/>
      <c r="BS15" s="18" t="s">
        <v>6</v>
      </c>
    </row>
    <row r="16" spans="1:73" ht="14.4" customHeight="1">
      <c r="B16" s="22"/>
      <c r="C16" s="25"/>
      <c r="D16" s="29" t="s">
        <v>38</v>
      </c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9" t="s">
        <v>33</v>
      </c>
      <c r="AL16" s="25"/>
      <c r="AM16" s="25"/>
      <c r="AN16" s="27" t="s">
        <v>23</v>
      </c>
      <c r="AO16" s="25"/>
      <c r="AP16" s="25"/>
      <c r="AQ16" s="23"/>
      <c r="BE16" s="187"/>
      <c r="BS16" s="18" t="s">
        <v>6</v>
      </c>
    </row>
    <row r="17" spans="2:71" ht="18.45" customHeight="1">
      <c r="B17" s="22"/>
      <c r="C17" s="25"/>
      <c r="D17" s="25"/>
      <c r="E17" s="27" t="s">
        <v>39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29" t="s">
        <v>35</v>
      </c>
      <c r="AL17" s="25"/>
      <c r="AM17" s="25"/>
      <c r="AN17" s="27" t="s">
        <v>23</v>
      </c>
      <c r="AO17" s="25"/>
      <c r="AP17" s="25"/>
      <c r="AQ17" s="23"/>
      <c r="BE17" s="187"/>
      <c r="BS17" s="18" t="s">
        <v>40</v>
      </c>
    </row>
    <row r="18" spans="2:71" ht="6.9" customHeight="1">
      <c r="B18" s="22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3"/>
      <c r="BE18" s="187"/>
      <c r="BS18" s="18" t="s">
        <v>9</v>
      </c>
    </row>
    <row r="19" spans="2:71" ht="14.4" customHeight="1">
      <c r="B19" s="22"/>
      <c r="C19" s="25"/>
      <c r="D19" s="29" t="s">
        <v>41</v>
      </c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29" t="s">
        <v>33</v>
      </c>
      <c r="AL19" s="25"/>
      <c r="AM19" s="25"/>
      <c r="AN19" s="27" t="s">
        <v>23</v>
      </c>
      <c r="AO19" s="25"/>
      <c r="AP19" s="25"/>
      <c r="AQ19" s="23"/>
      <c r="BE19" s="187"/>
      <c r="BS19" s="18" t="s">
        <v>9</v>
      </c>
    </row>
    <row r="20" spans="2:71" ht="18.45" customHeight="1">
      <c r="B20" s="22"/>
      <c r="C20" s="25"/>
      <c r="D20" s="25"/>
      <c r="E20" s="27" t="s">
        <v>34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9" t="s">
        <v>35</v>
      </c>
      <c r="AL20" s="25"/>
      <c r="AM20" s="25"/>
      <c r="AN20" s="27" t="s">
        <v>23</v>
      </c>
      <c r="AO20" s="25"/>
      <c r="AP20" s="25"/>
      <c r="AQ20" s="23"/>
      <c r="BE20" s="187"/>
    </row>
    <row r="21" spans="2:71" ht="6.9" customHeight="1">
      <c r="B21" s="22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3"/>
      <c r="BE21" s="187"/>
    </row>
    <row r="22" spans="2:71" ht="13.2">
      <c r="B22" s="22"/>
      <c r="C22" s="25"/>
      <c r="D22" s="29" t="s">
        <v>42</v>
      </c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3"/>
      <c r="BE22" s="187"/>
    </row>
    <row r="23" spans="2:71" ht="16.5" customHeight="1">
      <c r="B23" s="22"/>
      <c r="C23" s="25"/>
      <c r="D23" s="25"/>
      <c r="E23" s="193" t="s">
        <v>23</v>
      </c>
      <c r="F23" s="193"/>
      <c r="G23" s="193"/>
      <c r="H23" s="193"/>
      <c r="I23" s="193"/>
      <c r="J23" s="193"/>
      <c r="K23" s="193"/>
      <c r="L23" s="193"/>
      <c r="M23" s="193"/>
      <c r="N23" s="193"/>
      <c r="O23" s="193"/>
      <c r="P23" s="193"/>
      <c r="Q23" s="193"/>
      <c r="R23" s="193"/>
      <c r="S23" s="193"/>
      <c r="T23" s="193"/>
      <c r="U23" s="193"/>
      <c r="V23" s="193"/>
      <c r="W23" s="193"/>
      <c r="X23" s="193"/>
      <c r="Y23" s="193"/>
      <c r="Z23" s="193"/>
      <c r="AA23" s="193"/>
      <c r="AB23" s="193"/>
      <c r="AC23" s="193"/>
      <c r="AD23" s="193"/>
      <c r="AE23" s="193"/>
      <c r="AF23" s="193"/>
      <c r="AG23" s="193"/>
      <c r="AH23" s="193"/>
      <c r="AI23" s="193"/>
      <c r="AJ23" s="193"/>
      <c r="AK23" s="193"/>
      <c r="AL23" s="193"/>
      <c r="AM23" s="193"/>
      <c r="AN23" s="193"/>
      <c r="AO23" s="25"/>
      <c r="AP23" s="25"/>
      <c r="AQ23" s="23"/>
      <c r="BE23" s="187"/>
    </row>
    <row r="24" spans="2:71" ht="6.9" customHeight="1">
      <c r="B24" s="22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3"/>
      <c r="BE24" s="187"/>
    </row>
    <row r="25" spans="2:71" ht="6.9" customHeight="1">
      <c r="B25" s="22"/>
      <c r="C25" s="25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25"/>
      <c r="AQ25" s="23"/>
      <c r="BE25" s="187"/>
    </row>
    <row r="26" spans="2:71" ht="14.4" customHeight="1">
      <c r="B26" s="22"/>
      <c r="C26" s="25"/>
      <c r="D26" s="33" t="s">
        <v>43</v>
      </c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  <c r="AJ26" s="25"/>
      <c r="AK26" s="194">
        <f>ROUND(AG87,2)</f>
        <v>0</v>
      </c>
      <c r="AL26" s="189"/>
      <c r="AM26" s="189"/>
      <c r="AN26" s="189"/>
      <c r="AO26" s="189"/>
      <c r="AP26" s="25"/>
      <c r="AQ26" s="23"/>
      <c r="BE26" s="187"/>
    </row>
    <row r="27" spans="2:71" ht="14.4" customHeight="1">
      <c r="B27" s="22"/>
      <c r="C27" s="25"/>
      <c r="D27" s="33" t="s">
        <v>44</v>
      </c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194">
        <f>ROUND(AG109,2)</f>
        <v>0</v>
      </c>
      <c r="AL27" s="194"/>
      <c r="AM27" s="194"/>
      <c r="AN27" s="194"/>
      <c r="AO27" s="194"/>
      <c r="AP27" s="25"/>
      <c r="AQ27" s="23"/>
      <c r="BE27" s="187"/>
    </row>
    <row r="28" spans="2:71" s="1" customFormat="1" ht="6.9" customHeight="1">
      <c r="B28" s="34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6"/>
      <c r="BE28" s="187"/>
    </row>
    <row r="29" spans="2:71" s="1" customFormat="1" ht="25.95" customHeight="1">
      <c r="B29" s="34"/>
      <c r="C29" s="35"/>
      <c r="D29" s="37" t="s">
        <v>45</v>
      </c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195">
        <f>ROUND(AK26+AK27,2)</f>
        <v>0</v>
      </c>
      <c r="AL29" s="196"/>
      <c r="AM29" s="196"/>
      <c r="AN29" s="196"/>
      <c r="AO29" s="196"/>
      <c r="AP29" s="35"/>
      <c r="AQ29" s="36"/>
      <c r="BE29" s="187"/>
    </row>
    <row r="30" spans="2:71" s="1" customFormat="1" ht="6.9" customHeight="1">
      <c r="B30" s="34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6"/>
      <c r="BE30" s="187"/>
    </row>
    <row r="31" spans="2:71" s="2" customFormat="1" ht="14.4" customHeight="1">
      <c r="B31" s="39"/>
      <c r="C31" s="40"/>
      <c r="D31" s="41" t="s">
        <v>46</v>
      </c>
      <c r="E31" s="40"/>
      <c r="F31" s="41" t="s">
        <v>47</v>
      </c>
      <c r="G31" s="40"/>
      <c r="H31" s="40"/>
      <c r="I31" s="40"/>
      <c r="J31" s="40"/>
      <c r="K31" s="40"/>
      <c r="L31" s="197">
        <v>0.21</v>
      </c>
      <c r="M31" s="198"/>
      <c r="N31" s="198"/>
      <c r="O31" s="198"/>
      <c r="P31" s="40"/>
      <c r="Q31" s="40"/>
      <c r="R31" s="40"/>
      <c r="S31" s="40"/>
      <c r="T31" s="43" t="s">
        <v>48</v>
      </c>
      <c r="U31" s="40"/>
      <c r="V31" s="40"/>
      <c r="W31" s="199">
        <f>ROUND(AZ87+SUM(CD110:CD114),2)</f>
        <v>0</v>
      </c>
      <c r="X31" s="198"/>
      <c r="Y31" s="198"/>
      <c r="Z31" s="198"/>
      <c r="AA31" s="198"/>
      <c r="AB31" s="198"/>
      <c r="AC31" s="198"/>
      <c r="AD31" s="198"/>
      <c r="AE31" s="198"/>
      <c r="AF31" s="40"/>
      <c r="AG31" s="40"/>
      <c r="AH31" s="40"/>
      <c r="AI31" s="40"/>
      <c r="AJ31" s="40"/>
      <c r="AK31" s="199">
        <f>ROUND(AV87+SUM(BY110:BY114),2)</f>
        <v>0</v>
      </c>
      <c r="AL31" s="198"/>
      <c r="AM31" s="198"/>
      <c r="AN31" s="198"/>
      <c r="AO31" s="198"/>
      <c r="AP31" s="40"/>
      <c r="AQ31" s="44"/>
      <c r="BE31" s="187"/>
    </row>
    <row r="32" spans="2:71" s="2" customFormat="1" ht="14.4" customHeight="1">
      <c r="B32" s="39"/>
      <c r="C32" s="40"/>
      <c r="D32" s="40"/>
      <c r="E32" s="40"/>
      <c r="F32" s="41" t="s">
        <v>49</v>
      </c>
      <c r="G32" s="40"/>
      <c r="H32" s="40"/>
      <c r="I32" s="40"/>
      <c r="J32" s="40"/>
      <c r="K32" s="40"/>
      <c r="L32" s="197">
        <v>0.15</v>
      </c>
      <c r="M32" s="198"/>
      <c r="N32" s="198"/>
      <c r="O32" s="198"/>
      <c r="P32" s="40"/>
      <c r="Q32" s="40"/>
      <c r="R32" s="40"/>
      <c r="S32" s="40"/>
      <c r="T32" s="43" t="s">
        <v>48</v>
      </c>
      <c r="U32" s="40"/>
      <c r="V32" s="40"/>
      <c r="W32" s="199">
        <f>ROUND(BA87+SUM(CE110:CE114),2)</f>
        <v>0</v>
      </c>
      <c r="X32" s="198"/>
      <c r="Y32" s="198"/>
      <c r="Z32" s="198"/>
      <c r="AA32" s="198"/>
      <c r="AB32" s="198"/>
      <c r="AC32" s="198"/>
      <c r="AD32" s="198"/>
      <c r="AE32" s="198"/>
      <c r="AF32" s="40"/>
      <c r="AG32" s="40"/>
      <c r="AH32" s="40"/>
      <c r="AI32" s="40"/>
      <c r="AJ32" s="40"/>
      <c r="AK32" s="199">
        <f>ROUND(AW87+SUM(BZ110:BZ114),2)</f>
        <v>0</v>
      </c>
      <c r="AL32" s="198"/>
      <c r="AM32" s="198"/>
      <c r="AN32" s="198"/>
      <c r="AO32" s="198"/>
      <c r="AP32" s="40"/>
      <c r="AQ32" s="44"/>
      <c r="BE32" s="187"/>
    </row>
    <row r="33" spans="2:57" s="2" customFormat="1" ht="14.4" hidden="1" customHeight="1">
      <c r="B33" s="39"/>
      <c r="C33" s="40"/>
      <c r="D33" s="40"/>
      <c r="E33" s="40"/>
      <c r="F33" s="41" t="s">
        <v>50</v>
      </c>
      <c r="G33" s="40"/>
      <c r="H33" s="40"/>
      <c r="I33" s="40"/>
      <c r="J33" s="40"/>
      <c r="K33" s="40"/>
      <c r="L33" s="197">
        <v>0.21</v>
      </c>
      <c r="M33" s="198"/>
      <c r="N33" s="198"/>
      <c r="O33" s="198"/>
      <c r="P33" s="40"/>
      <c r="Q33" s="40"/>
      <c r="R33" s="40"/>
      <c r="S33" s="40"/>
      <c r="T33" s="43" t="s">
        <v>48</v>
      </c>
      <c r="U33" s="40"/>
      <c r="V33" s="40"/>
      <c r="W33" s="199">
        <f>ROUND(BB87+SUM(CF110:CF114),2)</f>
        <v>0</v>
      </c>
      <c r="X33" s="198"/>
      <c r="Y33" s="198"/>
      <c r="Z33" s="198"/>
      <c r="AA33" s="198"/>
      <c r="AB33" s="198"/>
      <c r="AC33" s="198"/>
      <c r="AD33" s="198"/>
      <c r="AE33" s="198"/>
      <c r="AF33" s="40"/>
      <c r="AG33" s="40"/>
      <c r="AH33" s="40"/>
      <c r="AI33" s="40"/>
      <c r="AJ33" s="40"/>
      <c r="AK33" s="199">
        <v>0</v>
      </c>
      <c r="AL33" s="198"/>
      <c r="AM33" s="198"/>
      <c r="AN33" s="198"/>
      <c r="AO33" s="198"/>
      <c r="AP33" s="40"/>
      <c r="AQ33" s="44"/>
      <c r="BE33" s="187"/>
    </row>
    <row r="34" spans="2:57" s="2" customFormat="1" ht="14.4" hidden="1" customHeight="1">
      <c r="B34" s="39"/>
      <c r="C34" s="40"/>
      <c r="D34" s="40"/>
      <c r="E34" s="40"/>
      <c r="F34" s="41" t="s">
        <v>51</v>
      </c>
      <c r="G34" s="40"/>
      <c r="H34" s="40"/>
      <c r="I34" s="40"/>
      <c r="J34" s="40"/>
      <c r="K34" s="40"/>
      <c r="L34" s="197">
        <v>0.15</v>
      </c>
      <c r="M34" s="198"/>
      <c r="N34" s="198"/>
      <c r="O34" s="198"/>
      <c r="P34" s="40"/>
      <c r="Q34" s="40"/>
      <c r="R34" s="40"/>
      <c r="S34" s="40"/>
      <c r="T34" s="43" t="s">
        <v>48</v>
      </c>
      <c r="U34" s="40"/>
      <c r="V34" s="40"/>
      <c r="W34" s="199">
        <f>ROUND(BC87+SUM(CG110:CG114),2)</f>
        <v>0</v>
      </c>
      <c r="X34" s="198"/>
      <c r="Y34" s="198"/>
      <c r="Z34" s="198"/>
      <c r="AA34" s="198"/>
      <c r="AB34" s="198"/>
      <c r="AC34" s="198"/>
      <c r="AD34" s="198"/>
      <c r="AE34" s="198"/>
      <c r="AF34" s="40"/>
      <c r="AG34" s="40"/>
      <c r="AH34" s="40"/>
      <c r="AI34" s="40"/>
      <c r="AJ34" s="40"/>
      <c r="AK34" s="199">
        <v>0</v>
      </c>
      <c r="AL34" s="198"/>
      <c r="AM34" s="198"/>
      <c r="AN34" s="198"/>
      <c r="AO34" s="198"/>
      <c r="AP34" s="40"/>
      <c r="AQ34" s="44"/>
      <c r="BE34" s="187"/>
    </row>
    <row r="35" spans="2:57" s="2" customFormat="1" ht="14.4" hidden="1" customHeight="1">
      <c r="B35" s="39"/>
      <c r="C35" s="40"/>
      <c r="D35" s="40"/>
      <c r="E35" s="40"/>
      <c r="F35" s="41" t="s">
        <v>52</v>
      </c>
      <c r="G35" s="40"/>
      <c r="H35" s="40"/>
      <c r="I35" s="40"/>
      <c r="J35" s="40"/>
      <c r="K35" s="40"/>
      <c r="L35" s="197">
        <v>0</v>
      </c>
      <c r="M35" s="198"/>
      <c r="N35" s="198"/>
      <c r="O35" s="198"/>
      <c r="P35" s="40"/>
      <c r="Q35" s="40"/>
      <c r="R35" s="40"/>
      <c r="S35" s="40"/>
      <c r="T35" s="43" t="s">
        <v>48</v>
      </c>
      <c r="U35" s="40"/>
      <c r="V35" s="40"/>
      <c r="W35" s="199">
        <f>ROUND(BD87+SUM(CH110:CH114),2)</f>
        <v>0</v>
      </c>
      <c r="X35" s="198"/>
      <c r="Y35" s="198"/>
      <c r="Z35" s="198"/>
      <c r="AA35" s="198"/>
      <c r="AB35" s="198"/>
      <c r="AC35" s="198"/>
      <c r="AD35" s="198"/>
      <c r="AE35" s="198"/>
      <c r="AF35" s="40"/>
      <c r="AG35" s="40"/>
      <c r="AH35" s="40"/>
      <c r="AI35" s="40"/>
      <c r="AJ35" s="40"/>
      <c r="AK35" s="199">
        <v>0</v>
      </c>
      <c r="AL35" s="198"/>
      <c r="AM35" s="198"/>
      <c r="AN35" s="198"/>
      <c r="AO35" s="198"/>
      <c r="AP35" s="40"/>
      <c r="AQ35" s="44"/>
    </row>
    <row r="36" spans="2:57" s="1" customFormat="1" ht="6.9" customHeight="1">
      <c r="B36" s="34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6"/>
    </row>
    <row r="37" spans="2:57" s="1" customFormat="1" ht="25.95" customHeight="1">
      <c r="B37" s="34"/>
      <c r="C37" s="45"/>
      <c r="D37" s="46" t="s">
        <v>53</v>
      </c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8" t="s">
        <v>54</v>
      </c>
      <c r="U37" s="47"/>
      <c r="V37" s="47"/>
      <c r="W37" s="47"/>
      <c r="X37" s="200" t="s">
        <v>55</v>
      </c>
      <c r="Y37" s="201"/>
      <c r="Z37" s="201"/>
      <c r="AA37" s="201"/>
      <c r="AB37" s="201"/>
      <c r="AC37" s="47"/>
      <c r="AD37" s="47"/>
      <c r="AE37" s="47"/>
      <c r="AF37" s="47"/>
      <c r="AG37" s="47"/>
      <c r="AH37" s="47"/>
      <c r="AI37" s="47"/>
      <c r="AJ37" s="47"/>
      <c r="AK37" s="202">
        <f>SUM(AK29:AK35)</f>
        <v>0</v>
      </c>
      <c r="AL37" s="201"/>
      <c r="AM37" s="201"/>
      <c r="AN37" s="201"/>
      <c r="AO37" s="203"/>
      <c r="AP37" s="45"/>
      <c r="AQ37" s="36"/>
    </row>
    <row r="38" spans="2:57" s="1" customFormat="1" ht="14.4" customHeight="1">
      <c r="B38" s="34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6"/>
    </row>
    <row r="39" spans="2:57" ht="12">
      <c r="B39" s="22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  <c r="AJ39" s="25"/>
      <c r="AK39" s="25"/>
      <c r="AL39" s="25"/>
      <c r="AM39" s="25"/>
      <c r="AN39" s="25"/>
      <c r="AO39" s="25"/>
      <c r="AP39" s="25"/>
      <c r="AQ39" s="23"/>
    </row>
    <row r="40" spans="2:57" ht="12">
      <c r="B40" s="22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5"/>
      <c r="AI40" s="25"/>
      <c r="AJ40" s="25"/>
      <c r="AK40" s="25"/>
      <c r="AL40" s="25"/>
      <c r="AM40" s="25"/>
      <c r="AN40" s="25"/>
      <c r="AO40" s="25"/>
      <c r="AP40" s="25"/>
      <c r="AQ40" s="23"/>
    </row>
    <row r="41" spans="2:57" ht="12">
      <c r="B41" s="22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5"/>
      <c r="AI41" s="25"/>
      <c r="AJ41" s="25"/>
      <c r="AK41" s="25"/>
      <c r="AL41" s="25"/>
      <c r="AM41" s="25"/>
      <c r="AN41" s="25"/>
      <c r="AO41" s="25"/>
      <c r="AP41" s="25"/>
      <c r="AQ41" s="23"/>
    </row>
    <row r="42" spans="2:57" ht="12">
      <c r="B42" s="22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  <c r="AJ42" s="25"/>
      <c r="AK42" s="25"/>
      <c r="AL42" s="25"/>
      <c r="AM42" s="25"/>
      <c r="AN42" s="25"/>
      <c r="AO42" s="25"/>
      <c r="AP42" s="25"/>
      <c r="AQ42" s="23"/>
    </row>
    <row r="43" spans="2:57" ht="12">
      <c r="B43" s="22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3"/>
    </row>
    <row r="44" spans="2:57" ht="12">
      <c r="B44" s="22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3"/>
    </row>
    <row r="45" spans="2:57" ht="12">
      <c r="B45" s="22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3"/>
    </row>
    <row r="46" spans="2:57" ht="12">
      <c r="B46" s="22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25"/>
      <c r="AO46" s="25"/>
      <c r="AP46" s="25"/>
      <c r="AQ46" s="23"/>
    </row>
    <row r="47" spans="2:57" ht="12">
      <c r="B47" s="22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3"/>
    </row>
    <row r="48" spans="2:57" ht="12">
      <c r="B48" s="22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25"/>
      <c r="AO48" s="25"/>
      <c r="AP48" s="25"/>
      <c r="AQ48" s="23"/>
    </row>
    <row r="49" spans="2:43" s="1" customFormat="1">
      <c r="B49" s="34"/>
      <c r="C49" s="35"/>
      <c r="D49" s="49" t="s">
        <v>56</v>
      </c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1"/>
      <c r="AA49" s="35"/>
      <c r="AB49" s="35"/>
      <c r="AC49" s="49" t="s">
        <v>57</v>
      </c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1"/>
      <c r="AP49" s="35"/>
      <c r="AQ49" s="36"/>
    </row>
    <row r="50" spans="2:43" ht="12">
      <c r="B50" s="22"/>
      <c r="C50" s="25"/>
      <c r="D50" s="52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53"/>
      <c r="AA50" s="25"/>
      <c r="AB50" s="25"/>
      <c r="AC50" s="52"/>
      <c r="AD50" s="25"/>
      <c r="AE50" s="25"/>
      <c r="AF50" s="25"/>
      <c r="AG50" s="25"/>
      <c r="AH50" s="25"/>
      <c r="AI50" s="25"/>
      <c r="AJ50" s="25"/>
      <c r="AK50" s="25"/>
      <c r="AL50" s="25"/>
      <c r="AM50" s="25"/>
      <c r="AN50" s="25"/>
      <c r="AO50" s="53"/>
      <c r="AP50" s="25"/>
      <c r="AQ50" s="23"/>
    </row>
    <row r="51" spans="2:43" ht="12">
      <c r="B51" s="22"/>
      <c r="C51" s="25"/>
      <c r="D51" s="52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53"/>
      <c r="AA51" s="25"/>
      <c r="AB51" s="25"/>
      <c r="AC51" s="52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25"/>
      <c r="AO51" s="53"/>
      <c r="AP51" s="25"/>
      <c r="AQ51" s="23"/>
    </row>
    <row r="52" spans="2:43" ht="12">
      <c r="B52" s="22"/>
      <c r="C52" s="25"/>
      <c r="D52" s="52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53"/>
      <c r="AA52" s="25"/>
      <c r="AB52" s="25"/>
      <c r="AC52" s="52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25"/>
      <c r="AO52" s="53"/>
      <c r="AP52" s="25"/>
      <c r="AQ52" s="23"/>
    </row>
    <row r="53" spans="2:43" ht="12">
      <c r="B53" s="22"/>
      <c r="C53" s="25"/>
      <c r="D53" s="52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53"/>
      <c r="AA53" s="25"/>
      <c r="AB53" s="25"/>
      <c r="AC53" s="52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25"/>
      <c r="AO53" s="53"/>
      <c r="AP53" s="25"/>
      <c r="AQ53" s="23"/>
    </row>
    <row r="54" spans="2:43" ht="12">
      <c r="B54" s="22"/>
      <c r="C54" s="25"/>
      <c r="D54" s="52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53"/>
      <c r="AA54" s="25"/>
      <c r="AB54" s="25"/>
      <c r="AC54" s="52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25"/>
      <c r="AO54" s="53"/>
      <c r="AP54" s="25"/>
      <c r="AQ54" s="23"/>
    </row>
    <row r="55" spans="2:43" ht="12">
      <c r="B55" s="22"/>
      <c r="C55" s="25"/>
      <c r="D55" s="52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53"/>
      <c r="AA55" s="25"/>
      <c r="AB55" s="25"/>
      <c r="AC55" s="52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53"/>
      <c r="AP55" s="25"/>
      <c r="AQ55" s="23"/>
    </row>
    <row r="56" spans="2:43" ht="12">
      <c r="B56" s="22"/>
      <c r="C56" s="25"/>
      <c r="D56" s="52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53"/>
      <c r="AA56" s="25"/>
      <c r="AB56" s="25"/>
      <c r="AC56" s="52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25"/>
      <c r="AO56" s="53"/>
      <c r="AP56" s="25"/>
      <c r="AQ56" s="23"/>
    </row>
    <row r="57" spans="2:43" ht="12">
      <c r="B57" s="22"/>
      <c r="C57" s="25"/>
      <c r="D57" s="52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53"/>
      <c r="AA57" s="25"/>
      <c r="AB57" s="25"/>
      <c r="AC57" s="52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53"/>
      <c r="AP57" s="25"/>
      <c r="AQ57" s="23"/>
    </row>
    <row r="58" spans="2:43" s="1" customFormat="1">
      <c r="B58" s="34"/>
      <c r="C58" s="35"/>
      <c r="D58" s="54" t="s">
        <v>58</v>
      </c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  <c r="P58" s="55"/>
      <c r="Q58" s="55"/>
      <c r="R58" s="56" t="s">
        <v>59</v>
      </c>
      <c r="S58" s="55"/>
      <c r="T58" s="55"/>
      <c r="U58" s="55"/>
      <c r="V58" s="55"/>
      <c r="W58" s="55"/>
      <c r="X58" s="55"/>
      <c r="Y58" s="55"/>
      <c r="Z58" s="57"/>
      <c r="AA58" s="35"/>
      <c r="AB58" s="35"/>
      <c r="AC58" s="54" t="s">
        <v>58</v>
      </c>
      <c r="AD58" s="55"/>
      <c r="AE58" s="55"/>
      <c r="AF58" s="55"/>
      <c r="AG58" s="55"/>
      <c r="AH58" s="55"/>
      <c r="AI58" s="55"/>
      <c r="AJ58" s="55"/>
      <c r="AK58" s="55"/>
      <c r="AL58" s="55"/>
      <c r="AM58" s="56" t="s">
        <v>59</v>
      </c>
      <c r="AN58" s="55"/>
      <c r="AO58" s="57"/>
      <c r="AP58" s="35"/>
      <c r="AQ58" s="36"/>
    </row>
    <row r="59" spans="2:43" ht="12">
      <c r="B59" s="22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3"/>
    </row>
    <row r="60" spans="2:43" s="1" customFormat="1">
      <c r="B60" s="34"/>
      <c r="C60" s="35"/>
      <c r="D60" s="49" t="s">
        <v>60</v>
      </c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1"/>
      <c r="AA60" s="35"/>
      <c r="AB60" s="35"/>
      <c r="AC60" s="49" t="s">
        <v>61</v>
      </c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1"/>
      <c r="AP60" s="35"/>
      <c r="AQ60" s="36"/>
    </row>
    <row r="61" spans="2:43" ht="12">
      <c r="B61" s="22"/>
      <c r="C61" s="25"/>
      <c r="D61" s="52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53"/>
      <c r="AA61" s="25"/>
      <c r="AB61" s="25"/>
      <c r="AC61" s="52"/>
      <c r="AD61" s="25"/>
      <c r="AE61" s="25"/>
      <c r="AF61" s="25"/>
      <c r="AG61" s="25"/>
      <c r="AH61" s="25"/>
      <c r="AI61" s="25"/>
      <c r="AJ61" s="25"/>
      <c r="AK61" s="25"/>
      <c r="AL61" s="25"/>
      <c r="AM61" s="25"/>
      <c r="AN61" s="25"/>
      <c r="AO61" s="53"/>
      <c r="AP61" s="25"/>
      <c r="AQ61" s="23"/>
    </row>
    <row r="62" spans="2:43" ht="12">
      <c r="B62" s="22"/>
      <c r="C62" s="25"/>
      <c r="D62" s="52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53"/>
      <c r="AA62" s="25"/>
      <c r="AB62" s="25"/>
      <c r="AC62" s="52"/>
      <c r="AD62" s="25"/>
      <c r="AE62" s="25"/>
      <c r="AF62" s="25"/>
      <c r="AG62" s="25"/>
      <c r="AH62" s="25"/>
      <c r="AI62" s="25"/>
      <c r="AJ62" s="25"/>
      <c r="AK62" s="25"/>
      <c r="AL62" s="25"/>
      <c r="AM62" s="25"/>
      <c r="AN62" s="25"/>
      <c r="AO62" s="53"/>
      <c r="AP62" s="25"/>
      <c r="AQ62" s="23"/>
    </row>
    <row r="63" spans="2:43" ht="12">
      <c r="B63" s="22"/>
      <c r="C63" s="25"/>
      <c r="D63" s="52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53"/>
      <c r="AA63" s="25"/>
      <c r="AB63" s="25"/>
      <c r="AC63" s="52"/>
      <c r="AD63" s="25"/>
      <c r="AE63" s="25"/>
      <c r="AF63" s="25"/>
      <c r="AG63" s="25"/>
      <c r="AH63" s="25"/>
      <c r="AI63" s="25"/>
      <c r="AJ63" s="25"/>
      <c r="AK63" s="25"/>
      <c r="AL63" s="25"/>
      <c r="AM63" s="25"/>
      <c r="AN63" s="25"/>
      <c r="AO63" s="53"/>
      <c r="AP63" s="25"/>
      <c r="AQ63" s="23"/>
    </row>
    <row r="64" spans="2:43" ht="12">
      <c r="B64" s="22"/>
      <c r="C64" s="25"/>
      <c r="D64" s="52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53"/>
      <c r="AA64" s="25"/>
      <c r="AB64" s="25"/>
      <c r="AC64" s="52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25"/>
      <c r="AO64" s="53"/>
      <c r="AP64" s="25"/>
      <c r="AQ64" s="23"/>
    </row>
    <row r="65" spans="2:43" ht="12">
      <c r="B65" s="22"/>
      <c r="C65" s="25"/>
      <c r="D65" s="52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53"/>
      <c r="AA65" s="25"/>
      <c r="AB65" s="25"/>
      <c r="AC65" s="52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25"/>
      <c r="AO65" s="53"/>
      <c r="AP65" s="25"/>
      <c r="AQ65" s="23"/>
    </row>
    <row r="66" spans="2:43" ht="12">
      <c r="B66" s="22"/>
      <c r="C66" s="25"/>
      <c r="D66" s="52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53"/>
      <c r="AA66" s="25"/>
      <c r="AB66" s="25"/>
      <c r="AC66" s="52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25"/>
      <c r="AO66" s="53"/>
      <c r="AP66" s="25"/>
      <c r="AQ66" s="23"/>
    </row>
    <row r="67" spans="2:43" ht="12">
      <c r="B67" s="22"/>
      <c r="C67" s="25"/>
      <c r="D67" s="52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53"/>
      <c r="AA67" s="25"/>
      <c r="AB67" s="25"/>
      <c r="AC67" s="52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25"/>
      <c r="AO67" s="53"/>
      <c r="AP67" s="25"/>
      <c r="AQ67" s="23"/>
    </row>
    <row r="68" spans="2:43" ht="12">
      <c r="B68" s="22"/>
      <c r="C68" s="25"/>
      <c r="D68" s="52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53"/>
      <c r="AA68" s="25"/>
      <c r="AB68" s="25"/>
      <c r="AC68" s="52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25"/>
      <c r="AO68" s="53"/>
      <c r="AP68" s="25"/>
      <c r="AQ68" s="23"/>
    </row>
    <row r="69" spans="2:43" s="1" customFormat="1">
      <c r="B69" s="34"/>
      <c r="C69" s="35"/>
      <c r="D69" s="54" t="s">
        <v>58</v>
      </c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6" t="s">
        <v>59</v>
      </c>
      <c r="S69" s="55"/>
      <c r="T69" s="55"/>
      <c r="U69" s="55"/>
      <c r="V69" s="55"/>
      <c r="W69" s="55"/>
      <c r="X69" s="55"/>
      <c r="Y69" s="55"/>
      <c r="Z69" s="57"/>
      <c r="AA69" s="35"/>
      <c r="AB69" s="35"/>
      <c r="AC69" s="54" t="s">
        <v>58</v>
      </c>
      <c r="AD69" s="55"/>
      <c r="AE69" s="55"/>
      <c r="AF69" s="55"/>
      <c r="AG69" s="55"/>
      <c r="AH69" s="55"/>
      <c r="AI69" s="55"/>
      <c r="AJ69" s="55"/>
      <c r="AK69" s="55"/>
      <c r="AL69" s="55"/>
      <c r="AM69" s="56" t="s">
        <v>59</v>
      </c>
      <c r="AN69" s="55"/>
      <c r="AO69" s="57"/>
      <c r="AP69" s="35"/>
      <c r="AQ69" s="36"/>
    </row>
    <row r="70" spans="2:43" s="1" customFormat="1" ht="6.9" customHeight="1">
      <c r="B70" s="34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6"/>
    </row>
    <row r="71" spans="2:43" s="1" customFormat="1" ht="6.9" customHeight="1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60"/>
    </row>
    <row r="75" spans="2:43" s="1" customFormat="1" ht="6.9" customHeight="1"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  <c r="AA75" s="62"/>
      <c r="AB75" s="62"/>
      <c r="AC75" s="62"/>
      <c r="AD75" s="62"/>
      <c r="AE75" s="62"/>
      <c r="AF75" s="62"/>
      <c r="AG75" s="62"/>
      <c r="AH75" s="62"/>
      <c r="AI75" s="62"/>
      <c r="AJ75" s="62"/>
      <c r="AK75" s="62"/>
      <c r="AL75" s="62"/>
      <c r="AM75" s="62"/>
      <c r="AN75" s="62"/>
      <c r="AO75" s="62"/>
      <c r="AP75" s="62"/>
      <c r="AQ75" s="63"/>
    </row>
    <row r="76" spans="2:43" s="1" customFormat="1" ht="36.9" customHeight="1">
      <c r="B76" s="34"/>
      <c r="C76" s="184" t="s">
        <v>62</v>
      </c>
      <c r="D76" s="185"/>
      <c r="E76" s="185"/>
      <c r="F76" s="185"/>
      <c r="G76" s="185"/>
      <c r="H76" s="185"/>
      <c r="I76" s="185"/>
      <c r="J76" s="185"/>
      <c r="K76" s="185"/>
      <c r="L76" s="185"/>
      <c r="M76" s="185"/>
      <c r="N76" s="185"/>
      <c r="O76" s="185"/>
      <c r="P76" s="185"/>
      <c r="Q76" s="185"/>
      <c r="R76" s="185"/>
      <c r="S76" s="185"/>
      <c r="T76" s="185"/>
      <c r="U76" s="185"/>
      <c r="V76" s="185"/>
      <c r="W76" s="185"/>
      <c r="X76" s="185"/>
      <c r="Y76" s="185"/>
      <c r="Z76" s="185"/>
      <c r="AA76" s="185"/>
      <c r="AB76" s="185"/>
      <c r="AC76" s="185"/>
      <c r="AD76" s="185"/>
      <c r="AE76" s="185"/>
      <c r="AF76" s="185"/>
      <c r="AG76" s="185"/>
      <c r="AH76" s="185"/>
      <c r="AI76" s="185"/>
      <c r="AJ76" s="185"/>
      <c r="AK76" s="185"/>
      <c r="AL76" s="185"/>
      <c r="AM76" s="185"/>
      <c r="AN76" s="185"/>
      <c r="AO76" s="185"/>
      <c r="AP76" s="185"/>
      <c r="AQ76" s="36"/>
    </row>
    <row r="77" spans="2:43" s="3" customFormat="1" ht="14.4" customHeight="1">
      <c r="B77" s="64"/>
      <c r="C77" s="29" t="s">
        <v>16</v>
      </c>
      <c r="D77" s="65"/>
      <c r="E77" s="65"/>
      <c r="F77" s="65"/>
      <c r="G77" s="65"/>
      <c r="H77" s="65"/>
      <c r="I77" s="65"/>
      <c r="J77" s="65"/>
      <c r="K77" s="65"/>
      <c r="L77" s="65" t="str">
        <f>K5</f>
        <v>REKO</v>
      </c>
      <c r="M77" s="65"/>
      <c r="N77" s="65"/>
      <c r="O77" s="65"/>
      <c r="P77" s="65"/>
      <c r="Q77" s="65"/>
      <c r="R77" s="65"/>
      <c r="S77" s="65"/>
      <c r="T77" s="65"/>
      <c r="U77" s="65"/>
      <c r="V77" s="65"/>
      <c r="W77" s="65"/>
      <c r="X77" s="65"/>
      <c r="Y77" s="65"/>
      <c r="Z77" s="65"/>
      <c r="AA77" s="65"/>
      <c r="AB77" s="65"/>
      <c r="AC77" s="65"/>
      <c r="AD77" s="65"/>
      <c r="AE77" s="65"/>
      <c r="AF77" s="65"/>
      <c r="AG77" s="65"/>
      <c r="AH77" s="65"/>
      <c r="AI77" s="65"/>
      <c r="AJ77" s="65"/>
      <c r="AK77" s="65"/>
      <c r="AL77" s="65"/>
      <c r="AM77" s="65"/>
      <c r="AN77" s="65"/>
      <c r="AO77" s="65"/>
      <c r="AP77" s="65"/>
      <c r="AQ77" s="66"/>
    </row>
    <row r="78" spans="2:43" s="4" customFormat="1" ht="36.9" customHeight="1">
      <c r="B78" s="67"/>
      <c r="C78" s="68" t="s">
        <v>19</v>
      </c>
      <c r="D78" s="69"/>
      <c r="E78" s="69"/>
      <c r="F78" s="69"/>
      <c r="G78" s="69"/>
      <c r="H78" s="69"/>
      <c r="I78" s="69"/>
      <c r="J78" s="69"/>
      <c r="K78" s="69"/>
      <c r="L78" s="204" t="str">
        <f>K6</f>
        <v>REKONSTRUKCE SOCIÁLNÍHO ZAŘÍZENÍ</v>
      </c>
      <c r="M78" s="205"/>
      <c r="N78" s="205"/>
      <c r="O78" s="205"/>
      <c r="P78" s="205"/>
      <c r="Q78" s="205"/>
      <c r="R78" s="205"/>
      <c r="S78" s="205"/>
      <c r="T78" s="205"/>
      <c r="U78" s="205"/>
      <c r="V78" s="205"/>
      <c r="W78" s="205"/>
      <c r="X78" s="205"/>
      <c r="Y78" s="205"/>
      <c r="Z78" s="205"/>
      <c r="AA78" s="205"/>
      <c r="AB78" s="205"/>
      <c r="AC78" s="205"/>
      <c r="AD78" s="205"/>
      <c r="AE78" s="205"/>
      <c r="AF78" s="205"/>
      <c r="AG78" s="205"/>
      <c r="AH78" s="205"/>
      <c r="AI78" s="205"/>
      <c r="AJ78" s="205"/>
      <c r="AK78" s="205"/>
      <c r="AL78" s="205"/>
      <c r="AM78" s="205"/>
      <c r="AN78" s="205"/>
      <c r="AO78" s="205"/>
      <c r="AP78" s="69"/>
      <c r="AQ78" s="70"/>
    </row>
    <row r="79" spans="2:43" s="1" customFormat="1" ht="6.9" customHeight="1">
      <c r="B79" s="34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5"/>
      <c r="AN79" s="35"/>
      <c r="AO79" s="35"/>
      <c r="AP79" s="35"/>
      <c r="AQ79" s="36"/>
    </row>
    <row r="80" spans="2:43" s="1" customFormat="1" ht="13.2">
      <c r="B80" s="34"/>
      <c r="C80" s="29" t="s">
        <v>26</v>
      </c>
      <c r="D80" s="35"/>
      <c r="E80" s="35"/>
      <c r="F80" s="35"/>
      <c r="G80" s="35"/>
      <c r="H80" s="35"/>
      <c r="I80" s="35"/>
      <c r="J80" s="35"/>
      <c r="K80" s="35"/>
      <c r="L80" s="71" t="str">
        <f>IF(K8="","",K8)</f>
        <v>Plzeň,Klatovská 109,Stř.průmyslová škola strojní</v>
      </c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29" t="s">
        <v>28</v>
      </c>
      <c r="AJ80" s="35"/>
      <c r="AK80" s="35"/>
      <c r="AL80" s="35"/>
      <c r="AM80" s="72" t="str">
        <f>IF(AN8= "","",AN8)</f>
        <v>6. 7. 2017</v>
      </c>
      <c r="AN80" s="35"/>
      <c r="AO80" s="35"/>
      <c r="AP80" s="35"/>
      <c r="AQ80" s="36"/>
    </row>
    <row r="81" spans="1:76" s="1" customFormat="1" ht="6.9" customHeight="1">
      <c r="B81" s="34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6"/>
    </row>
    <row r="82" spans="1:76" s="1" customFormat="1" ht="13.2">
      <c r="B82" s="34"/>
      <c r="C82" s="29" t="s">
        <v>32</v>
      </c>
      <c r="D82" s="35"/>
      <c r="E82" s="35"/>
      <c r="F82" s="35"/>
      <c r="G82" s="35"/>
      <c r="H82" s="35"/>
      <c r="I82" s="35"/>
      <c r="J82" s="35"/>
      <c r="K82" s="35"/>
      <c r="L82" s="65" t="str">
        <f>IF(E11= "","",E11)</f>
        <v xml:space="preserve"> </v>
      </c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  <c r="AF82" s="35"/>
      <c r="AG82" s="35"/>
      <c r="AH82" s="35"/>
      <c r="AI82" s="29" t="s">
        <v>38</v>
      </c>
      <c r="AJ82" s="35"/>
      <c r="AK82" s="35"/>
      <c r="AL82" s="35"/>
      <c r="AM82" s="206" t="str">
        <f>IF(E17="","",E17)</f>
        <v>Alena Vochová</v>
      </c>
      <c r="AN82" s="206"/>
      <c r="AO82" s="206"/>
      <c r="AP82" s="206"/>
      <c r="AQ82" s="36"/>
      <c r="AS82" s="207" t="s">
        <v>63</v>
      </c>
      <c r="AT82" s="208"/>
      <c r="AU82" s="73"/>
      <c r="AV82" s="73"/>
      <c r="AW82" s="73"/>
      <c r="AX82" s="73"/>
      <c r="AY82" s="73"/>
      <c r="AZ82" s="73"/>
      <c r="BA82" s="73"/>
      <c r="BB82" s="73"/>
      <c r="BC82" s="73"/>
      <c r="BD82" s="74"/>
    </row>
    <row r="83" spans="1:76" s="1" customFormat="1" ht="13.2">
      <c r="B83" s="34"/>
      <c r="C83" s="29" t="s">
        <v>36</v>
      </c>
      <c r="D83" s="35"/>
      <c r="E83" s="35"/>
      <c r="F83" s="35"/>
      <c r="G83" s="35"/>
      <c r="H83" s="35"/>
      <c r="I83" s="35"/>
      <c r="J83" s="35"/>
      <c r="K83" s="35"/>
      <c r="L83" s="65" t="str">
        <f>IF(E14= "Vyplň údaj","",E14)</f>
        <v/>
      </c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  <c r="AF83" s="35"/>
      <c r="AG83" s="35"/>
      <c r="AH83" s="35"/>
      <c r="AI83" s="29" t="s">
        <v>41</v>
      </c>
      <c r="AJ83" s="35"/>
      <c r="AK83" s="35"/>
      <c r="AL83" s="35"/>
      <c r="AM83" s="206" t="str">
        <f>IF(E20="","",E20)</f>
        <v xml:space="preserve"> </v>
      </c>
      <c r="AN83" s="206"/>
      <c r="AO83" s="206"/>
      <c r="AP83" s="206"/>
      <c r="AQ83" s="36"/>
      <c r="AS83" s="209"/>
      <c r="AT83" s="210"/>
      <c r="AU83" s="75"/>
      <c r="AV83" s="75"/>
      <c r="AW83" s="75"/>
      <c r="AX83" s="75"/>
      <c r="AY83" s="75"/>
      <c r="AZ83" s="75"/>
      <c r="BA83" s="75"/>
      <c r="BB83" s="75"/>
      <c r="BC83" s="75"/>
      <c r="BD83" s="76"/>
    </row>
    <row r="84" spans="1:76" s="1" customFormat="1" ht="10.8" customHeight="1">
      <c r="B84" s="34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6"/>
      <c r="AS84" s="211"/>
      <c r="AT84" s="212"/>
      <c r="AU84" s="35"/>
      <c r="AV84" s="35"/>
      <c r="AW84" s="35"/>
      <c r="AX84" s="35"/>
      <c r="AY84" s="35"/>
      <c r="AZ84" s="35"/>
      <c r="BA84" s="35"/>
      <c r="BB84" s="35"/>
      <c r="BC84" s="35"/>
      <c r="BD84" s="77"/>
    </row>
    <row r="85" spans="1:76" s="1" customFormat="1" ht="29.25" customHeight="1">
      <c r="B85" s="34"/>
      <c r="C85" s="213" t="s">
        <v>64</v>
      </c>
      <c r="D85" s="214"/>
      <c r="E85" s="214"/>
      <c r="F85" s="214"/>
      <c r="G85" s="214"/>
      <c r="H85" s="78"/>
      <c r="I85" s="215" t="s">
        <v>65</v>
      </c>
      <c r="J85" s="214"/>
      <c r="K85" s="214"/>
      <c r="L85" s="214"/>
      <c r="M85" s="214"/>
      <c r="N85" s="214"/>
      <c r="O85" s="214"/>
      <c r="P85" s="214"/>
      <c r="Q85" s="214"/>
      <c r="R85" s="214"/>
      <c r="S85" s="214"/>
      <c r="T85" s="214"/>
      <c r="U85" s="214"/>
      <c r="V85" s="214"/>
      <c r="W85" s="214"/>
      <c r="X85" s="214"/>
      <c r="Y85" s="214"/>
      <c r="Z85" s="214"/>
      <c r="AA85" s="214"/>
      <c r="AB85" s="214"/>
      <c r="AC85" s="214"/>
      <c r="AD85" s="214"/>
      <c r="AE85" s="214"/>
      <c r="AF85" s="214"/>
      <c r="AG85" s="215" t="s">
        <v>66</v>
      </c>
      <c r="AH85" s="214"/>
      <c r="AI85" s="214"/>
      <c r="AJ85" s="214"/>
      <c r="AK85" s="214"/>
      <c r="AL85" s="214"/>
      <c r="AM85" s="214"/>
      <c r="AN85" s="215" t="s">
        <v>67</v>
      </c>
      <c r="AO85" s="214"/>
      <c r="AP85" s="216"/>
      <c r="AQ85" s="36"/>
      <c r="AS85" s="79" t="s">
        <v>68</v>
      </c>
      <c r="AT85" s="80" t="s">
        <v>69</v>
      </c>
      <c r="AU85" s="80" t="s">
        <v>70</v>
      </c>
      <c r="AV85" s="80" t="s">
        <v>71</v>
      </c>
      <c r="AW85" s="80" t="s">
        <v>72</v>
      </c>
      <c r="AX85" s="80" t="s">
        <v>73</v>
      </c>
      <c r="AY85" s="80" t="s">
        <v>74</v>
      </c>
      <c r="AZ85" s="80" t="s">
        <v>75</v>
      </c>
      <c r="BA85" s="80" t="s">
        <v>76</v>
      </c>
      <c r="BB85" s="80" t="s">
        <v>77</v>
      </c>
      <c r="BC85" s="80" t="s">
        <v>78</v>
      </c>
      <c r="BD85" s="81" t="s">
        <v>79</v>
      </c>
    </row>
    <row r="86" spans="1:76" s="1" customFormat="1" ht="10.8" customHeight="1">
      <c r="B86" s="34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6"/>
      <c r="AS86" s="82"/>
      <c r="AT86" s="50"/>
      <c r="AU86" s="50"/>
      <c r="AV86" s="50"/>
      <c r="AW86" s="50"/>
      <c r="AX86" s="50"/>
      <c r="AY86" s="50"/>
      <c r="AZ86" s="50"/>
      <c r="BA86" s="50"/>
      <c r="BB86" s="50"/>
      <c r="BC86" s="50"/>
      <c r="BD86" s="51"/>
    </row>
    <row r="87" spans="1:76" s="4" customFormat="1" ht="32.4" customHeight="1">
      <c r="B87" s="67"/>
      <c r="C87" s="83" t="s">
        <v>80</v>
      </c>
      <c r="D87" s="84"/>
      <c r="E87" s="84"/>
      <c r="F87" s="84"/>
      <c r="G87" s="84"/>
      <c r="H87" s="84"/>
      <c r="I87" s="84"/>
      <c r="J87" s="84"/>
      <c r="K87" s="84"/>
      <c r="L87" s="84"/>
      <c r="M87" s="84"/>
      <c r="N87" s="84"/>
      <c r="O87" s="84"/>
      <c r="P87" s="84"/>
      <c r="Q87" s="84"/>
      <c r="R87" s="84"/>
      <c r="S87" s="84"/>
      <c r="T87" s="84"/>
      <c r="U87" s="84"/>
      <c r="V87" s="84"/>
      <c r="W87" s="84"/>
      <c r="X87" s="84"/>
      <c r="Y87" s="84"/>
      <c r="Z87" s="84"/>
      <c r="AA87" s="84"/>
      <c r="AB87" s="84"/>
      <c r="AC87" s="84"/>
      <c r="AD87" s="84"/>
      <c r="AE87" s="84"/>
      <c r="AF87" s="84"/>
      <c r="AG87" s="224">
        <f>ROUND(SUM(AG88:AG107),2)</f>
        <v>0</v>
      </c>
      <c r="AH87" s="224"/>
      <c r="AI87" s="224"/>
      <c r="AJ87" s="224"/>
      <c r="AK87" s="224"/>
      <c r="AL87" s="224"/>
      <c r="AM87" s="224"/>
      <c r="AN87" s="225">
        <f t="shared" ref="AN87:AN107" si="0">SUM(AG87,AT87)</f>
        <v>0</v>
      </c>
      <c r="AO87" s="225"/>
      <c r="AP87" s="225"/>
      <c r="AQ87" s="70"/>
      <c r="AS87" s="85">
        <f>ROUND(SUM(AS88:AS107),2)</f>
        <v>0</v>
      </c>
      <c r="AT87" s="86">
        <f t="shared" ref="AT87:AT107" si="1">ROUND(SUM(AV87:AW87),2)</f>
        <v>0</v>
      </c>
      <c r="AU87" s="87">
        <f>ROUND(SUM(AU88:AU107),5)</f>
        <v>0</v>
      </c>
      <c r="AV87" s="86">
        <f>ROUND(AZ87*L31,2)</f>
        <v>0</v>
      </c>
      <c r="AW87" s="86">
        <f>ROUND(BA87*L32,2)</f>
        <v>0</v>
      </c>
      <c r="AX87" s="86">
        <f>ROUND(BB87*L31,2)</f>
        <v>0</v>
      </c>
      <c r="AY87" s="86">
        <f>ROUND(BC87*L32,2)</f>
        <v>0</v>
      </c>
      <c r="AZ87" s="86">
        <f>ROUND(SUM(AZ88:AZ107),2)</f>
        <v>0</v>
      </c>
      <c r="BA87" s="86">
        <f>ROUND(SUM(BA88:BA107),2)</f>
        <v>0</v>
      </c>
      <c r="BB87" s="86">
        <f>ROUND(SUM(BB88:BB107),2)</f>
        <v>0</v>
      </c>
      <c r="BC87" s="86">
        <f>ROUND(SUM(BC88:BC107),2)</f>
        <v>0</v>
      </c>
      <c r="BD87" s="88">
        <f>ROUND(SUM(BD88:BD107),2)</f>
        <v>0</v>
      </c>
      <c r="BS87" s="89" t="s">
        <v>81</v>
      </c>
      <c r="BT87" s="89" t="s">
        <v>82</v>
      </c>
      <c r="BU87" s="90" t="s">
        <v>83</v>
      </c>
      <c r="BV87" s="89" t="s">
        <v>84</v>
      </c>
      <c r="BW87" s="89" t="s">
        <v>85</v>
      </c>
      <c r="BX87" s="89" t="s">
        <v>86</v>
      </c>
    </row>
    <row r="88" spans="1:76" s="5" customFormat="1" ht="31.5" customHeight="1">
      <c r="A88" s="91" t="s">
        <v>87</v>
      </c>
      <c r="B88" s="92"/>
      <c r="C88" s="93"/>
      <c r="D88" s="219" t="s">
        <v>88</v>
      </c>
      <c r="E88" s="219"/>
      <c r="F88" s="219"/>
      <c r="G88" s="219"/>
      <c r="H88" s="219"/>
      <c r="I88" s="94"/>
      <c r="J88" s="219" t="s">
        <v>89</v>
      </c>
      <c r="K88" s="219"/>
      <c r="L88" s="219"/>
      <c r="M88" s="219"/>
      <c r="N88" s="219"/>
      <c r="O88" s="219"/>
      <c r="P88" s="219"/>
      <c r="Q88" s="219"/>
      <c r="R88" s="219"/>
      <c r="S88" s="219"/>
      <c r="T88" s="219"/>
      <c r="U88" s="219"/>
      <c r="V88" s="219"/>
      <c r="W88" s="219"/>
      <c r="X88" s="219"/>
      <c r="Y88" s="219"/>
      <c r="Z88" s="219"/>
      <c r="AA88" s="219"/>
      <c r="AB88" s="219"/>
      <c r="AC88" s="219"/>
      <c r="AD88" s="219"/>
      <c r="AE88" s="219"/>
      <c r="AF88" s="219"/>
      <c r="AG88" s="217">
        <f>'02 - STAVEBNÍ -BUDOVA B -...'!M30</f>
        <v>0</v>
      </c>
      <c r="AH88" s="218"/>
      <c r="AI88" s="218"/>
      <c r="AJ88" s="218"/>
      <c r="AK88" s="218"/>
      <c r="AL88" s="218"/>
      <c r="AM88" s="218"/>
      <c r="AN88" s="217">
        <f t="shared" si="0"/>
        <v>0</v>
      </c>
      <c r="AO88" s="218"/>
      <c r="AP88" s="218"/>
      <c r="AQ88" s="95"/>
      <c r="AS88" s="96">
        <f>'02 - STAVEBNÍ -BUDOVA B -...'!M28</f>
        <v>0</v>
      </c>
      <c r="AT88" s="97">
        <f t="shared" si="1"/>
        <v>0</v>
      </c>
      <c r="AU88" s="98">
        <f>'02 - STAVEBNÍ -BUDOVA B -...'!W136</f>
        <v>0</v>
      </c>
      <c r="AV88" s="97">
        <f>'02 - STAVEBNÍ -BUDOVA B -...'!M32</f>
        <v>0</v>
      </c>
      <c r="AW88" s="97">
        <f>'02 - STAVEBNÍ -BUDOVA B -...'!M33</f>
        <v>0</v>
      </c>
      <c r="AX88" s="97">
        <f>'02 - STAVEBNÍ -BUDOVA B -...'!M34</f>
        <v>0</v>
      </c>
      <c r="AY88" s="97">
        <f>'02 - STAVEBNÍ -BUDOVA B -...'!M35</f>
        <v>0</v>
      </c>
      <c r="AZ88" s="97">
        <f>'02 - STAVEBNÍ -BUDOVA B -...'!H32</f>
        <v>0</v>
      </c>
      <c r="BA88" s="97">
        <f>'02 - STAVEBNÍ -BUDOVA B -...'!H33</f>
        <v>0</v>
      </c>
      <c r="BB88" s="97">
        <f>'02 - STAVEBNÍ -BUDOVA B -...'!H34</f>
        <v>0</v>
      </c>
      <c r="BC88" s="97">
        <f>'02 - STAVEBNÍ -BUDOVA B -...'!H35</f>
        <v>0</v>
      </c>
      <c r="BD88" s="99">
        <f>'02 - STAVEBNÍ -BUDOVA B -...'!H36</f>
        <v>0</v>
      </c>
      <c r="BT88" s="100" t="s">
        <v>25</v>
      </c>
      <c r="BV88" s="100" t="s">
        <v>84</v>
      </c>
      <c r="BW88" s="100" t="s">
        <v>90</v>
      </c>
      <c r="BX88" s="100" t="s">
        <v>85</v>
      </c>
    </row>
    <row r="89" spans="1:76" s="5" customFormat="1" ht="31.5" customHeight="1">
      <c r="A89" s="91" t="s">
        <v>87</v>
      </c>
      <c r="B89" s="92"/>
      <c r="C89" s="93"/>
      <c r="D89" s="219" t="s">
        <v>91</v>
      </c>
      <c r="E89" s="219"/>
      <c r="F89" s="219"/>
      <c r="G89" s="219"/>
      <c r="H89" s="219"/>
      <c r="I89" s="94"/>
      <c r="J89" s="219" t="s">
        <v>92</v>
      </c>
      <c r="K89" s="219"/>
      <c r="L89" s="219"/>
      <c r="M89" s="219"/>
      <c r="N89" s="219"/>
      <c r="O89" s="219"/>
      <c r="P89" s="219"/>
      <c r="Q89" s="219"/>
      <c r="R89" s="219"/>
      <c r="S89" s="219"/>
      <c r="T89" s="219"/>
      <c r="U89" s="219"/>
      <c r="V89" s="219"/>
      <c r="W89" s="219"/>
      <c r="X89" s="219"/>
      <c r="Y89" s="219"/>
      <c r="Z89" s="219"/>
      <c r="AA89" s="219"/>
      <c r="AB89" s="219"/>
      <c r="AC89" s="219"/>
      <c r="AD89" s="219"/>
      <c r="AE89" s="219"/>
      <c r="AF89" s="219"/>
      <c r="AG89" s="217">
        <f>'03 - STAVEBNÍ-BUDOVA B -2...'!M30</f>
        <v>0</v>
      </c>
      <c r="AH89" s="218"/>
      <c r="AI89" s="218"/>
      <c r="AJ89" s="218"/>
      <c r="AK89" s="218"/>
      <c r="AL89" s="218"/>
      <c r="AM89" s="218"/>
      <c r="AN89" s="217">
        <f t="shared" si="0"/>
        <v>0</v>
      </c>
      <c r="AO89" s="218"/>
      <c r="AP89" s="218"/>
      <c r="AQ89" s="95"/>
      <c r="AS89" s="96">
        <f>'03 - STAVEBNÍ-BUDOVA B -2...'!M28</f>
        <v>0</v>
      </c>
      <c r="AT89" s="97">
        <f t="shared" si="1"/>
        <v>0</v>
      </c>
      <c r="AU89" s="98">
        <f>'03 - STAVEBNÍ-BUDOVA B -2...'!W136</f>
        <v>0</v>
      </c>
      <c r="AV89" s="97">
        <f>'03 - STAVEBNÍ-BUDOVA B -2...'!M32</f>
        <v>0</v>
      </c>
      <c r="AW89" s="97">
        <f>'03 - STAVEBNÍ-BUDOVA B -2...'!M33</f>
        <v>0</v>
      </c>
      <c r="AX89" s="97">
        <f>'03 - STAVEBNÍ-BUDOVA B -2...'!M34</f>
        <v>0</v>
      </c>
      <c r="AY89" s="97">
        <f>'03 - STAVEBNÍ-BUDOVA B -2...'!M35</f>
        <v>0</v>
      </c>
      <c r="AZ89" s="97">
        <f>'03 - STAVEBNÍ-BUDOVA B -2...'!H32</f>
        <v>0</v>
      </c>
      <c r="BA89" s="97">
        <f>'03 - STAVEBNÍ-BUDOVA B -2...'!H33</f>
        <v>0</v>
      </c>
      <c r="BB89" s="97">
        <f>'03 - STAVEBNÍ-BUDOVA B -2...'!H34</f>
        <v>0</v>
      </c>
      <c r="BC89" s="97">
        <f>'03 - STAVEBNÍ-BUDOVA B -2...'!H35</f>
        <v>0</v>
      </c>
      <c r="BD89" s="99">
        <f>'03 - STAVEBNÍ-BUDOVA B -2...'!H36</f>
        <v>0</v>
      </c>
      <c r="BT89" s="100" t="s">
        <v>25</v>
      </c>
      <c r="BV89" s="100" t="s">
        <v>84</v>
      </c>
      <c r="BW89" s="100" t="s">
        <v>93</v>
      </c>
      <c r="BX89" s="100" t="s">
        <v>85</v>
      </c>
    </row>
    <row r="90" spans="1:76" s="5" customFormat="1" ht="31.5" customHeight="1">
      <c r="A90" s="91" t="s">
        <v>87</v>
      </c>
      <c r="B90" s="92"/>
      <c r="C90" s="93"/>
      <c r="D90" s="219" t="s">
        <v>94</v>
      </c>
      <c r="E90" s="219"/>
      <c r="F90" s="219"/>
      <c r="G90" s="219"/>
      <c r="H90" s="219"/>
      <c r="I90" s="94"/>
      <c r="J90" s="219" t="s">
        <v>95</v>
      </c>
      <c r="K90" s="219"/>
      <c r="L90" s="219"/>
      <c r="M90" s="219"/>
      <c r="N90" s="219"/>
      <c r="O90" s="219"/>
      <c r="P90" s="219"/>
      <c r="Q90" s="219"/>
      <c r="R90" s="219"/>
      <c r="S90" s="219"/>
      <c r="T90" s="219"/>
      <c r="U90" s="219"/>
      <c r="V90" s="219"/>
      <c r="W90" s="219"/>
      <c r="X90" s="219"/>
      <c r="Y90" s="219"/>
      <c r="Z90" s="219"/>
      <c r="AA90" s="219"/>
      <c r="AB90" s="219"/>
      <c r="AC90" s="219"/>
      <c r="AD90" s="219"/>
      <c r="AE90" s="219"/>
      <c r="AF90" s="219"/>
      <c r="AG90" s="217">
        <f>'04 - STAVEBNÍ -BUDOVA B -...'!M30</f>
        <v>0</v>
      </c>
      <c r="AH90" s="218"/>
      <c r="AI90" s="218"/>
      <c r="AJ90" s="218"/>
      <c r="AK90" s="218"/>
      <c r="AL90" s="218"/>
      <c r="AM90" s="218"/>
      <c r="AN90" s="217">
        <f t="shared" si="0"/>
        <v>0</v>
      </c>
      <c r="AO90" s="218"/>
      <c r="AP90" s="218"/>
      <c r="AQ90" s="95"/>
      <c r="AS90" s="96">
        <f>'04 - STAVEBNÍ -BUDOVA B -...'!M28</f>
        <v>0</v>
      </c>
      <c r="AT90" s="97">
        <f t="shared" si="1"/>
        <v>0</v>
      </c>
      <c r="AU90" s="98">
        <f>'04 - STAVEBNÍ -BUDOVA B -...'!W134</f>
        <v>0</v>
      </c>
      <c r="AV90" s="97">
        <f>'04 - STAVEBNÍ -BUDOVA B -...'!M32</f>
        <v>0</v>
      </c>
      <c r="AW90" s="97">
        <f>'04 - STAVEBNÍ -BUDOVA B -...'!M33</f>
        <v>0</v>
      </c>
      <c r="AX90" s="97">
        <f>'04 - STAVEBNÍ -BUDOVA B -...'!M34</f>
        <v>0</v>
      </c>
      <c r="AY90" s="97">
        <f>'04 - STAVEBNÍ -BUDOVA B -...'!M35</f>
        <v>0</v>
      </c>
      <c r="AZ90" s="97">
        <f>'04 - STAVEBNÍ -BUDOVA B -...'!H32</f>
        <v>0</v>
      </c>
      <c r="BA90" s="97">
        <f>'04 - STAVEBNÍ -BUDOVA B -...'!H33</f>
        <v>0</v>
      </c>
      <c r="BB90" s="97">
        <f>'04 - STAVEBNÍ -BUDOVA B -...'!H34</f>
        <v>0</v>
      </c>
      <c r="BC90" s="97">
        <f>'04 - STAVEBNÍ -BUDOVA B -...'!H35</f>
        <v>0</v>
      </c>
      <c r="BD90" s="99">
        <f>'04 - STAVEBNÍ -BUDOVA B -...'!H36</f>
        <v>0</v>
      </c>
      <c r="BT90" s="100" t="s">
        <v>25</v>
      </c>
      <c r="BV90" s="100" t="s">
        <v>84</v>
      </c>
      <c r="BW90" s="100" t="s">
        <v>96</v>
      </c>
      <c r="BX90" s="100" t="s">
        <v>85</v>
      </c>
    </row>
    <row r="91" spans="1:76" s="5" customFormat="1" ht="16.5" customHeight="1">
      <c r="A91" s="91" t="s">
        <v>87</v>
      </c>
      <c r="B91" s="92"/>
      <c r="C91" s="93"/>
      <c r="D91" s="219" t="s">
        <v>97</v>
      </c>
      <c r="E91" s="219"/>
      <c r="F91" s="219"/>
      <c r="G91" s="219"/>
      <c r="H91" s="219"/>
      <c r="I91" s="94"/>
      <c r="J91" s="219" t="s">
        <v>98</v>
      </c>
      <c r="K91" s="219"/>
      <c r="L91" s="219"/>
      <c r="M91" s="219"/>
      <c r="N91" s="219"/>
      <c r="O91" s="219"/>
      <c r="P91" s="219"/>
      <c r="Q91" s="219"/>
      <c r="R91" s="219"/>
      <c r="S91" s="219"/>
      <c r="T91" s="219"/>
      <c r="U91" s="219"/>
      <c r="V91" s="219"/>
      <c r="W91" s="219"/>
      <c r="X91" s="219"/>
      <c r="Y91" s="219"/>
      <c r="Z91" s="219"/>
      <c r="AA91" s="219"/>
      <c r="AB91" s="219"/>
      <c r="AC91" s="219"/>
      <c r="AD91" s="219"/>
      <c r="AE91" s="219"/>
      <c r="AF91" s="219"/>
      <c r="AG91" s="217">
        <f>'05 - STAVEBNÍ -BUDOVA B -...'!M30</f>
        <v>0</v>
      </c>
      <c r="AH91" s="218"/>
      <c r="AI91" s="218"/>
      <c r="AJ91" s="218"/>
      <c r="AK91" s="218"/>
      <c r="AL91" s="218"/>
      <c r="AM91" s="218"/>
      <c r="AN91" s="217">
        <f t="shared" si="0"/>
        <v>0</v>
      </c>
      <c r="AO91" s="218"/>
      <c r="AP91" s="218"/>
      <c r="AQ91" s="95"/>
      <c r="AS91" s="96">
        <f>'05 - STAVEBNÍ -BUDOVA B -...'!M28</f>
        <v>0</v>
      </c>
      <c r="AT91" s="97">
        <f t="shared" si="1"/>
        <v>0</v>
      </c>
      <c r="AU91" s="98">
        <f>'05 - STAVEBNÍ -BUDOVA B -...'!W122</f>
        <v>0</v>
      </c>
      <c r="AV91" s="97">
        <f>'05 - STAVEBNÍ -BUDOVA B -...'!M32</f>
        <v>0</v>
      </c>
      <c r="AW91" s="97">
        <f>'05 - STAVEBNÍ -BUDOVA B -...'!M33</f>
        <v>0</v>
      </c>
      <c r="AX91" s="97">
        <f>'05 - STAVEBNÍ -BUDOVA B -...'!M34</f>
        <v>0</v>
      </c>
      <c r="AY91" s="97">
        <f>'05 - STAVEBNÍ -BUDOVA B -...'!M35</f>
        <v>0</v>
      </c>
      <c r="AZ91" s="97">
        <f>'05 - STAVEBNÍ -BUDOVA B -...'!H32</f>
        <v>0</v>
      </c>
      <c r="BA91" s="97">
        <f>'05 - STAVEBNÍ -BUDOVA B -...'!H33</f>
        <v>0</v>
      </c>
      <c r="BB91" s="97">
        <f>'05 - STAVEBNÍ -BUDOVA B -...'!H34</f>
        <v>0</v>
      </c>
      <c r="BC91" s="97">
        <f>'05 - STAVEBNÍ -BUDOVA B -...'!H35</f>
        <v>0</v>
      </c>
      <c r="BD91" s="99">
        <f>'05 - STAVEBNÍ -BUDOVA B -...'!H36</f>
        <v>0</v>
      </c>
      <c r="BT91" s="100" t="s">
        <v>25</v>
      </c>
      <c r="BV91" s="100" t="s">
        <v>84</v>
      </c>
      <c r="BW91" s="100" t="s">
        <v>99</v>
      </c>
      <c r="BX91" s="100" t="s">
        <v>85</v>
      </c>
    </row>
    <row r="92" spans="1:76" s="5" customFormat="1" ht="31.5" customHeight="1">
      <c r="A92" s="91" t="s">
        <v>87</v>
      </c>
      <c r="B92" s="92"/>
      <c r="C92" s="93"/>
      <c r="D92" s="219" t="s">
        <v>100</v>
      </c>
      <c r="E92" s="219"/>
      <c r="F92" s="219"/>
      <c r="G92" s="219"/>
      <c r="H92" s="219"/>
      <c r="I92" s="94"/>
      <c r="J92" s="219" t="s">
        <v>101</v>
      </c>
      <c r="K92" s="219"/>
      <c r="L92" s="219"/>
      <c r="M92" s="219"/>
      <c r="N92" s="219"/>
      <c r="O92" s="219"/>
      <c r="P92" s="219"/>
      <c r="Q92" s="219"/>
      <c r="R92" s="219"/>
      <c r="S92" s="219"/>
      <c r="T92" s="219"/>
      <c r="U92" s="219"/>
      <c r="V92" s="219"/>
      <c r="W92" s="219"/>
      <c r="X92" s="219"/>
      <c r="Y92" s="219"/>
      <c r="Z92" s="219"/>
      <c r="AA92" s="219"/>
      <c r="AB92" s="219"/>
      <c r="AC92" s="219"/>
      <c r="AD92" s="219"/>
      <c r="AE92" s="219"/>
      <c r="AF92" s="219"/>
      <c r="AG92" s="217">
        <f>'06 - STAVEBNÍ -BUDOVA B -...'!M30</f>
        <v>0</v>
      </c>
      <c r="AH92" s="218"/>
      <c r="AI92" s="218"/>
      <c r="AJ92" s="218"/>
      <c r="AK92" s="218"/>
      <c r="AL92" s="218"/>
      <c r="AM92" s="218"/>
      <c r="AN92" s="217">
        <f t="shared" si="0"/>
        <v>0</v>
      </c>
      <c r="AO92" s="218"/>
      <c r="AP92" s="218"/>
      <c r="AQ92" s="95"/>
      <c r="AS92" s="96">
        <f>'06 - STAVEBNÍ -BUDOVA B -...'!M28</f>
        <v>0</v>
      </c>
      <c r="AT92" s="97">
        <f t="shared" si="1"/>
        <v>0</v>
      </c>
      <c r="AU92" s="98">
        <f>'06 - STAVEBNÍ -BUDOVA B -...'!W136</f>
        <v>0</v>
      </c>
      <c r="AV92" s="97">
        <f>'06 - STAVEBNÍ -BUDOVA B -...'!M32</f>
        <v>0</v>
      </c>
      <c r="AW92" s="97">
        <f>'06 - STAVEBNÍ -BUDOVA B -...'!M33</f>
        <v>0</v>
      </c>
      <c r="AX92" s="97">
        <f>'06 - STAVEBNÍ -BUDOVA B -...'!M34</f>
        <v>0</v>
      </c>
      <c r="AY92" s="97">
        <f>'06 - STAVEBNÍ -BUDOVA B -...'!M35</f>
        <v>0</v>
      </c>
      <c r="AZ92" s="97">
        <f>'06 - STAVEBNÍ -BUDOVA B -...'!H32</f>
        <v>0</v>
      </c>
      <c r="BA92" s="97">
        <f>'06 - STAVEBNÍ -BUDOVA B -...'!H33</f>
        <v>0</v>
      </c>
      <c r="BB92" s="97">
        <f>'06 - STAVEBNÍ -BUDOVA B -...'!H34</f>
        <v>0</v>
      </c>
      <c r="BC92" s="97">
        <f>'06 - STAVEBNÍ -BUDOVA B -...'!H35</f>
        <v>0</v>
      </c>
      <c r="BD92" s="99">
        <f>'06 - STAVEBNÍ -BUDOVA B -...'!H36</f>
        <v>0</v>
      </c>
      <c r="BT92" s="100" t="s">
        <v>25</v>
      </c>
      <c r="BV92" s="100" t="s">
        <v>84</v>
      </c>
      <c r="BW92" s="100" t="s">
        <v>102</v>
      </c>
      <c r="BX92" s="100" t="s">
        <v>85</v>
      </c>
    </row>
    <row r="93" spans="1:76" s="5" customFormat="1" ht="31.5" customHeight="1">
      <c r="A93" s="91" t="s">
        <v>87</v>
      </c>
      <c r="B93" s="92"/>
      <c r="C93" s="93"/>
      <c r="D93" s="219" t="s">
        <v>103</v>
      </c>
      <c r="E93" s="219"/>
      <c r="F93" s="219"/>
      <c r="G93" s="219"/>
      <c r="H93" s="219"/>
      <c r="I93" s="94"/>
      <c r="J93" s="219" t="s">
        <v>104</v>
      </c>
      <c r="K93" s="219"/>
      <c r="L93" s="219"/>
      <c r="M93" s="219"/>
      <c r="N93" s="219"/>
      <c r="O93" s="219"/>
      <c r="P93" s="219"/>
      <c r="Q93" s="219"/>
      <c r="R93" s="219"/>
      <c r="S93" s="219"/>
      <c r="T93" s="219"/>
      <c r="U93" s="219"/>
      <c r="V93" s="219"/>
      <c r="W93" s="219"/>
      <c r="X93" s="219"/>
      <c r="Y93" s="219"/>
      <c r="Z93" s="219"/>
      <c r="AA93" s="219"/>
      <c r="AB93" s="219"/>
      <c r="AC93" s="219"/>
      <c r="AD93" s="219"/>
      <c r="AE93" s="219"/>
      <c r="AF93" s="219"/>
      <c r="AG93" s="217">
        <f>'07 - STAVEBNÍ -BUDOVA A -...'!M30</f>
        <v>0</v>
      </c>
      <c r="AH93" s="218"/>
      <c r="AI93" s="218"/>
      <c r="AJ93" s="218"/>
      <c r="AK93" s="218"/>
      <c r="AL93" s="218"/>
      <c r="AM93" s="218"/>
      <c r="AN93" s="217">
        <f t="shared" si="0"/>
        <v>0</v>
      </c>
      <c r="AO93" s="218"/>
      <c r="AP93" s="218"/>
      <c r="AQ93" s="95"/>
      <c r="AS93" s="96">
        <f>'07 - STAVEBNÍ -BUDOVA A -...'!M28</f>
        <v>0</v>
      </c>
      <c r="AT93" s="97">
        <f t="shared" si="1"/>
        <v>0</v>
      </c>
      <c r="AU93" s="98">
        <f>'07 - STAVEBNÍ -BUDOVA A -...'!W135</f>
        <v>0</v>
      </c>
      <c r="AV93" s="97">
        <f>'07 - STAVEBNÍ -BUDOVA A -...'!M32</f>
        <v>0</v>
      </c>
      <c r="AW93" s="97">
        <f>'07 - STAVEBNÍ -BUDOVA A -...'!M33</f>
        <v>0</v>
      </c>
      <c r="AX93" s="97">
        <f>'07 - STAVEBNÍ -BUDOVA A -...'!M34</f>
        <v>0</v>
      </c>
      <c r="AY93" s="97">
        <f>'07 - STAVEBNÍ -BUDOVA A -...'!M35</f>
        <v>0</v>
      </c>
      <c r="AZ93" s="97">
        <f>'07 - STAVEBNÍ -BUDOVA A -...'!H32</f>
        <v>0</v>
      </c>
      <c r="BA93" s="97">
        <f>'07 - STAVEBNÍ -BUDOVA A -...'!H33</f>
        <v>0</v>
      </c>
      <c r="BB93" s="97">
        <f>'07 - STAVEBNÍ -BUDOVA A -...'!H34</f>
        <v>0</v>
      </c>
      <c r="BC93" s="97">
        <f>'07 - STAVEBNÍ -BUDOVA A -...'!H35</f>
        <v>0</v>
      </c>
      <c r="BD93" s="99">
        <f>'07 - STAVEBNÍ -BUDOVA A -...'!H36</f>
        <v>0</v>
      </c>
      <c r="BT93" s="100" t="s">
        <v>25</v>
      </c>
      <c r="BV93" s="100" t="s">
        <v>84</v>
      </c>
      <c r="BW93" s="100" t="s">
        <v>105</v>
      </c>
      <c r="BX93" s="100" t="s">
        <v>85</v>
      </c>
    </row>
    <row r="94" spans="1:76" s="5" customFormat="1" ht="31.5" customHeight="1">
      <c r="A94" s="91" t="s">
        <v>87</v>
      </c>
      <c r="B94" s="92"/>
      <c r="C94" s="93"/>
      <c r="D94" s="219" t="s">
        <v>106</v>
      </c>
      <c r="E94" s="219"/>
      <c r="F94" s="219"/>
      <c r="G94" s="219"/>
      <c r="H94" s="219"/>
      <c r="I94" s="94"/>
      <c r="J94" s="219" t="s">
        <v>107</v>
      </c>
      <c r="K94" s="219"/>
      <c r="L94" s="219"/>
      <c r="M94" s="219"/>
      <c r="N94" s="219"/>
      <c r="O94" s="219"/>
      <c r="P94" s="219"/>
      <c r="Q94" s="219"/>
      <c r="R94" s="219"/>
      <c r="S94" s="219"/>
      <c r="T94" s="219"/>
      <c r="U94" s="219"/>
      <c r="V94" s="219"/>
      <c r="W94" s="219"/>
      <c r="X94" s="219"/>
      <c r="Y94" s="219"/>
      <c r="Z94" s="219"/>
      <c r="AA94" s="219"/>
      <c r="AB94" s="219"/>
      <c r="AC94" s="219"/>
      <c r="AD94" s="219"/>
      <c r="AE94" s="219"/>
      <c r="AF94" s="219"/>
      <c r="AG94" s="217">
        <f>'08 - STAVEBNÍ - BUDOVA A ...'!M30</f>
        <v>0</v>
      </c>
      <c r="AH94" s="218"/>
      <c r="AI94" s="218"/>
      <c r="AJ94" s="218"/>
      <c r="AK94" s="218"/>
      <c r="AL94" s="218"/>
      <c r="AM94" s="218"/>
      <c r="AN94" s="217">
        <f t="shared" si="0"/>
        <v>0</v>
      </c>
      <c r="AO94" s="218"/>
      <c r="AP94" s="218"/>
      <c r="AQ94" s="95"/>
      <c r="AS94" s="96">
        <f>'08 - STAVEBNÍ - BUDOVA A ...'!M28</f>
        <v>0</v>
      </c>
      <c r="AT94" s="97">
        <f t="shared" si="1"/>
        <v>0</v>
      </c>
      <c r="AU94" s="98">
        <f>'08 - STAVEBNÍ - BUDOVA A ...'!W137</f>
        <v>0</v>
      </c>
      <c r="AV94" s="97">
        <f>'08 - STAVEBNÍ - BUDOVA A ...'!M32</f>
        <v>0</v>
      </c>
      <c r="AW94" s="97">
        <f>'08 - STAVEBNÍ - BUDOVA A ...'!M33</f>
        <v>0</v>
      </c>
      <c r="AX94" s="97">
        <f>'08 - STAVEBNÍ - BUDOVA A ...'!M34</f>
        <v>0</v>
      </c>
      <c r="AY94" s="97">
        <f>'08 - STAVEBNÍ - BUDOVA A ...'!M35</f>
        <v>0</v>
      </c>
      <c r="AZ94" s="97">
        <f>'08 - STAVEBNÍ - BUDOVA A ...'!H32</f>
        <v>0</v>
      </c>
      <c r="BA94" s="97">
        <f>'08 - STAVEBNÍ - BUDOVA A ...'!H33</f>
        <v>0</v>
      </c>
      <c r="BB94" s="97">
        <f>'08 - STAVEBNÍ - BUDOVA A ...'!H34</f>
        <v>0</v>
      </c>
      <c r="BC94" s="97">
        <f>'08 - STAVEBNÍ - BUDOVA A ...'!H35</f>
        <v>0</v>
      </c>
      <c r="BD94" s="99">
        <f>'08 - STAVEBNÍ - BUDOVA A ...'!H36</f>
        <v>0</v>
      </c>
      <c r="BT94" s="100" t="s">
        <v>25</v>
      </c>
      <c r="BV94" s="100" t="s">
        <v>84</v>
      </c>
      <c r="BW94" s="100" t="s">
        <v>108</v>
      </c>
      <c r="BX94" s="100" t="s">
        <v>85</v>
      </c>
    </row>
    <row r="95" spans="1:76" s="5" customFormat="1" ht="31.5" customHeight="1">
      <c r="A95" s="91" t="s">
        <v>87</v>
      </c>
      <c r="B95" s="92"/>
      <c r="C95" s="93"/>
      <c r="D95" s="219" t="s">
        <v>109</v>
      </c>
      <c r="E95" s="219"/>
      <c r="F95" s="219"/>
      <c r="G95" s="219"/>
      <c r="H95" s="219"/>
      <c r="I95" s="94"/>
      <c r="J95" s="219" t="s">
        <v>110</v>
      </c>
      <c r="K95" s="219"/>
      <c r="L95" s="219"/>
      <c r="M95" s="219"/>
      <c r="N95" s="219"/>
      <c r="O95" s="219"/>
      <c r="P95" s="219"/>
      <c r="Q95" s="219"/>
      <c r="R95" s="219"/>
      <c r="S95" s="219"/>
      <c r="T95" s="219"/>
      <c r="U95" s="219"/>
      <c r="V95" s="219"/>
      <c r="W95" s="219"/>
      <c r="X95" s="219"/>
      <c r="Y95" s="219"/>
      <c r="Z95" s="219"/>
      <c r="AA95" s="219"/>
      <c r="AB95" s="219"/>
      <c r="AC95" s="219"/>
      <c r="AD95" s="219"/>
      <c r="AE95" s="219"/>
      <c r="AF95" s="219"/>
      <c r="AG95" s="217">
        <f>'09 - stavební úpravy -bud...'!M30</f>
        <v>0</v>
      </c>
      <c r="AH95" s="218"/>
      <c r="AI95" s="218"/>
      <c r="AJ95" s="218"/>
      <c r="AK95" s="218"/>
      <c r="AL95" s="218"/>
      <c r="AM95" s="218"/>
      <c r="AN95" s="217">
        <f t="shared" si="0"/>
        <v>0</v>
      </c>
      <c r="AO95" s="218"/>
      <c r="AP95" s="218"/>
      <c r="AQ95" s="95"/>
      <c r="AS95" s="96">
        <f>'09 - stavební úpravy -bud...'!M28</f>
        <v>0</v>
      </c>
      <c r="AT95" s="97">
        <f t="shared" si="1"/>
        <v>0</v>
      </c>
      <c r="AU95" s="98">
        <f>'09 - stavební úpravy -bud...'!W138</f>
        <v>0</v>
      </c>
      <c r="AV95" s="97">
        <f>'09 - stavební úpravy -bud...'!M32</f>
        <v>0</v>
      </c>
      <c r="AW95" s="97">
        <f>'09 - stavební úpravy -bud...'!M33</f>
        <v>0</v>
      </c>
      <c r="AX95" s="97">
        <f>'09 - stavební úpravy -bud...'!M34</f>
        <v>0</v>
      </c>
      <c r="AY95" s="97">
        <f>'09 - stavební úpravy -bud...'!M35</f>
        <v>0</v>
      </c>
      <c r="AZ95" s="97">
        <f>'09 - stavební úpravy -bud...'!H32</f>
        <v>0</v>
      </c>
      <c r="BA95" s="97">
        <f>'09 - stavební úpravy -bud...'!H33</f>
        <v>0</v>
      </c>
      <c r="BB95" s="97">
        <f>'09 - stavební úpravy -bud...'!H34</f>
        <v>0</v>
      </c>
      <c r="BC95" s="97">
        <f>'09 - stavební úpravy -bud...'!H35</f>
        <v>0</v>
      </c>
      <c r="BD95" s="99">
        <f>'09 - stavební úpravy -bud...'!H36</f>
        <v>0</v>
      </c>
      <c r="BT95" s="100" t="s">
        <v>25</v>
      </c>
      <c r="BV95" s="100" t="s">
        <v>84</v>
      </c>
      <c r="BW95" s="100" t="s">
        <v>111</v>
      </c>
      <c r="BX95" s="100" t="s">
        <v>85</v>
      </c>
    </row>
    <row r="96" spans="1:76" s="5" customFormat="1" ht="31.5" customHeight="1">
      <c r="A96" s="91" t="s">
        <v>87</v>
      </c>
      <c r="B96" s="92"/>
      <c r="C96" s="93"/>
      <c r="D96" s="219" t="s">
        <v>30</v>
      </c>
      <c r="E96" s="219"/>
      <c r="F96" s="219"/>
      <c r="G96" s="219"/>
      <c r="H96" s="219"/>
      <c r="I96" s="94"/>
      <c r="J96" s="219" t="s">
        <v>112</v>
      </c>
      <c r="K96" s="219"/>
      <c r="L96" s="219"/>
      <c r="M96" s="219"/>
      <c r="N96" s="219"/>
      <c r="O96" s="219"/>
      <c r="P96" s="219"/>
      <c r="Q96" s="219"/>
      <c r="R96" s="219"/>
      <c r="S96" s="219"/>
      <c r="T96" s="219"/>
      <c r="U96" s="219"/>
      <c r="V96" s="219"/>
      <c r="W96" s="219"/>
      <c r="X96" s="219"/>
      <c r="Y96" s="219"/>
      <c r="Z96" s="219"/>
      <c r="AA96" s="219"/>
      <c r="AB96" s="219"/>
      <c r="AC96" s="219"/>
      <c r="AD96" s="219"/>
      <c r="AE96" s="219"/>
      <c r="AF96" s="219"/>
      <c r="AG96" s="217">
        <f>'10 - STAVEBNÍ - SB -suter...'!M30</f>
        <v>0</v>
      </c>
      <c r="AH96" s="218"/>
      <c r="AI96" s="218"/>
      <c r="AJ96" s="218"/>
      <c r="AK96" s="218"/>
      <c r="AL96" s="218"/>
      <c r="AM96" s="218"/>
      <c r="AN96" s="217">
        <f t="shared" si="0"/>
        <v>0</v>
      </c>
      <c r="AO96" s="218"/>
      <c r="AP96" s="218"/>
      <c r="AQ96" s="95"/>
      <c r="AS96" s="96">
        <f>'10 - STAVEBNÍ - SB -suter...'!M28</f>
        <v>0</v>
      </c>
      <c r="AT96" s="97">
        <f t="shared" si="1"/>
        <v>0</v>
      </c>
      <c r="AU96" s="98">
        <f>'10 - STAVEBNÍ - SB -suter...'!W136</f>
        <v>0</v>
      </c>
      <c r="AV96" s="97">
        <f>'10 - STAVEBNÍ - SB -suter...'!M32</f>
        <v>0</v>
      </c>
      <c r="AW96" s="97">
        <f>'10 - STAVEBNÍ - SB -suter...'!M33</f>
        <v>0</v>
      </c>
      <c r="AX96" s="97">
        <f>'10 - STAVEBNÍ - SB -suter...'!M34</f>
        <v>0</v>
      </c>
      <c r="AY96" s="97">
        <f>'10 - STAVEBNÍ - SB -suter...'!M35</f>
        <v>0</v>
      </c>
      <c r="AZ96" s="97">
        <f>'10 - STAVEBNÍ - SB -suter...'!H32</f>
        <v>0</v>
      </c>
      <c r="BA96" s="97">
        <f>'10 - STAVEBNÍ - SB -suter...'!H33</f>
        <v>0</v>
      </c>
      <c r="BB96" s="97">
        <f>'10 - STAVEBNÍ - SB -suter...'!H34</f>
        <v>0</v>
      </c>
      <c r="BC96" s="97">
        <f>'10 - STAVEBNÍ - SB -suter...'!H35</f>
        <v>0</v>
      </c>
      <c r="BD96" s="99">
        <f>'10 - STAVEBNÍ - SB -suter...'!H36</f>
        <v>0</v>
      </c>
      <c r="BT96" s="100" t="s">
        <v>25</v>
      </c>
      <c r="BV96" s="100" t="s">
        <v>84</v>
      </c>
      <c r="BW96" s="100" t="s">
        <v>113</v>
      </c>
      <c r="BX96" s="100" t="s">
        <v>85</v>
      </c>
    </row>
    <row r="97" spans="1:89" s="5" customFormat="1" ht="16.5" customHeight="1">
      <c r="A97" s="91" t="s">
        <v>87</v>
      </c>
      <c r="B97" s="92"/>
      <c r="C97" s="93"/>
      <c r="D97" s="219" t="s">
        <v>114</v>
      </c>
      <c r="E97" s="219"/>
      <c r="F97" s="219"/>
      <c r="G97" s="219"/>
      <c r="H97" s="219"/>
      <c r="I97" s="94"/>
      <c r="J97" s="219" t="s">
        <v>115</v>
      </c>
      <c r="K97" s="219"/>
      <c r="L97" s="219"/>
      <c r="M97" s="219"/>
      <c r="N97" s="219"/>
      <c r="O97" s="219"/>
      <c r="P97" s="219"/>
      <c r="Q97" s="219"/>
      <c r="R97" s="219"/>
      <c r="S97" s="219"/>
      <c r="T97" s="219"/>
      <c r="U97" s="219"/>
      <c r="V97" s="219"/>
      <c r="W97" s="219"/>
      <c r="X97" s="219"/>
      <c r="Y97" s="219"/>
      <c r="Z97" s="219"/>
      <c r="AA97" s="219"/>
      <c r="AB97" s="219"/>
      <c r="AC97" s="219"/>
      <c r="AD97" s="219"/>
      <c r="AE97" s="219"/>
      <c r="AF97" s="219"/>
      <c r="AG97" s="217">
        <f>'11 - STAVEBNÍ -SB - suter...'!M30</f>
        <v>0</v>
      </c>
      <c r="AH97" s="218"/>
      <c r="AI97" s="218"/>
      <c r="AJ97" s="218"/>
      <c r="AK97" s="218"/>
      <c r="AL97" s="218"/>
      <c r="AM97" s="218"/>
      <c r="AN97" s="217">
        <f t="shared" si="0"/>
        <v>0</v>
      </c>
      <c r="AO97" s="218"/>
      <c r="AP97" s="218"/>
      <c r="AQ97" s="95"/>
      <c r="AS97" s="96">
        <f>'11 - STAVEBNÍ -SB - suter...'!M28</f>
        <v>0</v>
      </c>
      <c r="AT97" s="97">
        <f t="shared" si="1"/>
        <v>0</v>
      </c>
      <c r="AU97" s="98">
        <f>'11 - STAVEBNÍ -SB - suter...'!W137</f>
        <v>0</v>
      </c>
      <c r="AV97" s="97">
        <f>'11 - STAVEBNÍ -SB - suter...'!M32</f>
        <v>0</v>
      </c>
      <c r="AW97" s="97">
        <f>'11 - STAVEBNÍ -SB - suter...'!M33</f>
        <v>0</v>
      </c>
      <c r="AX97" s="97">
        <f>'11 - STAVEBNÍ -SB - suter...'!M34</f>
        <v>0</v>
      </c>
      <c r="AY97" s="97">
        <f>'11 - STAVEBNÍ -SB - suter...'!M35</f>
        <v>0</v>
      </c>
      <c r="AZ97" s="97">
        <f>'11 - STAVEBNÍ -SB - suter...'!H32</f>
        <v>0</v>
      </c>
      <c r="BA97" s="97">
        <f>'11 - STAVEBNÍ -SB - suter...'!H33</f>
        <v>0</v>
      </c>
      <c r="BB97" s="97">
        <f>'11 - STAVEBNÍ -SB - suter...'!H34</f>
        <v>0</v>
      </c>
      <c r="BC97" s="97">
        <f>'11 - STAVEBNÍ -SB - suter...'!H35</f>
        <v>0</v>
      </c>
      <c r="BD97" s="99">
        <f>'11 - STAVEBNÍ -SB - suter...'!H36</f>
        <v>0</v>
      </c>
      <c r="BT97" s="100" t="s">
        <v>25</v>
      </c>
      <c r="BV97" s="100" t="s">
        <v>84</v>
      </c>
      <c r="BW97" s="100" t="s">
        <v>116</v>
      </c>
      <c r="BX97" s="100" t="s">
        <v>85</v>
      </c>
    </row>
    <row r="98" spans="1:89" s="5" customFormat="1" ht="31.5" customHeight="1">
      <c r="A98" s="91" t="s">
        <v>87</v>
      </c>
      <c r="B98" s="92"/>
      <c r="C98" s="93"/>
      <c r="D98" s="219" t="s">
        <v>117</v>
      </c>
      <c r="E98" s="219"/>
      <c r="F98" s="219"/>
      <c r="G98" s="219"/>
      <c r="H98" s="219"/>
      <c r="I98" s="94"/>
      <c r="J98" s="219" t="s">
        <v>118</v>
      </c>
      <c r="K98" s="219"/>
      <c r="L98" s="219"/>
      <c r="M98" s="219"/>
      <c r="N98" s="219"/>
      <c r="O98" s="219"/>
      <c r="P98" s="219"/>
      <c r="Q98" s="219"/>
      <c r="R98" s="219"/>
      <c r="S98" s="219"/>
      <c r="T98" s="219"/>
      <c r="U98" s="219"/>
      <c r="V98" s="219"/>
      <c r="W98" s="219"/>
      <c r="X98" s="219"/>
      <c r="Y98" s="219"/>
      <c r="Z98" s="219"/>
      <c r="AA98" s="219"/>
      <c r="AB98" s="219"/>
      <c r="AC98" s="219"/>
      <c r="AD98" s="219"/>
      <c r="AE98" s="219"/>
      <c r="AF98" s="219"/>
      <c r="AG98" s="217">
        <f>'12 - STAVEBNÍ - SB -2.pat...'!M30</f>
        <v>0</v>
      </c>
      <c r="AH98" s="218"/>
      <c r="AI98" s="218"/>
      <c r="AJ98" s="218"/>
      <c r="AK98" s="218"/>
      <c r="AL98" s="218"/>
      <c r="AM98" s="218"/>
      <c r="AN98" s="217">
        <f t="shared" si="0"/>
        <v>0</v>
      </c>
      <c r="AO98" s="218"/>
      <c r="AP98" s="218"/>
      <c r="AQ98" s="95"/>
      <c r="AS98" s="96">
        <f>'12 - STAVEBNÍ - SB -2.pat...'!M28</f>
        <v>0</v>
      </c>
      <c r="AT98" s="97">
        <f t="shared" si="1"/>
        <v>0</v>
      </c>
      <c r="AU98" s="98">
        <f>'12 - STAVEBNÍ - SB -2.pat...'!W136</f>
        <v>0</v>
      </c>
      <c r="AV98" s="97">
        <f>'12 - STAVEBNÍ - SB -2.pat...'!M32</f>
        <v>0</v>
      </c>
      <c r="AW98" s="97">
        <f>'12 - STAVEBNÍ - SB -2.pat...'!M33</f>
        <v>0</v>
      </c>
      <c r="AX98" s="97">
        <f>'12 - STAVEBNÍ - SB -2.pat...'!M34</f>
        <v>0</v>
      </c>
      <c r="AY98" s="97">
        <f>'12 - STAVEBNÍ - SB -2.pat...'!M35</f>
        <v>0</v>
      </c>
      <c r="AZ98" s="97">
        <f>'12 - STAVEBNÍ - SB -2.pat...'!H32</f>
        <v>0</v>
      </c>
      <c r="BA98" s="97">
        <f>'12 - STAVEBNÍ - SB -2.pat...'!H33</f>
        <v>0</v>
      </c>
      <c r="BB98" s="97">
        <f>'12 - STAVEBNÍ - SB -2.pat...'!H34</f>
        <v>0</v>
      </c>
      <c r="BC98" s="97">
        <f>'12 - STAVEBNÍ - SB -2.pat...'!H35</f>
        <v>0</v>
      </c>
      <c r="BD98" s="99">
        <f>'12 - STAVEBNÍ - SB -2.pat...'!H36</f>
        <v>0</v>
      </c>
      <c r="BT98" s="100" t="s">
        <v>25</v>
      </c>
      <c r="BV98" s="100" t="s">
        <v>84</v>
      </c>
      <c r="BW98" s="100" t="s">
        <v>119</v>
      </c>
      <c r="BX98" s="100" t="s">
        <v>85</v>
      </c>
    </row>
    <row r="99" spans="1:89" s="5" customFormat="1" ht="31.5" customHeight="1">
      <c r="A99" s="91" t="s">
        <v>87</v>
      </c>
      <c r="B99" s="92"/>
      <c r="C99" s="93"/>
      <c r="D99" s="219" t="s">
        <v>120</v>
      </c>
      <c r="E99" s="219"/>
      <c r="F99" s="219"/>
      <c r="G99" s="219"/>
      <c r="H99" s="219"/>
      <c r="I99" s="94"/>
      <c r="J99" s="219" t="s">
        <v>121</v>
      </c>
      <c r="K99" s="219"/>
      <c r="L99" s="219"/>
      <c r="M99" s="219"/>
      <c r="N99" s="219"/>
      <c r="O99" s="219"/>
      <c r="P99" s="219"/>
      <c r="Q99" s="219"/>
      <c r="R99" s="219"/>
      <c r="S99" s="219"/>
      <c r="T99" s="219"/>
      <c r="U99" s="219"/>
      <c r="V99" s="219"/>
      <c r="W99" s="219"/>
      <c r="X99" s="219"/>
      <c r="Y99" s="219"/>
      <c r="Z99" s="219"/>
      <c r="AA99" s="219"/>
      <c r="AB99" s="219"/>
      <c r="AC99" s="219"/>
      <c r="AD99" s="219"/>
      <c r="AE99" s="219"/>
      <c r="AF99" s="219"/>
      <c r="AG99" s="217">
        <f>'13 - STAVEBNÍ - SB -příze...'!M30</f>
        <v>0</v>
      </c>
      <c r="AH99" s="218"/>
      <c r="AI99" s="218"/>
      <c r="AJ99" s="218"/>
      <c r="AK99" s="218"/>
      <c r="AL99" s="218"/>
      <c r="AM99" s="218"/>
      <c r="AN99" s="217">
        <f t="shared" si="0"/>
        <v>0</v>
      </c>
      <c r="AO99" s="218"/>
      <c r="AP99" s="218"/>
      <c r="AQ99" s="95"/>
      <c r="AS99" s="96">
        <f>'13 - STAVEBNÍ - SB -příze...'!M28</f>
        <v>0</v>
      </c>
      <c r="AT99" s="97">
        <f t="shared" si="1"/>
        <v>0</v>
      </c>
      <c r="AU99" s="98">
        <f>'13 - STAVEBNÍ - SB -příze...'!W136</f>
        <v>0</v>
      </c>
      <c r="AV99" s="97">
        <f>'13 - STAVEBNÍ - SB -příze...'!M32</f>
        <v>0</v>
      </c>
      <c r="AW99" s="97">
        <f>'13 - STAVEBNÍ - SB -příze...'!M33</f>
        <v>0</v>
      </c>
      <c r="AX99" s="97">
        <f>'13 - STAVEBNÍ - SB -příze...'!M34</f>
        <v>0</v>
      </c>
      <c r="AY99" s="97">
        <f>'13 - STAVEBNÍ - SB -příze...'!M35</f>
        <v>0</v>
      </c>
      <c r="AZ99" s="97">
        <f>'13 - STAVEBNÍ - SB -příze...'!H32</f>
        <v>0</v>
      </c>
      <c r="BA99" s="97">
        <f>'13 - STAVEBNÍ - SB -příze...'!H33</f>
        <v>0</v>
      </c>
      <c r="BB99" s="97">
        <f>'13 - STAVEBNÍ - SB -příze...'!H34</f>
        <v>0</v>
      </c>
      <c r="BC99" s="97">
        <f>'13 - STAVEBNÍ - SB -příze...'!H35</f>
        <v>0</v>
      </c>
      <c r="BD99" s="99">
        <f>'13 - STAVEBNÍ - SB -příze...'!H36</f>
        <v>0</v>
      </c>
      <c r="BT99" s="100" t="s">
        <v>25</v>
      </c>
      <c r="BV99" s="100" t="s">
        <v>84</v>
      </c>
      <c r="BW99" s="100" t="s">
        <v>122</v>
      </c>
      <c r="BX99" s="100" t="s">
        <v>85</v>
      </c>
    </row>
    <row r="100" spans="1:89" s="5" customFormat="1" ht="31.5" customHeight="1">
      <c r="A100" s="91" t="s">
        <v>87</v>
      </c>
      <c r="B100" s="92"/>
      <c r="C100" s="93"/>
      <c r="D100" s="219" t="s">
        <v>123</v>
      </c>
      <c r="E100" s="219"/>
      <c r="F100" s="219"/>
      <c r="G100" s="219"/>
      <c r="H100" s="219"/>
      <c r="I100" s="94"/>
      <c r="J100" s="219" t="s">
        <v>124</v>
      </c>
      <c r="K100" s="219"/>
      <c r="L100" s="219"/>
      <c r="M100" s="219"/>
      <c r="N100" s="219"/>
      <c r="O100" s="219"/>
      <c r="P100" s="219"/>
      <c r="Q100" s="219"/>
      <c r="R100" s="219"/>
      <c r="S100" s="219"/>
      <c r="T100" s="219"/>
      <c r="U100" s="219"/>
      <c r="V100" s="219"/>
      <c r="W100" s="219"/>
      <c r="X100" s="219"/>
      <c r="Y100" s="219"/>
      <c r="Z100" s="219"/>
      <c r="AA100" s="219"/>
      <c r="AB100" s="219"/>
      <c r="AC100" s="219"/>
      <c r="AD100" s="219"/>
      <c r="AE100" s="219"/>
      <c r="AF100" s="219"/>
      <c r="AG100" s="217">
        <f>'14 - STAVEBNÍ - SB -příze...'!M30</f>
        <v>0</v>
      </c>
      <c r="AH100" s="218"/>
      <c r="AI100" s="218"/>
      <c r="AJ100" s="218"/>
      <c r="AK100" s="218"/>
      <c r="AL100" s="218"/>
      <c r="AM100" s="218"/>
      <c r="AN100" s="217">
        <f t="shared" si="0"/>
        <v>0</v>
      </c>
      <c r="AO100" s="218"/>
      <c r="AP100" s="218"/>
      <c r="AQ100" s="95"/>
      <c r="AS100" s="96">
        <f>'14 - STAVEBNÍ - SB -příze...'!M28</f>
        <v>0</v>
      </c>
      <c r="AT100" s="97">
        <f t="shared" si="1"/>
        <v>0</v>
      </c>
      <c r="AU100" s="98">
        <f>'14 - STAVEBNÍ - SB -příze...'!W136</f>
        <v>0</v>
      </c>
      <c r="AV100" s="97">
        <f>'14 - STAVEBNÍ - SB -příze...'!M32</f>
        <v>0</v>
      </c>
      <c r="AW100" s="97">
        <f>'14 - STAVEBNÍ - SB -příze...'!M33</f>
        <v>0</v>
      </c>
      <c r="AX100" s="97">
        <f>'14 - STAVEBNÍ - SB -příze...'!M34</f>
        <v>0</v>
      </c>
      <c r="AY100" s="97">
        <f>'14 - STAVEBNÍ - SB -příze...'!M35</f>
        <v>0</v>
      </c>
      <c r="AZ100" s="97">
        <f>'14 - STAVEBNÍ - SB -příze...'!H32</f>
        <v>0</v>
      </c>
      <c r="BA100" s="97">
        <f>'14 - STAVEBNÍ - SB -příze...'!H33</f>
        <v>0</v>
      </c>
      <c r="BB100" s="97">
        <f>'14 - STAVEBNÍ - SB -příze...'!H34</f>
        <v>0</v>
      </c>
      <c r="BC100" s="97">
        <f>'14 - STAVEBNÍ - SB -příze...'!H35</f>
        <v>0</v>
      </c>
      <c r="BD100" s="99">
        <f>'14 - STAVEBNÍ - SB -příze...'!H36</f>
        <v>0</v>
      </c>
      <c r="BT100" s="100" t="s">
        <v>25</v>
      </c>
      <c r="BV100" s="100" t="s">
        <v>84</v>
      </c>
      <c r="BW100" s="100" t="s">
        <v>125</v>
      </c>
      <c r="BX100" s="100" t="s">
        <v>85</v>
      </c>
    </row>
    <row r="101" spans="1:89" s="5" customFormat="1" ht="16.5" customHeight="1">
      <c r="A101" s="91" t="s">
        <v>87</v>
      </c>
      <c r="B101" s="92"/>
      <c r="C101" s="93"/>
      <c r="D101" s="219" t="s">
        <v>11</v>
      </c>
      <c r="E101" s="219"/>
      <c r="F101" s="219"/>
      <c r="G101" s="219"/>
      <c r="H101" s="219"/>
      <c r="I101" s="94"/>
      <c r="J101" s="219" t="s">
        <v>126</v>
      </c>
      <c r="K101" s="219"/>
      <c r="L101" s="219"/>
      <c r="M101" s="219"/>
      <c r="N101" s="219"/>
      <c r="O101" s="219"/>
      <c r="P101" s="219"/>
      <c r="Q101" s="219"/>
      <c r="R101" s="219"/>
      <c r="S101" s="219"/>
      <c r="T101" s="219"/>
      <c r="U101" s="219"/>
      <c r="V101" s="219"/>
      <c r="W101" s="219"/>
      <c r="X101" s="219"/>
      <c r="Y101" s="219"/>
      <c r="Z101" s="219"/>
      <c r="AA101" s="219"/>
      <c r="AB101" s="219"/>
      <c r="AC101" s="219"/>
      <c r="AD101" s="219"/>
      <c r="AE101" s="219"/>
      <c r="AF101" s="219"/>
      <c r="AG101" s="217">
        <f>'15 - STAVEBNÍ - SB -suter...'!M30</f>
        <v>0</v>
      </c>
      <c r="AH101" s="218"/>
      <c r="AI101" s="218"/>
      <c r="AJ101" s="218"/>
      <c r="AK101" s="218"/>
      <c r="AL101" s="218"/>
      <c r="AM101" s="218"/>
      <c r="AN101" s="217">
        <f t="shared" si="0"/>
        <v>0</v>
      </c>
      <c r="AO101" s="218"/>
      <c r="AP101" s="218"/>
      <c r="AQ101" s="95"/>
      <c r="AS101" s="96">
        <f>'15 - STAVEBNÍ - SB -suter...'!M28</f>
        <v>0</v>
      </c>
      <c r="AT101" s="97">
        <f t="shared" si="1"/>
        <v>0</v>
      </c>
      <c r="AU101" s="98">
        <f>'15 - STAVEBNÍ - SB -suter...'!W125</f>
        <v>0</v>
      </c>
      <c r="AV101" s="97">
        <f>'15 - STAVEBNÍ - SB -suter...'!M32</f>
        <v>0</v>
      </c>
      <c r="AW101" s="97">
        <f>'15 - STAVEBNÍ - SB -suter...'!M33</f>
        <v>0</v>
      </c>
      <c r="AX101" s="97">
        <f>'15 - STAVEBNÍ - SB -suter...'!M34</f>
        <v>0</v>
      </c>
      <c r="AY101" s="97">
        <f>'15 - STAVEBNÍ - SB -suter...'!M35</f>
        <v>0</v>
      </c>
      <c r="AZ101" s="97">
        <f>'15 - STAVEBNÍ - SB -suter...'!H32</f>
        <v>0</v>
      </c>
      <c r="BA101" s="97">
        <f>'15 - STAVEBNÍ - SB -suter...'!H33</f>
        <v>0</v>
      </c>
      <c r="BB101" s="97">
        <f>'15 - STAVEBNÍ - SB -suter...'!H34</f>
        <v>0</v>
      </c>
      <c r="BC101" s="97">
        <f>'15 - STAVEBNÍ - SB -suter...'!H35</f>
        <v>0</v>
      </c>
      <c r="BD101" s="99">
        <f>'15 - STAVEBNÍ - SB -suter...'!H36</f>
        <v>0</v>
      </c>
      <c r="BT101" s="100" t="s">
        <v>25</v>
      </c>
      <c r="BV101" s="100" t="s">
        <v>84</v>
      </c>
      <c r="BW101" s="100" t="s">
        <v>127</v>
      </c>
      <c r="BX101" s="100" t="s">
        <v>85</v>
      </c>
    </row>
    <row r="102" spans="1:89" s="5" customFormat="1" ht="31.5" customHeight="1">
      <c r="A102" s="91" t="s">
        <v>87</v>
      </c>
      <c r="B102" s="92"/>
      <c r="C102" s="93"/>
      <c r="D102" s="219" t="s">
        <v>128</v>
      </c>
      <c r="E102" s="219"/>
      <c r="F102" s="219"/>
      <c r="G102" s="219"/>
      <c r="H102" s="219"/>
      <c r="I102" s="94"/>
      <c r="J102" s="219" t="s">
        <v>129</v>
      </c>
      <c r="K102" s="219"/>
      <c r="L102" s="219"/>
      <c r="M102" s="219"/>
      <c r="N102" s="219"/>
      <c r="O102" s="219"/>
      <c r="P102" s="219"/>
      <c r="Q102" s="219"/>
      <c r="R102" s="219"/>
      <c r="S102" s="219"/>
      <c r="T102" s="219"/>
      <c r="U102" s="219"/>
      <c r="V102" s="219"/>
      <c r="W102" s="219"/>
      <c r="X102" s="219"/>
      <c r="Y102" s="219"/>
      <c r="Z102" s="219"/>
      <c r="AA102" s="219"/>
      <c r="AB102" s="219"/>
      <c r="AC102" s="219"/>
      <c r="AD102" s="219"/>
      <c r="AE102" s="219"/>
      <c r="AF102" s="219"/>
      <c r="AG102" s="217">
        <f>'16 - STAVEBNÍ - SB -1.pat...'!M30</f>
        <v>0</v>
      </c>
      <c r="AH102" s="218"/>
      <c r="AI102" s="218"/>
      <c r="AJ102" s="218"/>
      <c r="AK102" s="218"/>
      <c r="AL102" s="218"/>
      <c r="AM102" s="218"/>
      <c r="AN102" s="217">
        <f t="shared" si="0"/>
        <v>0</v>
      </c>
      <c r="AO102" s="218"/>
      <c r="AP102" s="218"/>
      <c r="AQ102" s="95"/>
      <c r="AS102" s="96">
        <f>'16 - STAVEBNÍ - SB -1.pat...'!M28</f>
        <v>0</v>
      </c>
      <c r="AT102" s="97">
        <f t="shared" si="1"/>
        <v>0</v>
      </c>
      <c r="AU102" s="98">
        <f>'16 - STAVEBNÍ - SB -1.pat...'!W136</f>
        <v>0</v>
      </c>
      <c r="AV102" s="97">
        <f>'16 - STAVEBNÍ - SB -1.pat...'!M32</f>
        <v>0</v>
      </c>
      <c r="AW102" s="97">
        <f>'16 - STAVEBNÍ - SB -1.pat...'!M33</f>
        <v>0</v>
      </c>
      <c r="AX102" s="97">
        <f>'16 - STAVEBNÍ - SB -1.pat...'!M34</f>
        <v>0</v>
      </c>
      <c r="AY102" s="97">
        <f>'16 - STAVEBNÍ - SB -1.pat...'!M35</f>
        <v>0</v>
      </c>
      <c r="AZ102" s="97">
        <f>'16 - STAVEBNÍ - SB -1.pat...'!H32</f>
        <v>0</v>
      </c>
      <c r="BA102" s="97">
        <f>'16 - STAVEBNÍ - SB -1.pat...'!H33</f>
        <v>0</v>
      </c>
      <c r="BB102" s="97">
        <f>'16 - STAVEBNÍ - SB -1.pat...'!H34</f>
        <v>0</v>
      </c>
      <c r="BC102" s="97">
        <f>'16 - STAVEBNÍ - SB -1.pat...'!H35</f>
        <v>0</v>
      </c>
      <c r="BD102" s="99">
        <f>'16 - STAVEBNÍ - SB -1.pat...'!H36</f>
        <v>0</v>
      </c>
      <c r="BT102" s="100" t="s">
        <v>25</v>
      </c>
      <c r="BV102" s="100" t="s">
        <v>84</v>
      </c>
      <c r="BW102" s="100" t="s">
        <v>130</v>
      </c>
      <c r="BX102" s="100" t="s">
        <v>85</v>
      </c>
    </row>
    <row r="103" spans="1:89" s="5" customFormat="1" ht="31.5" customHeight="1">
      <c r="A103" s="91" t="s">
        <v>87</v>
      </c>
      <c r="B103" s="92"/>
      <c r="C103" s="93"/>
      <c r="D103" s="219" t="s">
        <v>131</v>
      </c>
      <c r="E103" s="219"/>
      <c r="F103" s="219"/>
      <c r="G103" s="219"/>
      <c r="H103" s="219"/>
      <c r="I103" s="94"/>
      <c r="J103" s="219" t="s">
        <v>132</v>
      </c>
      <c r="K103" s="219"/>
      <c r="L103" s="219"/>
      <c r="M103" s="219"/>
      <c r="N103" s="219"/>
      <c r="O103" s="219"/>
      <c r="P103" s="219"/>
      <c r="Q103" s="219"/>
      <c r="R103" s="219"/>
      <c r="S103" s="219"/>
      <c r="T103" s="219"/>
      <c r="U103" s="219"/>
      <c r="V103" s="219"/>
      <c r="W103" s="219"/>
      <c r="X103" s="219"/>
      <c r="Y103" s="219"/>
      <c r="Z103" s="219"/>
      <c r="AA103" s="219"/>
      <c r="AB103" s="219"/>
      <c r="AC103" s="219"/>
      <c r="AD103" s="219"/>
      <c r="AE103" s="219"/>
      <c r="AF103" s="219"/>
      <c r="AG103" s="217">
        <f>'17 - STAVEBNÍ - SB -1.pat...'!M30</f>
        <v>0</v>
      </c>
      <c r="AH103" s="218"/>
      <c r="AI103" s="218"/>
      <c r="AJ103" s="218"/>
      <c r="AK103" s="218"/>
      <c r="AL103" s="218"/>
      <c r="AM103" s="218"/>
      <c r="AN103" s="217">
        <f t="shared" si="0"/>
        <v>0</v>
      </c>
      <c r="AO103" s="218"/>
      <c r="AP103" s="218"/>
      <c r="AQ103" s="95"/>
      <c r="AS103" s="96">
        <f>'17 - STAVEBNÍ - SB -1.pat...'!M28</f>
        <v>0</v>
      </c>
      <c r="AT103" s="97">
        <f t="shared" si="1"/>
        <v>0</v>
      </c>
      <c r="AU103" s="98">
        <f>'17 - STAVEBNÍ - SB -1.pat...'!W135</f>
        <v>0</v>
      </c>
      <c r="AV103" s="97">
        <f>'17 - STAVEBNÍ - SB -1.pat...'!M32</f>
        <v>0</v>
      </c>
      <c r="AW103" s="97">
        <f>'17 - STAVEBNÍ - SB -1.pat...'!M33</f>
        <v>0</v>
      </c>
      <c r="AX103" s="97">
        <f>'17 - STAVEBNÍ - SB -1.pat...'!M34</f>
        <v>0</v>
      </c>
      <c r="AY103" s="97">
        <f>'17 - STAVEBNÍ - SB -1.pat...'!M35</f>
        <v>0</v>
      </c>
      <c r="AZ103" s="97">
        <f>'17 - STAVEBNÍ - SB -1.pat...'!H32</f>
        <v>0</v>
      </c>
      <c r="BA103" s="97">
        <f>'17 - STAVEBNÍ - SB -1.pat...'!H33</f>
        <v>0</v>
      </c>
      <c r="BB103" s="97">
        <f>'17 - STAVEBNÍ - SB -1.pat...'!H34</f>
        <v>0</v>
      </c>
      <c r="BC103" s="97">
        <f>'17 - STAVEBNÍ - SB -1.pat...'!H35</f>
        <v>0</v>
      </c>
      <c r="BD103" s="99">
        <f>'17 - STAVEBNÍ - SB -1.pat...'!H36</f>
        <v>0</v>
      </c>
      <c r="BT103" s="100" t="s">
        <v>25</v>
      </c>
      <c r="BV103" s="100" t="s">
        <v>84</v>
      </c>
      <c r="BW103" s="100" t="s">
        <v>133</v>
      </c>
      <c r="BX103" s="100" t="s">
        <v>85</v>
      </c>
    </row>
    <row r="104" spans="1:89" s="5" customFormat="1" ht="31.5" customHeight="1">
      <c r="A104" s="91" t="s">
        <v>87</v>
      </c>
      <c r="B104" s="92"/>
      <c r="C104" s="93"/>
      <c r="D104" s="219" t="s">
        <v>134</v>
      </c>
      <c r="E104" s="219"/>
      <c r="F104" s="219"/>
      <c r="G104" s="219"/>
      <c r="H104" s="219"/>
      <c r="I104" s="94"/>
      <c r="J104" s="219" t="s">
        <v>135</v>
      </c>
      <c r="K104" s="219"/>
      <c r="L104" s="219"/>
      <c r="M104" s="219"/>
      <c r="N104" s="219"/>
      <c r="O104" s="219"/>
      <c r="P104" s="219"/>
      <c r="Q104" s="219"/>
      <c r="R104" s="219"/>
      <c r="S104" s="219"/>
      <c r="T104" s="219"/>
      <c r="U104" s="219"/>
      <c r="V104" s="219"/>
      <c r="W104" s="219"/>
      <c r="X104" s="219"/>
      <c r="Y104" s="219"/>
      <c r="Z104" s="219"/>
      <c r="AA104" s="219"/>
      <c r="AB104" s="219"/>
      <c r="AC104" s="219"/>
      <c r="AD104" s="219"/>
      <c r="AE104" s="219"/>
      <c r="AF104" s="219"/>
      <c r="AG104" s="217">
        <f>'18 - STAVEBNÍ - SB -2.pat...'!M30</f>
        <v>0</v>
      </c>
      <c r="AH104" s="218"/>
      <c r="AI104" s="218"/>
      <c r="AJ104" s="218"/>
      <c r="AK104" s="218"/>
      <c r="AL104" s="218"/>
      <c r="AM104" s="218"/>
      <c r="AN104" s="217">
        <f t="shared" si="0"/>
        <v>0</v>
      </c>
      <c r="AO104" s="218"/>
      <c r="AP104" s="218"/>
      <c r="AQ104" s="95"/>
      <c r="AS104" s="96">
        <f>'18 - STAVEBNÍ - SB -2.pat...'!M28</f>
        <v>0</v>
      </c>
      <c r="AT104" s="97">
        <f t="shared" si="1"/>
        <v>0</v>
      </c>
      <c r="AU104" s="98">
        <f>'18 - STAVEBNÍ - SB -2.pat...'!W136</f>
        <v>0</v>
      </c>
      <c r="AV104" s="97">
        <f>'18 - STAVEBNÍ - SB -2.pat...'!M32</f>
        <v>0</v>
      </c>
      <c r="AW104" s="97">
        <f>'18 - STAVEBNÍ - SB -2.pat...'!M33</f>
        <v>0</v>
      </c>
      <c r="AX104" s="97">
        <f>'18 - STAVEBNÍ - SB -2.pat...'!M34</f>
        <v>0</v>
      </c>
      <c r="AY104" s="97">
        <f>'18 - STAVEBNÍ - SB -2.pat...'!M35</f>
        <v>0</v>
      </c>
      <c r="AZ104" s="97">
        <f>'18 - STAVEBNÍ - SB -2.pat...'!H32</f>
        <v>0</v>
      </c>
      <c r="BA104" s="97">
        <f>'18 - STAVEBNÍ - SB -2.pat...'!H33</f>
        <v>0</v>
      </c>
      <c r="BB104" s="97">
        <f>'18 - STAVEBNÍ - SB -2.pat...'!H34</f>
        <v>0</v>
      </c>
      <c r="BC104" s="97">
        <f>'18 - STAVEBNÍ - SB -2.pat...'!H35</f>
        <v>0</v>
      </c>
      <c r="BD104" s="99">
        <f>'18 - STAVEBNÍ - SB -2.pat...'!H36</f>
        <v>0</v>
      </c>
      <c r="BT104" s="100" t="s">
        <v>25</v>
      </c>
      <c r="BV104" s="100" t="s">
        <v>84</v>
      </c>
      <c r="BW104" s="100" t="s">
        <v>136</v>
      </c>
      <c r="BX104" s="100" t="s">
        <v>85</v>
      </c>
    </row>
    <row r="105" spans="1:89" s="5" customFormat="1" ht="31.5" customHeight="1">
      <c r="A105" s="91" t="s">
        <v>87</v>
      </c>
      <c r="B105" s="92"/>
      <c r="C105" s="93"/>
      <c r="D105" s="219" t="s">
        <v>137</v>
      </c>
      <c r="E105" s="219"/>
      <c r="F105" s="219"/>
      <c r="G105" s="219"/>
      <c r="H105" s="219"/>
      <c r="I105" s="94"/>
      <c r="J105" s="219" t="s">
        <v>138</v>
      </c>
      <c r="K105" s="219"/>
      <c r="L105" s="219"/>
      <c r="M105" s="219"/>
      <c r="N105" s="219"/>
      <c r="O105" s="219"/>
      <c r="P105" s="219"/>
      <c r="Q105" s="219"/>
      <c r="R105" s="219"/>
      <c r="S105" s="219"/>
      <c r="T105" s="219"/>
      <c r="U105" s="219"/>
      <c r="V105" s="219"/>
      <c r="W105" s="219"/>
      <c r="X105" s="219"/>
      <c r="Y105" s="219"/>
      <c r="Z105" s="219"/>
      <c r="AA105" s="219"/>
      <c r="AB105" s="219"/>
      <c r="AC105" s="219"/>
      <c r="AD105" s="219"/>
      <c r="AE105" s="219"/>
      <c r="AF105" s="219"/>
      <c r="AG105" s="217">
        <f>'19 - STAVEBNÍ - SB -suter...'!M30</f>
        <v>0</v>
      </c>
      <c r="AH105" s="218"/>
      <c r="AI105" s="218"/>
      <c r="AJ105" s="218"/>
      <c r="AK105" s="218"/>
      <c r="AL105" s="218"/>
      <c r="AM105" s="218"/>
      <c r="AN105" s="217">
        <f t="shared" si="0"/>
        <v>0</v>
      </c>
      <c r="AO105" s="218"/>
      <c r="AP105" s="218"/>
      <c r="AQ105" s="95"/>
      <c r="AS105" s="96">
        <f>'19 - STAVEBNÍ - SB -suter...'!M28</f>
        <v>0</v>
      </c>
      <c r="AT105" s="97">
        <f t="shared" si="1"/>
        <v>0</v>
      </c>
      <c r="AU105" s="98">
        <f>'19 - STAVEBNÍ - SB -suter...'!W135</f>
        <v>0</v>
      </c>
      <c r="AV105" s="97">
        <f>'19 - STAVEBNÍ - SB -suter...'!M32</f>
        <v>0</v>
      </c>
      <c r="AW105" s="97">
        <f>'19 - STAVEBNÍ - SB -suter...'!M33</f>
        <v>0</v>
      </c>
      <c r="AX105" s="97">
        <f>'19 - STAVEBNÍ - SB -suter...'!M34</f>
        <v>0</v>
      </c>
      <c r="AY105" s="97">
        <f>'19 - STAVEBNÍ - SB -suter...'!M35</f>
        <v>0</v>
      </c>
      <c r="AZ105" s="97">
        <f>'19 - STAVEBNÍ - SB -suter...'!H32</f>
        <v>0</v>
      </c>
      <c r="BA105" s="97">
        <f>'19 - STAVEBNÍ - SB -suter...'!H33</f>
        <v>0</v>
      </c>
      <c r="BB105" s="97">
        <f>'19 - STAVEBNÍ - SB -suter...'!H34</f>
        <v>0</v>
      </c>
      <c r="BC105" s="97">
        <f>'19 - STAVEBNÍ - SB -suter...'!H35</f>
        <v>0</v>
      </c>
      <c r="BD105" s="99">
        <f>'19 - STAVEBNÍ - SB -suter...'!H36</f>
        <v>0</v>
      </c>
      <c r="BT105" s="100" t="s">
        <v>25</v>
      </c>
      <c r="BV105" s="100" t="s">
        <v>84</v>
      </c>
      <c r="BW105" s="100" t="s">
        <v>139</v>
      </c>
      <c r="BX105" s="100" t="s">
        <v>85</v>
      </c>
    </row>
    <row r="106" spans="1:89" s="5" customFormat="1" ht="31.5" customHeight="1">
      <c r="A106" s="91" t="s">
        <v>87</v>
      </c>
      <c r="B106" s="92"/>
      <c r="C106" s="93"/>
      <c r="D106" s="219" t="s">
        <v>140</v>
      </c>
      <c r="E106" s="219"/>
      <c r="F106" s="219"/>
      <c r="G106" s="219"/>
      <c r="H106" s="219"/>
      <c r="I106" s="94"/>
      <c r="J106" s="219" t="s">
        <v>141</v>
      </c>
      <c r="K106" s="219"/>
      <c r="L106" s="219"/>
      <c r="M106" s="219"/>
      <c r="N106" s="219"/>
      <c r="O106" s="219"/>
      <c r="P106" s="219"/>
      <c r="Q106" s="219"/>
      <c r="R106" s="219"/>
      <c r="S106" s="219"/>
      <c r="T106" s="219"/>
      <c r="U106" s="219"/>
      <c r="V106" s="219"/>
      <c r="W106" s="219"/>
      <c r="X106" s="219"/>
      <c r="Y106" s="219"/>
      <c r="Z106" s="219"/>
      <c r="AA106" s="219"/>
      <c r="AB106" s="219"/>
      <c r="AC106" s="219"/>
      <c r="AD106" s="219"/>
      <c r="AE106" s="219"/>
      <c r="AF106" s="219"/>
      <c r="AG106" s="217">
        <f>'20 - STAVEBNÍ - SB -1.pat...'!M30</f>
        <v>0</v>
      </c>
      <c r="AH106" s="218"/>
      <c r="AI106" s="218"/>
      <c r="AJ106" s="218"/>
      <c r="AK106" s="218"/>
      <c r="AL106" s="218"/>
      <c r="AM106" s="218"/>
      <c r="AN106" s="217">
        <f t="shared" si="0"/>
        <v>0</v>
      </c>
      <c r="AO106" s="218"/>
      <c r="AP106" s="218"/>
      <c r="AQ106" s="95"/>
      <c r="AS106" s="96">
        <f>'20 - STAVEBNÍ - SB -1.pat...'!M28</f>
        <v>0</v>
      </c>
      <c r="AT106" s="97">
        <f t="shared" si="1"/>
        <v>0</v>
      </c>
      <c r="AU106" s="98">
        <f>'20 - STAVEBNÍ - SB -1.pat...'!W136</f>
        <v>0</v>
      </c>
      <c r="AV106" s="97">
        <f>'20 - STAVEBNÍ - SB -1.pat...'!M32</f>
        <v>0</v>
      </c>
      <c r="AW106" s="97">
        <f>'20 - STAVEBNÍ - SB -1.pat...'!M33</f>
        <v>0</v>
      </c>
      <c r="AX106" s="97">
        <f>'20 - STAVEBNÍ - SB -1.pat...'!M34</f>
        <v>0</v>
      </c>
      <c r="AY106" s="97">
        <f>'20 - STAVEBNÍ - SB -1.pat...'!M35</f>
        <v>0</v>
      </c>
      <c r="AZ106" s="97">
        <f>'20 - STAVEBNÍ - SB -1.pat...'!H32</f>
        <v>0</v>
      </c>
      <c r="BA106" s="97">
        <f>'20 - STAVEBNÍ - SB -1.pat...'!H33</f>
        <v>0</v>
      </c>
      <c r="BB106" s="97">
        <f>'20 - STAVEBNÍ - SB -1.pat...'!H34</f>
        <v>0</v>
      </c>
      <c r="BC106" s="97">
        <f>'20 - STAVEBNÍ - SB -1.pat...'!H35</f>
        <v>0</v>
      </c>
      <c r="BD106" s="99">
        <f>'20 - STAVEBNÍ - SB -1.pat...'!H36</f>
        <v>0</v>
      </c>
      <c r="BT106" s="100" t="s">
        <v>25</v>
      </c>
      <c r="BV106" s="100" t="s">
        <v>84</v>
      </c>
      <c r="BW106" s="100" t="s">
        <v>142</v>
      </c>
      <c r="BX106" s="100" t="s">
        <v>85</v>
      </c>
    </row>
    <row r="107" spans="1:89" s="5" customFormat="1" ht="16.5" customHeight="1">
      <c r="A107" s="91" t="s">
        <v>87</v>
      </c>
      <c r="B107" s="92"/>
      <c r="C107" s="93"/>
      <c r="D107" s="219" t="s">
        <v>143</v>
      </c>
      <c r="E107" s="219"/>
      <c r="F107" s="219"/>
      <c r="G107" s="219"/>
      <c r="H107" s="219"/>
      <c r="I107" s="94"/>
      <c r="J107" s="219" t="s">
        <v>144</v>
      </c>
      <c r="K107" s="219"/>
      <c r="L107" s="219"/>
      <c r="M107" s="219"/>
      <c r="N107" s="219"/>
      <c r="O107" s="219"/>
      <c r="P107" s="219"/>
      <c r="Q107" s="219"/>
      <c r="R107" s="219"/>
      <c r="S107" s="219"/>
      <c r="T107" s="219"/>
      <c r="U107" s="219"/>
      <c r="V107" s="219"/>
      <c r="W107" s="219"/>
      <c r="X107" s="219"/>
      <c r="Y107" s="219"/>
      <c r="Z107" s="219"/>
      <c r="AA107" s="219"/>
      <c r="AB107" s="219"/>
      <c r="AC107" s="219"/>
      <c r="AD107" s="219"/>
      <c r="AE107" s="219"/>
      <c r="AF107" s="219"/>
      <c r="AG107" s="217">
        <f>'01 - VZT'!M30</f>
        <v>0</v>
      </c>
      <c r="AH107" s="218"/>
      <c r="AI107" s="218"/>
      <c r="AJ107" s="218"/>
      <c r="AK107" s="218"/>
      <c r="AL107" s="218"/>
      <c r="AM107" s="218"/>
      <c r="AN107" s="217">
        <f t="shared" si="0"/>
        <v>0</v>
      </c>
      <c r="AO107" s="218"/>
      <c r="AP107" s="218"/>
      <c r="AQ107" s="95"/>
      <c r="AS107" s="101">
        <f>'01 - VZT'!M28</f>
        <v>0</v>
      </c>
      <c r="AT107" s="102">
        <f t="shared" si="1"/>
        <v>0</v>
      </c>
      <c r="AU107" s="103">
        <f>'01 - VZT'!W118</f>
        <v>0</v>
      </c>
      <c r="AV107" s="102">
        <f>'01 - VZT'!M32</f>
        <v>0</v>
      </c>
      <c r="AW107" s="102">
        <f>'01 - VZT'!M33</f>
        <v>0</v>
      </c>
      <c r="AX107" s="102">
        <f>'01 - VZT'!M34</f>
        <v>0</v>
      </c>
      <c r="AY107" s="102">
        <f>'01 - VZT'!M35</f>
        <v>0</v>
      </c>
      <c r="AZ107" s="102">
        <f>'01 - VZT'!H32</f>
        <v>0</v>
      </c>
      <c r="BA107" s="102">
        <f>'01 - VZT'!H33</f>
        <v>0</v>
      </c>
      <c r="BB107" s="102">
        <f>'01 - VZT'!H34</f>
        <v>0</v>
      </c>
      <c r="BC107" s="102">
        <f>'01 - VZT'!H35</f>
        <v>0</v>
      </c>
      <c r="BD107" s="104">
        <f>'01 - VZT'!H36</f>
        <v>0</v>
      </c>
      <c r="BT107" s="100" t="s">
        <v>25</v>
      </c>
      <c r="BV107" s="100" t="s">
        <v>84</v>
      </c>
      <c r="BW107" s="100" t="s">
        <v>145</v>
      </c>
      <c r="BX107" s="100" t="s">
        <v>85</v>
      </c>
    </row>
    <row r="108" spans="1:89" ht="12">
      <c r="B108" s="22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  <c r="AB108" s="25"/>
      <c r="AC108" s="25"/>
      <c r="AD108" s="25"/>
      <c r="AE108" s="25"/>
      <c r="AF108" s="25"/>
      <c r="AG108" s="25"/>
      <c r="AH108" s="25"/>
      <c r="AI108" s="25"/>
      <c r="AJ108" s="25"/>
      <c r="AK108" s="25"/>
      <c r="AL108" s="25"/>
      <c r="AM108" s="25"/>
      <c r="AN108" s="25"/>
      <c r="AO108" s="25"/>
      <c r="AP108" s="25"/>
      <c r="AQ108" s="23"/>
    </row>
    <row r="109" spans="1:89" s="1" customFormat="1" ht="30" customHeight="1">
      <c r="B109" s="34"/>
      <c r="C109" s="83" t="s">
        <v>146</v>
      </c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225">
        <f>ROUND(SUM(AG110:AG113),2)</f>
        <v>0</v>
      </c>
      <c r="AH109" s="225"/>
      <c r="AI109" s="225"/>
      <c r="AJ109" s="225"/>
      <c r="AK109" s="225"/>
      <c r="AL109" s="225"/>
      <c r="AM109" s="225"/>
      <c r="AN109" s="225">
        <f>ROUND(SUM(AN110:AN113),2)</f>
        <v>0</v>
      </c>
      <c r="AO109" s="225"/>
      <c r="AP109" s="225"/>
      <c r="AQ109" s="36"/>
      <c r="AS109" s="79" t="s">
        <v>147</v>
      </c>
      <c r="AT109" s="80" t="s">
        <v>148</v>
      </c>
      <c r="AU109" s="80" t="s">
        <v>46</v>
      </c>
      <c r="AV109" s="81" t="s">
        <v>69</v>
      </c>
    </row>
    <row r="110" spans="1:89" s="1" customFormat="1" ht="19.95" customHeight="1">
      <c r="B110" s="34"/>
      <c r="C110" s="35"/>
      <c r="D110" s="105" t="s">
        <v>149</v>
      </c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220">
        <f>ROUND(AG87*AS110,2)</f>
        <v>0</v>
      </c>
      <c r="AH110" s="221"/>
      <c r="AI110" s="221"/>
      <c r="AJ110" s="221"/>
      <c r="AK110" s="221"/>
      <c r="AL110" s="221"/>
      <c r="AM110" s="221"/>
      <c r="AN110" s="221">
        <f>ROUND(AG110+AV110,2)</f>
        <v>0</v>
      </c>
      <c r="AO110" s="221"/>
      <c r="AP110" s="221"/>
      <c r="AQ110" s="36"/>
      <c r="AS110" s="106">
        <v>0</v>
      </c>
      <c r="AT110" s="107" t="s">
        <v>150</v>
      </c>
      <c r="AU110" s="107" t="s">
        <v>47</v>
      </c>
      <c r="AV110" s="108">
        <f>ROUND(IF(AU110="základní",AG110*L31,IF(AU110="snížená",AG110*L32,0)),2)</f>
        <v>0</v>
      </c>
      <c r="BV110" s="18" t="s">
        <v>151</v>
      </c>
      <c r="BY110" s="109">
        <f>IF(AU110="základní",AV110,0)</f>
        <v>0</v>
      </c>
      <c r="BZ110" s="109">
        <f>IF(AU110="snížená",AV110,0)</f>
        <v>0</v>
      </c>
      <c r="CA110" s="109">
        <v>0</v>
      </c>
      <c r="CB110" s="109">
        <v>0</v>
      </c>
      <c r="CC110" s="109">
        <v>0</v>
      </c>
      <c r="CD110" s="109">
        <f>IF(AU110="základní",AG110,0)</f>
        <v>0</v>
      </c>
      <c r="CE110" s="109">
        <f>IF(AU110="snížená",AG110,0)</f>
        <v>0</v>
      </c>
      <c r="CF110" s="109">
        <f>IF(AU110="zákl. přenesená",AG110,0)</f>
        <v>0</v>
      </c>
      <c r="CG110" s="109">
        <f>IF(AU110="sníž. přenesená",AG110,0)</f>
        <v>0</v>
      </c>
      <c r="CH110" s="109">
        <f>IF(AU110="nulová",AG110,0)</f>
        <v>0</v>
      </c>
      <c r="CI110" s="18">
        <f>IF(AU110="základní",1,IF(AU110="snížená",2,IF(AU110="zákl. přenesená",4,IF(AU110="sníž. přenesená",5,3))))</f>
        <v>1</v>
      </c>
      <c r="CJ110" s="18">
        <f>IF(AT110="stavební čast",1,IF(88110="investiční čast",2,3))</f>
        <v>1</v>
      </c>
      <c r="CK110" s="18" t="str">
        <f>IF(D110="Vyplň vlastní","","x")</f>
        <v>x</v>
      </c>
    </row>
    <row r="111" spans="1:89" s="1" customFormat="1" ht="19.95" customHeight="1">
      <c r="B111" s="34"/>
      <c r="C111" s="35"/>
      <c r="D111" s="222" t="s">
        <v>152</v>
      </c>
      <c r="E111" s="223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23"/>
      <c r="Z111" s="223"/>
      <c r="AA111" s="223"/>
      <c r="AB111" s="223"/>
      <c r="AC111" s="35"/>
      <c r="AD111" s="35"/>
      <c r="AE111" s="35"/>
      <c r="AF111" s="35"/>
      <c r="AG111" s="220">
        <f>AG87*AS111</f>
        <v>0</v>
      </c>
      <c r="AH111" s="221"/>
      <c r="AI111" s="221"/>
      <c r="AJ111" s="221"/>
      <c r="AK111" s="221"/>
      <c r="AL111" s="221"/>
      <c r="AM111" s="221"/>
      <c r="AN111" s="221">
        <f>AG111+AV111</f>
        <v>0</v>
      </c>
      <c r="AO111" s="221"/>
      <c r="AP111" s="221"/>
      <c r="AQ111" s="36"/>
      <c r="AS111" s="110">
        <v>0</v>
      </c>
      <c r="AT111" s="111" t="s">
        <v>150</v>
      </c>
      <c r="AU111" s="111" t="s">
        <v>47</v>
      </c>
      <c r="AV111" s="112">
        <f>ROUND(IF(AU111="nulová",0,IF(OR(AU111="základní",AU111="zákl. přenesená"),AG111*L31,AG111*L32)),2)</f>
        <v>0</v>
      </c>
      <c r="BV111" s="18" t="s">
        <v>153</v>
      </c>
      <c r="BY111" s="109">
        <f>IF(AU111="základní",AV111,0)</f>
        <v>0</v>
      </c>
      <c r="BZ111" s="109">
        <f>IF(AU111="snížená",AV111,0)</f>
        <v>0</v>
      </c>
      <c r="CA111" s="109">
        <f>IF(AU111="zákl. přenesená",AV111,0)</f>
        <v>0</v>
      </c>
      <c r="CB111" s="109">
        <f>IF(AU111="sníž. přenesená",AV111,0)</f>
        <v>0</v>
      </c>
      <c r="CC111" s="109">
        <f>IF(AU111="nulová",AV111,0)</f>
        <v>0</v>
      </c>
      <c r="CD111" s="109">
        <f>IF(AU111="základní",AG111,0)</f>
        <v>0</v>
      </c>
      <c r="CE111" s="109">
        <f>IF(AU111="snížená",AG111,0)</f>
        <v>0</v>
      </c>
      <c r="CF111" s="109">
        <f>IF(AU111="zákl. přenesená",AG111,0)</f>
        <v>0</v>
      </c>
      <c r="CG111" s="109">
        <f>IF(AU111="sníž. přenesená",AG111,0)</f>
        <v>0</v>
      </c>
      <c r="CH111" s="109">
        <f>IF(AU111="nulová",AG111,0)</f>
        <v>0</v>
      </c>
      <c r="CI111" s="18">
        <f>IF(AU111="základní",1,IF(AU111="snížená",2,IF(AU111="zákl. přenesená",4,IF(AU111="sníž. přenesená",5,3))))</f>
        <v>1</v>
      </c>
      <c r="CJ111" s="18">
        <f>IF(AT111="stavební čast",1,IF(88111="investiční čast",2,3))</f>
        <v>1</v>
      </c>
      <c r="CK111" s="18" t="str">
        <f>IF(D111="Vyplň vlastní","","x")</f>
        <v/>
      </c>
    </row>
    <row r="112" spans="1:89" s="1" customFormat="1" ht="19.95" customHeight="1">
      <c r="B112" s="34"/>
      <c r="C112" s="35"/>
      <c r="D112" s="222" t="s">
        <v>152</v>
      </c>
      <c r="E112" s="223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23"/>
      <c r="Z112" s="223"/>
      <c r="AA112" s="223"/>
      <c r="AB112" s="223"/>
      <c r="AC112" s="35"/>
      <c r="AD112" s="35"/>
      <c r="AE112" s="35"/>
      <c r="AF112" s="35"/>
      <c r="AG112" s="220">
        <f>AG87*AS112</f>
        <v>0</v>
      </c>
      <c r="AH112" s="221"/>
      <c r="AI112" s="221"/>
      <c r="AJ112" s="221"/>
      <c r="AK112" s="221"/>
      <c r="AL112" s="221"/>
      <c r="AM112" s="221"/>
      <c r="AN112" s="221">
        <f>AG112+AV112</f>
        <v>0</v>
      </c>
      <c r="AO112" s="221"/>
      <c r="AP112" s="221"/>
      <c r="AQ112" s="36"/>
      <c r="AS112" s="110">
        <v>0</v>
      </c>
      <c r="AT112" s="111" t="s">
        <v>150</v>
      </c>
      <c r="AU112" s="111" t="s">
        <v>47</v>
      </c>
      <c r="AV112" s="112">
        <f>ROUND(IF(AU112="nulová",0,IF(OR(AU112="základní",AU112="zákl. přenesená"),AG112*L31,AG112*L32)),2)</f>
        <v>0</v>
      </c>
      <c r="BV112" s="18" t="s">
        <v>153</v>
      </c>
      <c r="BY112" s="109">
        <f>IF(AU112="základní",AV112,0)</f>
        <v>0</v>
      </c>
      <c r="BZ112" s="109">
        <f>IF(AU112="snížená",AV112,0)</f>
        <v>0</v>
      </c>
      <c r="CA112" s="109">
        <f>IF(AU112="zákl. přenesená",AV112,0)</f>
        <v>0</v>
      </c>
      <c r="CB112" s="109">
        <f>IF(AU112="sníž. přenesená",AV112,0)</f>
        <v>0</v>
      </c>
      <c r="CC112" s="109">
        <f>IF(AU112="nulová",AV112,0)</f>
        <v>0</v>
      </c>
      <c r="CD112" s="109">
        <f>IF(AU112="základní",AG112,0)</f>
        <v>0</v>
      </c>
      <c r="CE112" s="109">
        <f>IF(AU112="snížená",AG112,0)</f>
        <v>0</v>
      </c>
      <c r="CF112" s="109">
        <f>IF(AU112="zákl. přenesená",AG112,0)</f>
        <v>0</v>
      </c>
      <c r="CG112" s="109">
        <f>IF(AU112="sníž. přenesená",AG112,0)</f>
        <v>0</v>
      </c>
      <c r="CH112" s="109">
        <f>IF(AU112="nulová",AG112,0)</f>
        <v>0</v>
      </c>
      <c r="CI112" s="18">
        <f>IF(AU112="základní",1,IF(AU112="snížená",2,IF(AU112="zákl. přenesená",4,IF(AU112="sníž. přenesená",5,3))))</f>
        <v>1</v>
      </c>
      <c r="CJ112" s="18">
        <f>IF(AT112="stavební čast",1,IF(88112="investiční čast",2,3))</f>
        <v>1</v>
      </c>
      <c r="CK112" s="18" t="str">
        <f>IF(D112="Vyplň vlastní","","x")</f>
        <v/>
      </c>
    </row>
    <row r="113" spans="2:89" s="1" customFormat="1" ht="19.95" customHeight="1">
      <c r="B113" s="34"/>
      <c r="C113" s="35"/>
      <c r="D113" s="222" t="s">
        <v>152</v>
      </c>
      <c r="E113" s="223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23"/>
      <c r="Z113" s="223"/>
      <c r="AA113" s="223"/>
      <c r="AB113" s="223"/>
      <c r="AC113" s="35"/>
      <c r="AD113" s="35"/>
      <c r="AE113" s="35"/>
      <c r="AF113" s="35"/>
      <c r="AG113" s="220">
        <f>AG87*AS113</f>
        <v>0</v>
      </c>
      <c r="AH113" s="221"/>
      <c r="AI113" s="221"/>
      <c r="AJ113" s="221"/>
      <c r="AK113" s="221"/>
      <c r="AL113" s="221"/>
      <c r="AM113" s="221"/>
      <c r="AN113" s="221">
        <f>AG113+AV113</f>
        <v>0</v>
      </c>
      <c r="AO113" s="221"/>
      <c r="AP113" s="221"/>
      <c r="AQ113" s="36"/>
      <c r="AS113" s="113">
        <v>0</v>
      </c>
      <c r="AT113" s="114" t="s">
        <v>150</v>
      </c>
      <c r="AU113" s="114" t="s">
        <v>47</v>
      </c>
      <c r="AV113" s="115">
        <f>ROUND(IF(AU113="nulová",0,IF(OR(AU113="základní",AU113="zákl. přenesená"),AG113*L31,AG113*L32)),2)</f>
        <v>0</v>
      </c>
      <c r="BV113" s="18" t="s">
        <v>153</v>
      </c>
      <c r="BY113" s="109">
        <f>IF(AU113="základní",AV113,0)</f>
        <v>0</v>
      </c>
      <c r="BZ113" s="109">
        <f>IF(AU113="snížená",AV113,0)</f>
        <v>0</v>
      </c>
      <c r="CA113" s="109">
        <f>IF(AU113="zákl. přenesená",AV113,0)</f>
        <v>0</v>
      </c>
      <c r="CB113" s="109">
        <f>IF(AU113="sníž. přenesená",AV113,0)</f>
        <v>0</v>
      </c>
      <c r="CC113" s="109">
        <f>IF(AU113="nulová",AV113,0)</f>
        <v>0</v>
      </c>
      <c r="CD113" s="109">
        <f>IF(AU113="základní",AG113,0)</f>
        <v>0</v>
      </c>
      <c r="CE113" s="109">
        <f>IF(AU113="snížená",AG113,0)</f>
        <v>0</v>
      </c>
      <c r="CF113" s="109">
        <f>IF(AU113="zákl. přenesená",AG113,0)</f>
        <v>0</v>
      </c>
      <c r="CG113" s="109">
        <f>IF(AU113="sníž. přenesená",AG113,0)</f>
        <v>0</v>
      </c>
      <c r="CH113" s="109">
        <f>IF(AU113="nulová",AG113,0)</f>
        <v>0</v>
      </c>
      <c r="CI113" s="18">
        <f>IF(AU113="základní",1,IF(AU113="snížená",2,IF(AU113="zákl. přenesená",4,IF(AU113="sníž. přenesená",5,3))))</f>
        <v>1</v>
      </c>
      <c r="CJ113" s="18">
        <f>IF(AT113="stavební čast",1,IF(88113="investiční čast",2,3))</f>
        <v>1</v>
      </c>
      <c r="CK113" s="18" t="str">
        <f>IF(D113="Vyplň vlastní","","x")</f>
        <v/>
      </c>
    </row>
    <row r="114" spans="2:89" s="1" customFormat="1" ht="10.8" customHeight="1">
      <c r="B114" s="34"/>
      <c r="C114" s="35"/>
      <c r="D114" s="35"/>
      <c r="E114" s="35"/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6"/>
    </row>
    <row r="115" spans="2:89" s="1" customFormat="1" ht="30" customHeight="1">
      <c r="B115" s="34"/>
      <c r="C115" s="116" t="s">
        <v>154</v>
      </c>
      <c r="D115" s="117"/>
      <c r="E115" s="117"/>
      <c r="F115" s="117"/>
      <c r="G115" s="117"/>
      <c r="H115" s="117"/>
      <c r="I115" s="117"/>
      <c r="J115" s="117"/>
      <c r="K115" s="117"/>
      <c r="L115" s="117"/>
      <c r="M115" s="117"/>
      <c r="N115" s="117"/>
      <c r="O115" s="117"/>
      <c r="P115" s="117"/>
      <c r="Q115" s="117"/>
      <c r="R115" s="117"/>
      <c r="S115" s="117"/>
      <c r="T115" s="117"/>
      <c r="U115" s="117"/>
      <c r="V115" s="117"/>
      <c r="W115" s="117"/>
      <c r="X115" s="117"/>
      <c r="Y115" s="117"/>
      <c r="Z115" s="117"/>
      <c r="AA115" s="117"/>
      <c r="AB115" s="117"/>
      <c r="AC115" s="117"/>
      <c r="AD115" s="117"/>
      <c r="AE115" s="117"/>
      <c r="AF115" s="117"/>
      <c r="AG115" s="226">
        <f>ROUND(AG87+AG109,2)</f>
        <v>0</v>
      </c>
      <c r="AH115" s="226"/>
      <c r="AI115" s="226"/>
      <c r="AJ115" s="226"/>
      <c r="AK115" s="226"/>
      <c r="AL115" s="226"/>
      <c r="AM115" s="226"/>
      <c r="AN115" s="226">
        <f>AN87+AN109</f>
        <v>0</v>
      </c>
      <c r="AO115" s="226"/>
      <c r="AP115" s="226"/>
      <c r="AQ115" s="36"/>
    </row>
    <row r="116" spans="2:89" s="1" customFormat="1" ht="6.9" customHeight="1">
      <c r="B116" s="58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  <c r="AA116" s="59"/>
      <c r="AB116" s="59"/>
      <c r="AC116" s="59"/>
      <c r="AD116" s="59"/>
      <c r="AE116" s="59"/>
      <c r="AF116" s="59"/>
      <c r="AG116" s="59"/>
      <c r="AH116" s="59"/>
      <c r="AI116" s="59"/>
      <c r="AJ116" s="59"/>
      <c r="AK116" s="59"/>
      <c r="AL116" s="59"/>
      <c r="AM116" s="59"/>
      <c r="AN116" s="59"/>
      <c r="AO116" s="59"/>
      <c r="AP116" s="59"/>
      <c r="AQ116" s="60"/>
    </row>
  </sheetData>
  <sheetProtection algorithmName="SHA-512" hashValue="vV2Pg8m7dgJKmseKxij9uAXkBiY85BK86i1czmfQDlBgb/tAnwvAnnF7pnAnq/vR0o9KFoJyKAmcmOAugH3+SA==" saltValue="Oil+tO8bRjYEpDNaX7Bd6pHYNl0mhK22viAaMV8sev0Sv4tcl/gwuxZoFyqGbemWL5Cg0I6yK9qTDMBv6V8PvA==" spinCount="10" sheet="1" objects="1" scenarios="1" formatColumns="0" formatRows="0"/>
  <mergeCells count="134">
    <mergeCell ref="AG109:AM109"/>
    <mergeCell ref="AN109:AP109"/>
    <mergeCell ref="AG115:AM115"/>
    <mergeCell ref="AN115:AP115"/>
    <mergeCell ref="AR2:BE2"/>
    <mergeCell ref="AG110:AM110"/>
    <mergeCell ref="AN110:AP110"/>
    <mergeCell ref="D111:AB111"/>
    <mergeCell ref="AG111:AM111"/>
    <mergeCell ref="AN111:AP111"/>
    <mergeCell ref="D112:AB112"/>
    <mergeCell ref="AG112:AM112"/>
    <mergeCell ref="AN112:AP112"/>
    <mergeCell ref="D113:AB113"/>
    <mergeCell ref="AG113:AM113"/>
    <mergeCell ref="AN113:AP113"/>
    <mergeCell ref="AN105:AP105"/>
    <mergeCell ref="AG105:AM105"/>
    <mergeCell ref="D105:H105"/>
    <mergeCell ref="J105:AF105"/>
    <mergeCell ref="AN106:AP106"/>
    <mergeCell ref="AG106:AM106"/>
    <mergeCell ref="D106:H106"/>
    <mergeCell ref="J106:AF106"/>
    <mergeCell ref="AN107:AP107"/>
    <mergeCell ref="AG107:AM107"/>
    <mergeCell ref="D107:H107"/>
    <mergeCell ref="J107:AF107"/>
    <mergeCell ref="AN102:AP102"/>
    <mergeCell ref="AG102:AM102"/>
    <mergeCell ref="D102:H102"/>
    <mergeCell ref="J102:AF102"/>
    <mergeCell ref="AN103:AP103"/>
    <mergeCell ref="AG103:AM103"/>
    <mergeCell ref="D103:H103"/>
    <mergeCell ref="J103:AF103"/>
    <mergeCell ref="AN104:AP104"/>
    <mergeCell ref="AG104:AM104"/>
    <mergeCell ref="D104:H104"/>
    <mergeCell ref="J104:AF104"/>
    <mergeCell ref="AN99:AP99"/>
    <mergeCell ref="AG99:AM99"/>
    <mergeCell ref="D99:H99"/>
    <mergeCell ref="J99:AF99"/>
    <mergeCell ref="AN100:AP100"/>
    <mergeCell ref="AG100:AM100"/>
    <mergeCell ref="D100:H100"/>
    <mergeCell ref="J100:AF100"/>
    <mergeCell ref="AN101:AP101"/>
    <mergeCell ref="AG101:AM101"/>
    <mergeCell ref="D101:H101"/>
    <mergeCell ref="J101:AF101"/>
    <mergeCell ref="AN96:AP96"/>
    <mergeCell ref="AG96:AM96"/>
    <mergeCell ref="D96:H96"/>
    <mergeCell ref="J96:AF96"/>
    <mergeCell ref="AN97:AP97"/>
    <mergeCell ref="AG97:AM97"/>
    <mergeCell ref="D97:H97"/>
    <mergeCell ref="J97:AF97"/>
    <mergeCell ref="AN98:AP98"/>
    <mergeCell ref="AG98:AM98"/>
    <mergeCell ref="D98:H98"/>
    <mergeCell ref="J98:AF98"/>
    <mergeCell ref="AN93:AP93"/>
    <mergeCell ref="AG93:AM93"/>
    <mergeCell ref="D93:H93"/>
    <mergeCell ref="J93:AF93"/>
    <mergeCell ref="AN94:AP94"/>
    <mergeCell ref="AG94:AM94"/>
    <mergeCell ref="D94:H94"/>
    <mergeCell ref="J94:AF94"/>
    <mergeCell ref="AN95:AP95"/>
    <mergeCell ref="AG95:AM95"/>
    <mergeCell ref="D95:H95"/>
    <mergeCell ref="J95:AF95"/>
    <mergeCell ref="AN90:AP90"/>
    <mergeCell ref="AG90:AM90"/>
    <mergeCell ref="D90:H90"/>
    <mergeCell ref="J90:AF90"/>
    <mergeCell ref="AN91:AP91"/>
    <mergeCell ref="AG91:AM91"/>
    <mergeCell ref="D91:H91"/>
    <mergeCell ref="J91:AF91"/>
    <mergeCell ref="AN92:AP92"/>
    <mergeCell ref="AG92:AM92"/>
    <mergeCell ref="D92:H92"/>
    <mergeCell ref="J92:AF92"/>
    <mergeCell ref="C85:G85"/>
    <mergeCell ref="I85:AF85"/>
    <mergeCell ref="AG85:AM85"/>
    <mergeCell ref="AN85:AP85"/>
    <mergeCell ref="AN88:AP88"/>
    <mergeCell ref="AG88:AM88"/>
    <mergeCell ref="D88:H88"/>
    <mergeCell ref="J88:AF88"/>
    <mergeCell ref="AN89:AP89"/>
    <mergeCell ref="AG89:AM89"/>
    <mergeCell ref="D89:H89"/>
    <mergeCell ref="J89:AF89"/>
    <mergeCell ref="AG87:AM87"/>
    <mergeCell ref="AN87:AP87"/>
    <mergeCell ref="L35:O35"/>
    <mergeCell ref="W35:AE35"/>
    <mergeCell ref="AK35:AO35"/>
    <mergeCell ref="X37:AB37"/>
    <mergeCell ref="AK37:AO37"/>
    <mergeCell ref="C76:AP76"/>
    <mergeCell ref="L78:AO78"/>
    <mergeCell ref="AM82:AP82"/>
    <mergeCell ref="AS82:AT84"/>
    <mergeCell ref="AM83:AP83"/>
    <mergeCell ref="C2:AP2"/>
    <mergeCell ref="C4:AP4"/>
    <mergeCell ref="BE5:BE34"/>
    <mergeCell ref="K5:AO5"/>
    <mergeCell ref="K6:AO6"/>
    <mergeCell ref="E14:AJ14"/>
    <mergeCell ref="E23:AN23"/>
    <mergeCell ref="AK26:AO26"/>
    <mergeCell ref="AK27:AO27"/>
    <mergeCell ref="AK29:AO29"/>
    <mergeCell ref="L31:O31"/>
    <mergeCell ref="W31:AE31"/>
    <mergeCell ref="AK31:AO31"/>
    <mergeCell ref="L32:O32"/>
    <mergeCell ref="W32:AE32"/>
    <mergeCell ref="AK32:AO32"/>
    <mergeCell ref="L33:O33"/>
    <mergeCell ref="W33:AE33"/>
    <mergeCell ref="AK33:AO33"/>
    <mergeCell ref="L34:O34"/>
    <mergeCell ref="W34:AE34"/>
    <mergeCell ref="AK34:AO34"/>
  </mergeCells>
  <dataValidations count="2">
    <dataValidation type="list" allowBlank="1" showInputMessage="1" showErrorMessage="1" error="Povoleny jsou hodnoty základní, snížená, zákl. přenesená, sníž. přenesená, nulová." sqref="AU110:AU114">
      <formula1>"základní, snížená, zákl. přenesená, sníž. přenesená, nulová"</formula1>
    </dataValidation>
    <dataValidation type="list" allowBlank="1" showInputMessage="1" showErrorMessage="1" error="Povoleny jsou hodnoty stavební čast, technologická čast, investiční čast." sqref="AT110:AT114">
      <formula1>"stavební čast, technologická čast, investiční čast"</formula1>
    </dataValidation>
  </dataValidations>
  <hyperlinks>
    <hyperlink ref="K1:S1" location="C2" display="1) Souhrnný list stavby"/>
    <hyperlink ref="W1:AF1" location="C87" display="2) Rekapitulace objektů"/>
    <hyperlink ref="A88" location="'02 - STAVEBNÍ -BUDOVA B -...'!C2" display="/"/>
    <hyperlink ref="A89" location="'03 - STAVEBNÍ-BUDOVA B -2...'!C2" display="/"/>
    <hyperlink ref="A90" location="'04 - STAVEBNÍ -BUDOVA B -...'!C2" display="/"/>
    <hyperlink ref="A91" location="'05 - STAVEBNÍ -BUDOVA B -...'!C2" display="/"/>
    <hyperlink ref="A92" location="'06 - STAVEBNÍ -BUDOVA B -...'!C2" display="/"/>
    <hyperlink ref="A93" location="'07 - STAVEBNÍ -BUDOVA A -...'!C2" display="/"/>
    <hyperlink ref="A94" location="'08 - STAVEBNÍ - BUDOVA A ...'!C2" display="/"/>
    <hyperlink ref="A95" location="'09 - stavební úpravy -bud...'!C2" display="/"/>
    <hyperlink ref="A96" location="'10 - STAVEBNÍ - SB -suter...'!C2" display="/"/>
    <hyperlink ref="A97" location="'11 - STAVEBNÍ -SB - suter...'!C2" display="/"/>
    <hyperlink ref="A98" location="'12 - STAVEBNÍ - SB -2.pat...'!C2" display="/"/>
    <hyperlink ref="A99" location="'13 - STAVEBNÍ - SB -příze...'!C2" display="/"/>
    <hyperlink ref="A100" location="'14 - STAVEBNÍ - SB -příze...'!C2" display="/"/>
    <hyperlink ref="A101" location="'15 - STAVEBNÍ - SB -suter...'!C2" display="/"/>
    <hyperlink ref="A102" location="'16 - STAVEBNÍ - SB -1.pat...'!C2" display="/"/>
    <hyperlink ref="A103" location="'17 - STAVEBNÍ - SB -1.pat...'!C2" display="/"/>
    <hyperlink ref="A104" location="'18 - STAVEBNÍ - SB -2.pat...'!C2" display="/"/>
    <hyperlink ref="A105" location="'19 - STAVEBNÍ - SB -suter...'!C2" display="/"/>
    <hyperlink ref="A106" location="'20 - STAVEBNÍ - SB -1.pat...'!C2" display="/"/>
    <hyperlink ref="A107" location="'01 - VZT'!C2" display="/"/>
  </hyperlinks>
  <pageMargins left="0.58333330000000005" right="0.58333330000000005" top="0.5" bottom="0.46666669999999999" header="0" footer="0"/>
  <pageSetup paperSize="9" fitToHeight="100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N290"/>
  <sheetViews>
    <sheetView showGridLines="0" workbookViewId="0">
      <pane ySplit="1" topLeftCell="A2" activePane="bottomLeft" state="frozen"/>
      <selection pane="bottomLeft"/>
    </sheetView>
  </sheetViews>
  <sheetFormatPr defaultRowHeight="14.4"/>
  <cols>
    <col min="1" max="1" width="8.28515625" customWidth="1"/>
    <col min="2" max="2" width="1.7109375" customWidth="1"/>
    <col min="3" max="3" width="4.140625" customWidth="1"/>
    <col min="4" max="4" width="4.28515625" customWidth="1"/>
    <col min="5" max="5" width="17.140625" customWidth="1"/>
    <col min="6" max="7" width="11.140625" customWidth="1"/>
    <col min="8" max="8" width="12.42578125" customWidth="1"/>
    <col min="9" max="9" width="7" customWidth="1"/>
    <col min="10" max="10" width="5.140625" customWidth="1"/>
    <col min="11" max="11" width="11.42578125" customWidth="1"/>
    <col min="12" max="12" width="12" customWidth="1"/>
    <col min="13" max="14" width="6" customWidth="1"/>
    <col min="15" max="15" width="2" customWidth="1"/>
    <col min="16" max="16" width="12.42578125" customWidth="1"/>
    <col min="17" max="17" width="4.140625" customWidth="1"/>
    <col min="18" max="18" width="1.7109375" customWidth="1"/>
    <col min="19" max="19" width="8.140625" customWidth="1"/>
    <col min="20" max="20" width="29.7109375" hidden="1" customWidth="1"/>
    <col min="21" max="21" width="16.28515625" hidden="1" customWidth="1"/>
    <col min="22" max="22" width="12.28515625" hidden="1" customWidth="1"/>
    <col min="23" max="23" width="16.28515625" hidden="1" customWidth="1"/>
    <col min="24" max="24" width="12.140625" hidden="1" customWidth="1"/>
    <col min="25" max="25" width="15" hidden="1" customWidth="1"/>
    <col min="26" max="26" width="11" hidden="1" customWidth="1"/>
    <col min="27" max="27" width="15" hidden="1" customWidth="1"/>
    <col min="28" max="28" width="16.28515625" hidden="1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1" spans="1:66" ht="21.75" customHeight="1">
      <c r="A1" s="118"/>
      <c r="B1" s="11"/>
      <c r="C1" s="11"/>
      <c r="D1" s="12" t="s">
        <v>1</v>
      </c>
      <c r="E1" s="11"/>
      <c r="F1" s="13" t="s">
        <v>155</v>
      </c>
      <c r="G1" s="13"/>
      <c r="H1" s="269" t="s">
        <v>156</v>
      </c>
      <c r="I1" s="269"/>
      <c r="J1" s="269"/>
      <c r="K1" s="269"/>
      <c r="L1" s="13" t="s">
        <v>157</v>
      </c>
      <c r="M1" s="11"/>
      <c r="N1" s="11"/>
      <c r="O1" s="12" t="s">
        <v>158</v>
      </c>
      <c r="P1" s="11"/>
      <c r="Q1" s="11"/>
      <c r="R1" s="11"/>
      <c r="S1" s="13" t="s">
        <v>159</v>
      </c>
      <c r="T1" s="13"/>
      <c r="U1" s="118"/>
      <c r="V1" s="118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</row>
    <row r="2" spans="1:66" ht="36.9" customHeight="1">
      <c r="C2" s="182" t="s">
        <v>7</v>
      </c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183"/>
      <c r="Q2" s="183"/>
      <c r="S2" s="227" t="s">
        <v>8</v>
      </c>
      <c r="T2" s="228"/>
      <c r="U2" s="228"/>
      <c r="V2" s="228"/>
      <c r="W2" s="228"/>
      <c r="X2" s="228"/>
      <c r="Y2" s="228"/>
      <c r="Z2" s="228"/>
      <c r="AA2" s="228"/>
      <c r="AB2" s="228"/>
      <c r="AC2" s="228"/>
      <c r="AT2" s="18" t="s">
        <v>90</v>
      </c>
    </row>
    <row r="3" spans="1:6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1"/>
      <c r="AT3" s="18" t="s">
        <v>160</v>
      </c>
    </row>
    <row r="4" spans="1:66" ht="36.9" customHeight="1">
      <c r="B4" s="22"/>
      <c r="C4" s="184" t="s">
        <v>161</v>
      </c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23"/>
      <c r="T4" s="17" t="s">
        <v>13</v>
      </c>
      <c r="AT4" s="18" t="s">
        <v>6</v>
      </c>
    </row>
    <row r="5" spans="1:66" ht="6.9" customHeight="1">
      <c r="B5" s="22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3"/>
    </row>
    <row r="6" spans="1:66" ht="25.35" customHeight="1">
      <c r="B6" s="22"/>
      <c r="C6" s="25"/>
      <c r="D6" s="29" t="s">
        <v>19</v>
      </c>
      <c r="E6" s="25"/>
      <c r="F6" s="229" t="str">
        <f>'Rekapitulace stavby'!K6</f>
        <v>REKONSTRUKCE SOCIÁLNÍHO ZAŘÍZENÍ</v>
      </c>
      <c r="G6" s="230"/>
      <c r="H6" s="230"/>
      <c r="I6" s="230"/>
      <c r="J6" s="230"/>
      <c r="K6" s="230"/>
      <c r="L6" s="230"/>
      <c r="M6" s="230"/>
      <c r="N6" s="230"/>
      <c r="O6" s="230"/>
      <c r="P6" s="230"/>
      <c r="Q6" s="25"/>
      <c r="R6" s="23"/>
    </row>
    <row r="7" spans="1:66" s="1" customFormat="1" ht="32.85" customHeight="1">
      <c r="B7" s="34"/>
      <c r="C7" s="35"/>
      <c r="D7" s="28" t="s">
        <v>162</v>
      </c>
      <c r="E7" s="35"/>
      <c r="F7" s="190" t="s">
        <v>163</v>
      </c>
      <c r="G7" s="231"/>
      <c r="H7" s="231"/>
      <c r="I7" s="231"/>
      <c r="J7" s="231"/>
      <c r="K7" s="231"/>
      <c r="L7" s="231"/>
      <c r="M7" s="231"/>
      <c r="N7" s="231"/>
      <c r="O7" s="231"/>
      <c r="P7" s="231"/>
      <c r="Q7" s="35"/>
      <c r="R7" s="36"/>
    </row>
    <row r="8" spans="1:66" s="1" customFormat="1" ht="14.4" customHeight="1">
      <c r="B8" s="34"/>
      <c r="C8" s="35"/>
      <c r="D8" s="29" t="s">
        <v>22</v>
      </c>
      <c r="E8" s="35"/>
      <c r="F8" s="27" t="s">
        <v>23</v>
      </c>
      <c r="G8" s="35"/>
      <c r="H8" s="35"/>
      <c r="I8" s="35"/>
      <c r="J8" s="35"/>
      <c r="K8" s="35"/>
      <c r="L8" s="35"/>
      <c r="M8" s="29" t="s">
        <v>24</v>
      </c>
      <c r="N8" s="35"/>
      <c r="O8" s="27" t="s">
        <v>23</v>
      </c>
      <c r="P8" s="35"/>
      <c r="Q8" s="35"/>
      <c r="R8" s="36"/>
    </row>
    <row r="9" spans="1:66" s="1" customFormat="1" ht="14.4" customHeight="1">
      <c r="B9" s="34"/>
      <c r="C9" s="35"/>
      <c r="D9" s="29" t="s">
        <v>26</v>
      </c>
      <c r="E9" s="35"/>
      <c r="F9" s="27" t="s">
        <v>34</v>
      </c>
      <c r="G9" s="35"/>
      <c r="H9" s="35"/>
      <c r="I9" s="35"/>
      <c r="J9" s="35"/>
      <c r="K9" s="35"/>
      <c r="L9" s="35"/>
      <c r="M9" s="29" t="s">
        <v>28</v>
      </c>
      <c r="N9" s="35"/>
      <c r="O9" s="232" t="str">
        <f>'Rekapitulace stavby'!AN8</f>
        <v>6. 7. 2017</v>
      </c>
      <c r="P9" s="233"/>
      <c r="Q9" s="35"/>
      <c r="R9" s="36"/>
    </row>
    <row r="10" spans="1:66" s="1" customFormat="1" ht="10.8" customHeight="1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" customHeight="1">
      <c r="B11" s="34"/>
      <c r="C11" s="35"/>
      <c r="D11" s="29" t="s">
        <v>32</v>
      </c>
      <c r="E11" s="35"/>
      <c r="F11" s="35"/>
      <c r="G11" s="35"/>
      <c r="H11" s="35"/>
      <c r="I11" s="35"/>
      <c r="J11" s="35"/>
      <c r="K11" s="35"/>
      <c r="L11" s="35"/>
      <c r="M11" s="29" t="s">
        <v>33</v>
      </c>
      <c r="N11" s="35"/>
      <c r="O11" s="188" t="str">
        <f>IF('Rekapitulace stavby'!AN10="","",'Rekapitulace stavby'!AN10)</f>
        <v/>
      </c>
      <c r="P11" s="188"/>
      <c r="Q11" s="35"/>
      <c r="R11" s="36"/>
    </row>
    <row r="12" spans="1:66" s="1" customFormat="1" ht="18" customHeight="1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35</v>
      </c>
      <c r="N12" s="35"/>
      <c r="O12" s="188" t="str">
        <f>IF('Rekapitulace stavby'!AN11="","",'Rekapitulace stavby'!AN11)</f>
        <v/>
      </c>
      <c r="P12" s="188"/>
      <c r="Q12" s="35"/>
      <c r="R12" s="36"/>
    </row>
    <row r="13" spans="1:66" s="1" customFormat="1" ht="6.9" customHeight="1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" customHeight="1">
      <c r="B14" s="34"/>
      <c r="C14" s="35"/>
      <c r="D14" s="29" t="s">
        <v>36</v>
      </c>
      <c r="E14" s="35"/>
      <c r="F14" s="35"/>
      <c r="G14" s="35"/>
      <c r="H14" s="35"/>
      <c r="I14" s="35"/>
      <c r="J14" s="35"/>
      <c r="K14" s="35"/>
      <c r="L14" s="35"/>
      <c r="M14" s="29" t="s">
        <v>33</v>
      </c>
      <c r="N14" s="35"/>
      <c r="O14" s="234" t="str">
        <f>IF('Rekapitulace stavby'!AN13="","",'Rekapitulace stavby'!AN13)</f>
        <v>Vyplň údaj</v>
      </c>
      <c r="P14" s="188"/>
      <c r="Q14" s="35"/>
      <c r="R14" s="36"/>
    </row>
    <row r="15" spans="1:66" s="1" customFormat="1" ht="18" customHeight="1">
      <c r="B15" s="34"/>
      <c r="C15" s="35"/>
      <c r="D15" s="35"/>
      <c r="E15" s="234" t="str">
        <f>IF('Rekapitulace stavby'!E14="","",'Rekapitulace stavby'!E14)</f>
        <v>Vyplň údaj</v>
      </c>
      <c r="F15" s="235"/>
      <c r="G15" s="235"/>
      <c r="H15" s="235"/>
      <c r="I15" s="235"/>
      <c r="J15" s="235"/>
      <c r="K15" s="235"/>
      <c r="L15" s="235"/>
      <c r="M15" s="29" t="s">
        <v>35</v>
      </c>
      <c r="N15" s="35"/>
      <c r="O15" s="234" t="str">
        <f>IF('Rekapitulace stavby'!AN14="","",'Rekapitulace stavby'!AN14)</f>
        <v>Vyplň údaj</v>
      </c>
      <c r="P15" s="188"/>
      <c r="Q15" s="35"/>
      <c r="R15" s="36"/>
    </row>
    <row r="16" spans="1:66" s="1" customFormat="1" ht="6.9" customHeight="1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" customHeight="1">
      <c r="B17" s="34"/>
      <c r="C17" s="35"/>
      <c r="D17" s="29" t="s">
        <v>38</v>
      </c>
      <c r="E17" s="35"/>
      <c r="F17" s="35"/>
      <c r="G17" s="35"/>
      <c r="H17" s="35"/>
      <c r="I17" s="35"/>
      <c r="J17" s="35"/>
      <c r="K17" s="35"/>
      <c r="L17" s="35"/>
      <c r="M17" s="29" t="s">
        <v>33</v>
      </c>
      <c r="N17" s="35"/>
      <c r="O17" s="188" t="str">
        <f>IF('Rekapitulace stavby'!AN16="","",'Rekapitulace stavby'!AN16)</f>
        <v/>
      </c>
      <c r="P17" s="188"/>
      <c r="Q17" s="35"/>
      <c r="R17" s="36"/>
    </row>
    <row r="18" spans="2:18" s="1" customFormat="1" ht="18" customHeight="1">
      <c r="B18" s="34"/>
      <c r="C18" s="35"/>
      <c r="D18" s="35"/>
      <c r="E18" s="27" t="str">
        <f>IF('Rekapitulace stavby'!E17="","",'Rekapitulace stavby'!E17)</f>
        <v>Alena Vochová</v>
      </c>
      <c r="F18" s="35"/>
      <c r="G18" s="35"/>
      <c r="H18" s="35"/>
      <c r="I18" s="35"/>
      <c r="J18" s="35"/>
      <c r="K18" s="35"/>
      <c r="L18" s="35"/>
      <c r="M18" s="29" t="s">
        <v>35</v>
      </c>
      <c r="N18" s="35"/>
      <c r="O18" s="188" t="str">
        <f>IF('Rekapitulace stavby'!AN17="","",'Rekapitulace stavby'!AN17)</f>
        <v/>
      </c>
      <c r="P18" s="188"/>
      <c r="Q18" s="35"/>
      <c r="R18" s="36"/>
    </row>
    <row r="19" spans="2:18" s="1" customFormat="1" ht="6.9" customHeight="1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" customHeight="1">
      <c r="B20" s="34"/>
      <c r="C20" s="35"/>
      <c r="D20" s="29" t="s">
        <v>41</v>
      </c>
      <c r="E20" s="35"/>
      <c r="F20" s="35"/>
      <c r="G20" s="35"/>
      <c r="H20" s="35"/>
      <c r="I20" s="35"/>
      <c r="J20" s="35"/>
      <c r="K20" s="35"/>
      <c r="L20" s="35"/>
      <c r="M20" s="29" t="s">
        <v>33</v>
      </c>
      <c r="N20" s="35"/>
      <c r="O20" s="188" t="str">
        <f>IF('Rekapitulace stavby'!AN19="","",'Rekapitulace stavby'!AN19)</f>
        <v/>
      </c>
      <c r="P20" s="188"/>
      <c r="Q20" s="35"/>
      <c r="R20" s="36"/>
    </row>
    <row r="21" spans="2:18" s="1" customFormat="1" ht="18" customHeight="1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35</v>
      </c>
      <c r="N21" s="35"/>
      <c r="O21" s="188" t="str">
        <f>IF('Rekapitulace stavby'!AN20="","",'Rekapitulace stavby'!AN20)</f>
        <v/>
      </c>
      <c r="P21" s="188"/>
      <c r="Q21" s="35"/>
      <c r="R21" s="36"/>
    </row>
    <row r="22" spans="2:18" s="1" customFormat="1" ht="6.9" customHeight="1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" customHeight="1">
      <c r="B23" s="34"/>
      <c r="C23" s="35"/>
      <c r="D23" s="29" t="s">
        <v>42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16.5" customHeight="1">
      <c r="B24" s="34"/>
      <c r="C24" s="35"/>
      <c r="D24" s="35"/>
      <c r="E24" s="193" t="s">
        <v>23</v>
      </c>
      <c r="F24" s="193"/>
      <c r="G24" s="193"/>
      <c r="H24" s="193"/>
      <c r="I24" s="193"/>
      <c r="J24" s="193"/>
      <c r="K24" s="193"/>
      <c r="L24" s="193"/>
      <c r="M24" s="35"/>
      <c r="N24" s="35"/>
      <c r="O24" s="35"/>
      <c r="P24" s="35"/>
      <c r="Q24" s="35"/>
      <c r="R24" s="36"/>
    </row>
    <row r="25" spans="2:18" s="1" customFormat="1" ht="6.9" customHeight="1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" customHeight="1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" customHeight="1">
      <c r="B27" s="34"/>
      <c r="C27" s="35"/>
      <c r="D27" s="119" t="s">
        <v>164</v>
      </c>
      <c r="E27" s="35"/>
      <c r="F27" s="35"/>
      <c r="G27" s="35"/>
      <c r="H27" s="35"/>
      <c r="I27" s="35"/>
      <c r="J27" s="35"/>
      <c r="K27" s="35"/>
      <c r="L27" s="35"/>
      <c r="M27" s="194">
        <f>N88</f>
        <v>0</v>
      </c>
      <c r="N27" s="194"/>
      <c r="O27" s="194"/>
      <c r="P27" s="194"/>
      <c r="Q27" s="35"/>
      <c r="R27" s="36"/>
    </row>
    <row r="28" spans="2:18" s="1" customFormat="1" ht="14.4" customHeight="1">
      <c r="B28" s="34"/>
      <c r="C28" s="35"/>
      <c r="D28" s="33" t="s">
        <v>149</v>
      </c>
      <c r="E28" s="35"/>
      <c r="F28" s="35"/>
      <c r="G28" s="35"/>
      <c r="H28" s="35"/>
      <c r="I28" s="35"/>
      <c r="J28" s="35"/>
      <c r="K28" s="35"/>
      <c r="L28" s="35"/>
      <c r="M28" s="194">
        <f>N111</f>
        <v>0</v>
      </c>
      <c r="N28" s="194"/>
      <c r="O28" s="194"/>
      <c r="P28" s="194"/>
      <c r="Q28" s="35"/>
      <c r="R28" s="36"/>
    </row>
    <row r="29" spans="2:18" s="1" customFormat="1" ht="6.9" customHeight="1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>
      <c r="B30" s="34"/>
      <c r="C30" s="35"/>
      <c r="D30" s="120" t="s">
        <v>45</v>
      </c>
      <c r="E30" s="35"/>
      <c r="F30" s="35"/>
      <c r="G30" s="35"/>
      <c r="H30" s="35"/>
      <c r="I30" s="35"/>
      <c r="J30" s="35"/>
      <c r="K30" s="35"/>
      <c r="L30" s="35"/>
      <c r="M30" s="236">
        <f>ROUND(M27+M28,2)</f>
        <v>0</v>
      </c>
      <c r="N30" s="231"/>
      <c r="O30" s="231"/>
      <c r="P30" s="231"/>
      <c r="Q30" s="35"/>
      <c r="R30" s="36"/>
    </row>
    <row r="31" spans="2:18" s="1" customFormat="1" ht="6.9" customHeight="1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" customHeight="1">
      <c r="B32" s="34"/>
      <c r="C32" s="35"/>
      <c r="D32" s="41" t="s">
        <v>46</v>
      </c>
      <c r="E32" s="41" t="s">
        <v>47</v>
      </c>
      <c r="F32" s="42">
        <v>0.21</v>
      </c>
      <c r="G32" s="121" t="s">
        <v>48</v>
      </c>
      <c r="H32" s="237">
        <f>ROUND((((SUM(BE111:BE118)+SUM(BE136:BE283))+SUM(BE285:BE289))),2)</f>
        <v>0</v>
      </c>
      <c r="I32" s="231"/>
      <c r="J32" s="231"/>
      <c r="K32" s="35"/>
      <c r="L32" s="35"/>
      <c r="M32" s="237">
        <f>ROUND(((ROUND((SUM(BE111:BE118)+SUM(BE136:BE283)), 2)*F32)+SUM(BE285:BE289)*F32),2)</f>
        <v>0</v>
      </c>
      <c r="N32" s="231"/>
      <c r="O32" s="231"/>
      <c r="P32" s="231"/>
      <c r="Q32" s="35"/>
      <c r="R32" s="36"/>
    </row>
    <row r="33" spans="2:18" s="1" customFormat="1" ht="14.4" customHeight="1">
      <c r="B33" s="34"/>
      <c r="C33" s="35"/>
      <c r="D33" s="35"/>
      <c r="E33" s="41" t="s">
        <v>49</v>
      </c>
      <c r="F33" s="42">
        <v>0.15</v>
      </c>
      <c r="G33" s="121" t="s">
        <v>48</v>
      </c>
      <c r="H33" s="237">
        <f>ROUND((((SUM(BF111:BF118)+SUM(BF136:BF283))+SUM(BF285:BF289))),2)</f>
        <v>0</v>
      </c>
      <c r="I33" s="231"/>
      <c r="J33" s="231"/>
      <c r="K33" s="35"/>
      <c r="L33" s="35"/>
      <c r="M33" s="237">
        <f>ROUND(((ROUND((SUM(BF111:BF118)+SUM(BF136:BF283)), 2)*F33)+SUM(BF285:BF289)*F33),2)</f>
        <v>0</v>
      </c>
      <c r="N33" s="231"/>
      <c r="O33" s="231"/>
      <c r="P33" s="231"/>
      <c r="Q33" s="35"/>
      <c r="R33" s="36"/>
    </row>
    <row r="34" spans="2:18" s="1" customFormat="1" ht="14.4" hidden="1" customHeight="1">
      <c r="B34" s="34"/>
      <c r="C34" s="35"/>
      <c r="D34" s="35"/>
      <c r="E34" s="41" t="s">
        <v>50</v>
      </c>
      <c r="F34" s="42">
        <v>0.21</v>
      </c>
      <c r="G34" s="121" t="s">
        <v>48</v>
      </c>
      <c r="H34" s="237">
        <f>ROUND((((SUM(BG111:BG118)+SUM(BG136:BG283))+SUM(BG285:BG289))),2)</f>
        <v>0</v>
      </c>
      <c r="I34" s="231"/>
      <c r="J34" s="231"/>
      <c r="K34" s="35"/>
      <c r="L34" s="35"/>
      <c r="M34" s="237">
        <v>0</v>
      </c>
      <c r="N34" s="231"/>
      <c r="O34" s="231"/>
      <c r="P34" s="231"/>
      <c r="Q34" s="35"/>
      <c r="R34" s="36"/>
    </row>
    <row r="35" spans="2:18" s="1" customFormat="1" ht="14.4" hidden="1" customHeight="1">
      <c r="B35" s="34"/>
      <c r="C35" s="35"/>
      <c r="D35" s="35"/>
      <c r="E35" s="41" t="s">
        <v>51</v>
      </c>
      <c r="F35" s="42">
        <v>0.15</v>
      </c>
      <c r="G35" s="121" t="s">
        <v>48</v>
      </c>
      <c r="H35" s="237">
        <f>ROUND((((SUM(BH111:BH118)+SUM(BH136:BH283))+SUM(BH285:BH289))),2)</f>
        <v>0</v>
      </c>
      <c r="I35" s="231"/>
      <c r="J35" s="231"/>
      <c r="K35" s="35"/>
      <c r="L35" s="35"/>
      <c r="M35" s="237">
        <v>0</v>
      </c>
      <c r="N35" s="231"/>
      <c r="O35" s="231"/>
      <c r="P35" s="231"/>
      <c r="Q35" s="35"/>
      <c r="R35" s="36"/>
    </row>
    <row r="36" spans="2:18" s="1" customFormat="1" ht="14.4" hidden="1" customHeight="1">
      <c r="B36" s="34"/>
      <c r="C36" s="35"/>
      <c r="D36" s="35"/>
      <c r="E36" s="41" t="s">
        <v>52</v>
      </c>
      <c r="F36" s="42">
        <v>0</v>
      </c>
      <c r="G36" s="121" t="s">
        <v>48</v>
      </c>
      <c r="H36" s="237">
        <f>ROUND((((SUM(BI111:BI118)+SUM(BI136:BI283))+SUM(BI285:BI289))),2)</f>
        <v>0</v>
      </c>
      <c r="I36" s="231"/>
      <c r="J36" s="231"/>
      <c r="K36" s="35"/>
      <c r="L36" s="35"/>
      <c r="M36" s="237">
        <v>0</v>
      </c>
      <c r="N36" s="231"/>
      <c r="O36" s="231"/>
      <c r="P36" s="231"/>
      <c r="Q36" s="35"/>
      <c r="R36" s="36"/>
    </row>
    <row r="37" spans="2:18" s="1" customFormat="1" ht="6.9" customHeight="1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>
      <c r="B38" s="34"/>
      <c r="C38" s="117"/>
      <c r="D38" s="122" t="s">
        <v>53</v>
      </c>
      <c r="E38" s="78"/>
      <c r="F38" s="78"/>
      <c r="G38" s="123" t="s">
        <v>54</v>
      </c>
      <c r="H38" s="124" t="s">
        <v>55</v>
      </c>
      <c r="I38" s="78"/>
      <c r="J38" s="78"/>
      <c r="K38" s="78"/>
      <c r="L38" s="238">
        <f>SUM(M30:M36)</f>
        <v>0</v>
      </c>
      <c r="M38" s="238"/>
      <c r="N38" s="238"/>
      <c r="O38" s="238"/>
      <c r="P38" s="239"/>
      <c r="Q38" s="117"/>
      <c r="R38" s="36"/>
    </row>
    <row r="39" spans="2:18" s="1" customFormat="1" ht="14.4" customHeight="1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" customHeight="1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ht="12">
      <c r="B41" s="22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/>
    </row>
    <row r="42" spans="2:18" ht="12">
      <c r="B42" s="22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/>
    </row>
    <row r="43" spans="2:18" ht="12">
      <c r="B43" s="22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/>
    </row>
    <row r="44" spans="2:18" ht="12">
      <c r="B44" s="22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/>
    </row>
    <row r="45" spans="2:18" ht="12">
      <c r="B45" s="22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/>
    </row>
    <row r="46" spans="2:18" ht="12">
      <c r="B46" s="22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/>
    </row>
    <row r="47" spans="2:18" ht="12">
      <c r="B47" s="22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/>
    </row>
    <row r="48" spans="2:18" ht="12">
      <c r="B48" s="22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/>
    </row>
    <row r="49" spans="2:18" ht="12">
      <c r="B49" s="22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/>
    </row>
    <row r="50" spans="2:18" s="1" customFormat="1">
      <c r="B50" s="34"/>
      <c r="C50" s="35"/>
      <c r="D50" s="49" t="s">
        <v>56</v>
      </c>
      <c r="E50" s="50"/>
      <c r="F50" s="50"/>
      <c r="G50" s="50"/>
      <c r="H50" s="51"/>
      <c r="I50" s="35"/>
      <c r="J50" s="49" t="s">
        <v>57</v>
      </c>
      <c r="K50" s="50"/>
      <c r="L50" s="50"/>
      <c r="M50" s="50"/>
      <c r="N50" s="50"/>
      <c r="O50" s="50"/>
      <c r="P50" s="51"/>
      <c r="Q50" s="35"/>
      <c r="R50" s="36"/>
    </row>
    <row r="51" spans="2:18" ht="12">
      <c r="B51" s="22"/>
      <c r="C51" s="25"/>
      <c r="D51" s="52"/>
      <c r="E51" s="25"/>
      <c r="F51" s="25"/>
      <c r="G51" s="25"/>
      <c r="H51" s="53"/>
      <c r="I51" s="25"/>
      <c r="J51" s="52"/>
      <c r="K51" s="25"/>
      <c r="L51" s="25"/>
      <c r="M51" s="25"/>
      <c r="N51" s="25"/>
      <c r="O51" s="25"/>
      <c r="P51" s="53"/>
      <c r="Q51" s="25"/>
      <c r="R51" s="23"/>
    </row>
    <row r="52" spans="2:18" ht="12">
      <c r="B52" s="22"/>
      <c r="C52" s="25"/>
      <c r="D52" s="52"/>
      <c r="E52" s="25"/>
      <c r="F52" s="25"/>
      <c r="G52" s="25"/>
      <c r="H52" s="53"/>
      <c r="I52" s="25"/>
      <c r="J52" s="52"/>
      <c r="K52" s="25"/>
      <c r="L52" s="25"/>
      <c r="M52" s="25"/>
      <c r="N52" s="25"/>
      <c r="O52" s="25"/>
      <c r="P52" s="53"/>
      <c r="Q52" s="25"/>
      <c r="R52" s="23"/>
    </row>
    <row r="53" spans="2:18" ht="12">
      <c r="B53" s="22"/>
      <c r="C53" s="25"/>
      <c r="D53" s="52"/>
      <c r="E53" s="25"/>
      <c r="F53" s="25"/>
      <c r="G53" s="25"/>
      <c r="H53" s="53"/>
      <c r="I53" s="25"/>
      <c r="J53" s="52"/>
      <c r="K53" s="25"/>
      <c r="L53" s="25"/>
      <c r="M53" s="25"/>
      <c r="N53" s="25"/>
      <c r="O53" s="25"/>
      <c r="P53" s="53"/>
      <c r="Q53" s="25"/>
      <c r="R53" s="23"/>
    </row>
    <row r="54" spans="2:18" ht="12">
      <c r="B54" s="22"/>
      <c r="C54" s="25"/>
      <c r="D54" s="52"/>
      <c r="E54" s="25"/>
      <c r="F54" s="25"/>
      <c r="G54" s="25"/>
      <c r="H54" s="53"/>
      <c r="I54" s="25"/>
      <c r="J54" s="52"/>
      <c r="K54" s="25"/>
      <c r="L54" s="25"/>
      <c r="M54" s="25"/>
      <c r="N54" s="25"/>
      <c r="O54" s="25"/>
      <c r="P54" s="53"/>
      <c r="Q54" s="25"/>
      <c r="R54" s="23"/>
    </row>
    <row r="55" spans="2:18" ht="12">
      <c r="B55" s="22"/>
      <c r="C55" s="25"/>
      <c r="D55" s="52"/>
      <c r="E55" s="25"/>
      <c r="F55" s="25"/>
      <c r="G55" s="25"/>
      <c r="H55" s="53"/>
      <c r="I55" s="25"/>
      <c r="J55" s="52"/>
      <c r="K55" s="25"/>
      <c r="L55" s="25"/>
      <c r="M55" s="25"/>
      <c r="N55" s="25"/>
      <c r="O55" s="25"/>
      <c r="P55" s="53"/>
      <c r="Q55" s="25"/>
      <c r="R55" s="23"/>
    </row>
    <row r="56" spans="2:18" ht="12">
      <c r="B56" s="22"/>
      <c r="C56" s="25"/>
      <c r="D56" s="52"/>
      <c r="E56" s="25"/>
      <c r="F56" s="25"/>
      <c r="G56" s="25"/>
      <c r="H56" s="53"/>
      <c r="I56" s="25"/>
      <c r="J56" s="52"/>
      <c r="K56" s="25"/>
      <c r="L56" s="25"/>
      <c r="M56" s="25"/>
      <c r="N56" s="25"/>
      <c r="O56" s="25"/>
      <c r="P56" s="53"/>
      <c r="Q56" s="25"/>
      <c r="R56" s="23"/>
    </row>
    <row r="57" spans="2:18" ht="12">
      <c r="B57" s="22"/>
      <c r="C57" s="25"/>
      <c r="D57" s="52"/>
      <c r="E57" s="25"/>
      <c r="F57" s="25"/>
      <c r="G57" s="25"/>
      <c r="H57" s="53"/>
      <c r="I57" s="25"/>
      <c r="J57" s="52"/>
      <c r="K57" s="25"/>
      <c r="L57" s="25"/>
      <c r="M57" s="25"/>
      <c r="N57" s="25"/>
      <c r="O57" s="25"/>
      <c r="P57" s="53"/>
      <c r="Q57" s="25"/>
      <c r="R57" s="23"/>
    </row>
    <row r="58" spans="2:18" ht="12">
      <c r="B58" s="22"/>
      <c r="C58" s="25"/>
      <c r="D58" s="52"/>
      <c r="E58" s="25"/>
      <c r="F58" s="25"/>
      <c r="G58" s="25"/>
      <c r="H58" s="53"/>
      <c r="I58" s="25"/>
      <c r="J58" s="52"/>
      <c r="K58" s="25"/>
      <c r="L58" s="25"/>
      <c r="M58" s="25"/>
      <c r="N58" s="25"/>
      <c r="O58" s="25"/>
      <c r="P58" s="53"/>
      <c r="Q58" s="25"/>
      <c r="R58" s="23"/>
    </row>
    <row r="59" spans="2:18" s="1" customFormat="1">
      <c r="B59" s="34"/>
      <c r="C59" s="35"/>
      <c r="D59" s="54" t="s">
        <v>58</v>
      </c>
      <c r="E59" s="55"/>
      <c r="F59" s="55"/>
      <c r="G59" s="56" t="s">
        <v>59</v>
      </c>
      <c r="H59" s="57"/>
      <c r="I59" s="35"/>
      <c r="J59" s="54" t="s">
        <v>58</v>
      </c>
      <c r="K59" s="55"/>
      <c r="L59" s="55"/>
      <c r="M59" s="55"/>
      <c r="N59" s="56" t="s">
        <v>59</v>
      </c>
      <c r="O59" s="55"/>
      <c r="P59" s="57"/>
      <c r="Q59" s="35"/>
      <c r="R59" s="36"/>
    </row>
    <row r="60" spans="2:18" ht="12">
      <c r="B60" s="22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/>
    </row>
    <row r="61" spans="2:18" s="1" customFormat="1">
      <c r="B61" s="34"/>
      <c r="C61" s="35"/>
      <c r="D61" s="49" t="s">
        <v>60</v>
      </c>
      <c r="E61" s="50"/>
      <c r="F61" s="50"/>
      <c r="G61" s="50"/>
      <c r="H61" s="51"/>
      <c r="I61" s="35"/>
      <c r="J61" s="49" t="s">
        <v>61</v>
      </c>
      <c r="K61" s="50"/>
      <c r="L61" s="50"/>
      <c r="M61" s="50"/>
      <c r="N61" s="50"/>
      <c r="O61" s="50"/>
      <c r="P61" s="51"/>
      <c r="Q61" s="35"/>
      <c r="R61" s="36"/>
    </row>
    <row r="62" spans="2:18" ht="12">
      <c r="B62" s="22"/>
      <c r="C62" s="25"/>
      <c r="D62" s="52"/>
      <c r="E62" s="25"/>
      <c r="F62" s="25"/>
      <c r="G62" s="25"/>
      <c r="H62" s="53"/>
      <c r="I62" s="25"/>
      <c r="J62" s="52"/>
      <c r="K62" s="25"/>
      <c r="L62" s="25"/>
      <c r="M62" s="25"/>
      <c r="N62" s="25"/>
      <c r="O62" s="25"/>
      <c r="P62" s="53"/>
      <c r="Q62" s="25"/>
      <c r="R62" s="23"/>
    </row>
    <row r="63" spans="2:18" ht="12">
      <c r="B63" s="22"/>
      <c r="C63" s="25"/>
      <c r="D63" s="52"/>
      <c r="E63" s="25"/>
      <c r="F63" s="25"/>
      <c r="G63" s="25"/>
      <c r="H63" s="53"/>
      <c r="I63" s="25"/>
      <c r="J63" s="52"/>
      <c r="K63" s="25"/>
      <c r="L63" s="25"/>
      <c r="M63" s="25"/>
      <c r="N63" s="25"/>
      <c r="O63" s="25"/>
      <c r="P63" s="53"/>
      <c r="Q63" s="25"/>
      <c r="R63" s="23"/>
    </row>
    <row r="64" spans="2:18" ht="12">
      <c r="B64" s="22"/>
      <c r="C64" s="25"/>
      <c r="D64" s="52"/>
      <c r="E64" s="25"/>
      <c r="F64" s="25"/>
      <c r="G64" s="25"/>
      <c r="H64" s="53"/>
      <c r="I64" s="25"/>
      <c r="J64" s="52"/>
      <c r="K64" s="25"/>
      <c r="L64" s="25"/>
      <c r="M64" s="25"/>
      <c r="N64" s="25"/>
      <c r="O64" s="25"/>
      <c r="P64" s="53"/>
      <c r="Q64" s="25"/>
      <c r="R64" s="23"/>
    </row>
    <row r="65" spans="2:21" ht="12">
      <c r="B65" s="22"/>
      <c r="C65" s="25"/>
      <c r="D65" s="52"/>
      <c r="E65" s="25"/>
      <c r="F65" s="25"/>
      <c r="G65" s="25"/>
      <c r="H65" s="53"/>
      <c r="I65" s="25"/>
      <c r="J65" s="52"/>
      <c r="K65" s="25"/>
      <c r="L65" s="25"/>
      <c r="M65" s="25"/>
      <c r="N65" s="25"/>
      <c r="O65" s="25"/>
      <c r="P65" s="53"/>
      <c r="Q65" s="25"/>
      <c r="R65" s="23"/>
    </row>
    <row r="66" spans="2:21" ht="12">
      <c r="B66" s="22"/>
      <c r="C66" s="25"/>
      <c r="D66" s="52"/>
      <c r="E66" s="25"/>
      <c r="F66" s="25"/>
      <c r="G66" s="25"/>
      <c r="H66" s="53"/>
      <c r="I66" s="25"/>
      <c r="J66" s="52"/>
      <c r="K66" s="25"/>
      <c r="L66" s="25"/>
      <c r="M66" s="25"/>
      <c r="N66" s="25"/>
      <c r="O66" s="25"/>
      <c r="P66" s="53"/>
      <c r="Q66" s="25"/>
      <c r="R66" s="23"/>
    </row>
    <row r="67" spans="2:21" ht="12">
      <c r="B67" s="22"/>
      <c r="C67" s="25"/>
      <c r="D67" s="52"/>
      <c r="E67" s="25"/>
      <c r="F67" s="25"/>
      <c r="G67" s="25"/>
      <c r="H67" s="53"/>
      <c r="I67" s="25"/>
      <c r="J67" s="52"/>
      <c r="K67" s="25"/>
      <c r="L67" s="25"/>
      <c r="M67" s="25"/>
      <c r="N67" s="25"/>
      <c r="O67" s="25"/>
      <c r="P67" s="53"/>
      <c r="Q67" s="25"/>
      <c r="R67" s="23"/>
    </row>
    <row r="68" spans="2:21" ht="12">
      <c r="B68" s="22"/>
      <c r="C68" s="25"/>
      <c r="D68" s="52"/>
      <c r="E68" s="25"/>
      <c r="F68" s="25"/>
      <c r="G68" s="25"/>
      <c r="H68" s="53"/>
      <c r="I68" s="25"/>
      <c r="J68" s="52"/>
      <c r="K68" s="25"/>
      <c r="L68" s="25"/>
      <c r="M68" s="25"/>
      <c r="N68" s="25"/>
      <c r="O68" s="25"/>
      <c r="P68" s="53"/>
      <c r="Q68" s="25"/>
      <c r="R68" s="23"/>
    </row>
    <row r="69" spans="2:21" ht="12">
      <c r="B69" s="22"/>
      <c r="C69" s="25"/>
      <c r="D69" s="52"/>
      <c r="E69" s="25"/>
      <c r="F69" s="25"/>
      <c r="G69" s="25"/>
      <c r="H69" s="53"/>
      <c r="I69" s="25"/>
      <c r="J69" s="52"/>
      <c r="K69" s="25"/>
      <c r="L69" s="25"/>
      <c r="M69" s="25"/>
      <c r="N69" s="25"/>
      <c r="O69" s="25"/>
      <c r="P69" s="53"/>
      <c r="Q69" s="25"/>
      <c r="R69" s="23"/>
    </row>
    <row r="70" spans="2:21" s="1" customFormat="1">
      <c r="B70" s="34"/>
      <c r="C70" s="35"/>
      <c r="D70" s="54" t="s">
        <v>58</v>
      </c>
      <c r="E70" s="55"/>
      <c r="F70" s="55"/>
      <c r="G70" s="56" t="s">
        <v>59</v>
      </c>
      <c r="H70" s="57"/>
      <c r="I70" s="35"/>
      <c r="J70" s="54" t="s">
        <v>58</v>
      </c>
      <c r="K70" s="55"/>
      <c r="L70" s="55"/>
      <c r="M70" s="55"/>
      <c r="N70" s="56" t="s">
        <v>59</v>
      </c>
      <c r="O70" s="55"/>
      <c r="P70" s="57"/>
      <c r="Q70" s="35"/>
      <c r="R70" s="36"/>
    </row>
    <row r="71" spans="2:21" s="1" customFormat="1" ht="14.4" customHeight="1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21" s="1" customFormat="1" ht="6.9" customHeight="1">
      <c r="B75" s="125"/>
      <c r="C75" s="126"/>
      <c r="D75" s="126"/>
      <c r="E75" s="126"/>
      <c r="F75" s="126"/>
      <c r="G75" s="126"/>
      <c r="H75" s="126"/>
      <c r="I75" s="126"/>
      <c r="J75" s="126"/>
      <c r="K75" s="126"/>
      <c r="L75" s="126"/>
      <c r="M75" s="126"/>
      <c r="N75" s="126"/>
      <c r="O75" s="126"/>
      <c r="P75" s="126"/>
      <c r="Q75" s="126"/>
      <c r="R75" s="127"/>
    </row>
    <row r="76" spans="2:21" s="1" customFormat="1" ht="36.9" customHeight="1">
      <c r="B76" s="34"/>
      <c r="C76" s="184" t="s">
        <v>165</v>
      </c>
      <c r="D76" s="185"/>
      <c r="E76" s="185"/>
      <c r="F76" s="185"/>
      <c r="G76" s="185"/>
      <c r="H76" s="185"/>
      <c r="I76" s="185"/>
      <c r="J76" s="185"/>
      <c r="K76" s="185"/>
      <c r="L76" s="185"/>
      <c r="M76" s="185"/>
      <c r="N76" s="185"/>
      <c r="O76" s="185"/>
      <c r="P76" s="185"/>
      <c r="Q76" s="185"/>
      <c r="R76" s="36"/>
      <c r="T76" s="128"/>
      <c r="U76" s="128"/>
    </row>
    <row r="77" spans="2:21" s="1" customFormat="1" ht="6.9" customHeight="1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  <c r="T77" s="128"/>
      <c r="U77" s="128"/>
    </row>
    <row r="78" spans="2:21" s="1" customFormat="1" ht="30" customHeight="1">
      <c r="B78" s="34"/>
      <c r="C78" s="29" t="s">
        <v>19</v>
      </c>
      <c r="D78" s="35"/>
      <c r="E78" s="35"/>
      <c r="F78" s="229" t="str">
        <f>F6</f>
        <v>REKONSTRUKCE SOCIÁLNÍHO ZAŘÍZENÍ</v>
      </c>
      <c r="G78" s="230"/>
      <c r="H78" s="230"/>
      <c r="I78" s="230"/>
      <c r="J78" s="230"/>
      <c r="K78" s="230"/>
      <c r="L78" s="230"/>
      <c r="M78" s="230"/>
      <c r="N78" s="230"/>
      <c r="O78" s="230"/>
      <c r="P78" s="230"/>
      <c r="Q78" s="35"/>
      <c r="R78" s="36"/>
      <c r="T78" s="128"/>
      <c r="U78" s="128"/>
    </row>
    <row r="79" spans="2:21" s="1" customFormat="1" ht="36.9" customHeight="1">
      <c r="B79" s="34"/>
      <c r="C79" s="68" t="s">
        <v>162</v>
      </c>
      <c r="D79" s="35"/>
      <c r="E79" s="35"/>
      <c r="F79" s="204" t="str">
        <f>F7</f>
        <v>02 - STAVEBNÍ -BUDOVA B -1.PATRO=2.NP dv.č. 126,127</v>
      </c>
      <c r="G79" s="231"/>
      <c r="H79" s="231"/>
      <c r="I79" s="231"/>
      <c r="J79" s="231"/>
      <c r="K79" s="231"/>
      <c r="L79" s="231"/>
      <c r="M79" s="231"/>
      <c r="N79" s="231"/>
      <c r="O79" s="231"/>
      <c r="P79" s="231"/>
      <c r="Q79" s="35"/>
      <c r="R79" s="36"/>
      <c r="T79" s="128"/>
      <c r="U79" s="128"/>
    </row>
    <row r="80" spans="2:21" s="1" customFormat="1" ht="6.9" customHeight="1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  <c r="T80" s="128"/>
      <c r="U80" s="128"/>
    </row>
    <row r="81" spans="2:47" s="1" customFormat="1" ht="18" customHeight="1">
      <c r="B81" s="34"/>
      <c r="C81" s="29" t="s">
        <v>26</v>
      </c>
      <c r="D81" s="35"/>
      <c r="E81" s="35"/>
      <c r="F81" s="27" t="str">
        <f>F9</f>
        <v xml:space="preserve"> </v>
      </c>
      <c r="G81" s="35"/>
      <c r="H81" s="35"/>
      <c r="I81" s="35"/>
      <c r="J81" s="35"/>
      <c r="K81" s="29" t="s">
        <v>28</v>
      </c>
      <c r="L81" s="35"/>
      <c r="M81" s="233" t="str">
        <f>IF(O9="","",O9)</f>
        <v>6. 7. 2017</v>
      </c>
      <c r="N81" s="233"/>
      <c r="O81" s="233"/>
      <c r="P81" s="233"/>
      <c r="Q81" s="35"/>
      <c r="R81" s="36"/>
      <c r="T81" s="128"/>
      <c r="U81" s="128"/>
    </row>
    <row r="82" spans="2:47" s="1" customFormat="1" ht="6.9" customHeight="1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  <c r="T82" s="128"/>
      <c r="U82" s="128"/>
    </row>
    <row r="83" spans="2:47" s="1" customFormat="1" ht="13.2">
      <c r="B83" s="34"/>
      <c r="C83" s="29" t="s">
        <v>32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38</v>
      </c>
      <c r="L83" s="35"/>
      <c r="M83" s="188" t="str">
        <f>E18</f>
        <v>Alena Vochová</v>
      </c>
      <c r="N83" s="188"/>
      <c r="O83" s="188"/>
      <c r="P83" s="188"/>
      <c r="Q83" s="188"/>
      <c r="R83" s="36"/>
      <c r="T83" s="128"/>
      <c r="U83" s="128"/>
    </row>
    <row r="84" spans="2:47" s="1" customFormat="1" ht="14.4" customHeight="1">
      <c r="B84" s="34"/>
      <c r="C84" s="29" t="s">
        <v>36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41</v>
      </c>
      <c r="L84" s="35"/>
      <c r="M84" s="188" t="str">
        <f>E21</f>
        <v xml:space="preserve"> </v>
      </c>
      <c r="N84" s="188"/>
      <c r="O84" s="188"/>
      <c r="P84" s="188"/>
      <c r="Q84" s="188"/>
      <c r="R84" s="36"/>
      <c r="T84" s="128"/>
      <c r="U84" s="128"/>
    </row>
    <row r="85" spans="2:47" s="1" customFormat="1" ht="10.35" customHeight="1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  <c r="T85" s="128"/>
      <c r="U85" s="128"/>
    </row>
    <row r="86" spans="2:47" s="1" customFormat="1" ht="29.25" customHeight="1">
      <c r="B86" s="34"/>
      <c r="C86" s="240" t="s">
        <v>166</v>
      </c>
      <c r="D86" s="241"/>
      <c r="E86" s="241"/>
      <c r="F86" s="241"/>
      <c r="G86" s="241"/>
      <c r="H86" s="117"/>
      <c r="I86" s="117"/>
      <c r="J86" s="117"/>
      <c r="K86" s="117"/>
      <c r="L86" s="117"/>
      <c r="M86" s="117"/>
      <c r="N86" s="240" t="s">
        <v>167</v>
      </c>
      <c r="O86" s="241"/>
      <c r="P86" s="241"/>
      <c r="Q86" s="241"/>
      <c r="R86" s="36"/>
      <c r="T86" s="128"/>
      <c r="U86" s="128"/>
    </row>
    <row r="87" spans="2:47" s="1" customFormat="1" ht="10.35" customHeight="1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  <c r="T87" s="128"/>
      <c r="U87" s="128"/>
    </row>
    <row r="88" spans="2:47" s="1" customFormat="1" ht="29.25" customHeight="1">
      <c r="B88" s="34"/>
      <c r="C88" s="129" t="s">
        <v>168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25">
        <f>N136</f>
        <v>0</v>
      </c>
      <c r="O88" s="242"/>
      <c r="P88" s="242"/>
      <c r="Q88" s="242"/>
      <c r="R88" s="36"/>
      <c r="T88" s="128"/>
      <c r="U88" s="128"/>
      <c r="AU88" s="18" t="s">
        <v>169</v>
      </c>
    </row>
    <row r="89" spans="2:47" s="6" customFormat="1" ht="24.9" customHeight="1">
      <c r="B89" s="130"/>
      <c r="C89" s="131"/>
      <c r="D89" s="132" t="s">
        <v>170</v>
      </c>
      <c r="E89" s="131"/>
      <c r="F89" s="131"/>
      <c r="G89" s="131"/>
      <c r="H89" s="131"/>
      <c r="I89" s="131"/>
      <c r="J89" s="131"/>
      <c r="K89" s="131"/>
      <c r="L89" s="131"/>
      <c r="M89" s="131"/>
      <c r="N89" s="243">
        <f>N137</f>
        <v>0</v>
      </c>
      <c r="O89" s="244"/>
      <c r="P89" s="244"/>
      <c r="Q89" s="244"/>
      <c r="R89" s="133"/>
      <c r="T89" s="134"/>
      <c r="U89" s="134"/>
    </row>
    <row r="90" spans="2:47" s="7" customFormat="1" ht="19.95" customHeight="1">
      <c r="B90" s="135"/>
      <c r="C90" s="136"/>
      <c r="D90" s="105" t="s">
        <v>171</v>
      </c>
      <c r="E90" s="136"/>
      <c r="F90" s="136"/>
      <c r="G90" s="136"/>
      <c r="H90" s="136"/>
      <c r="I90" s="136"/>
      <c r="J90" s="136"/>
      <c r="K90" s="136"/>
      <c r="L90" s="136"/>
      <c r="M90" s="136"/>
      <c r="N90" s="221">
        <f>N138</f>
        <v>0</v>
      </c>
      <c r="O90" s="245"/>
      <c r="P90" s="245"/>
      <c r="Q90" s="245"/>
      <c r="R90" s="137"/>
      <c r="T90" s="138"/>
      <c r="U90" s="138"/>
    </row>
    <row r="91" spans="2:47" s="7" customFormat="1" ht="19.95" customHeight="1">
      <c r="B91" s="135"/>
      <c r="C91" s="136"/>
      <c r="D91" s="105" t="s">
        <v>172</v>
      </c>
      <c r="E91" s="136"/>
      <c r="F91" s="136"/>
      <c r="G91" s="136"/>
      <c r="H91" s="136"/>
      <c r="I91" s="136"/>
      <c r="J91" s="136"/>
      <c r="K91" s="136"/>
      <c r="L91" s="136"/>
      <c r="M91" s="136"/>
      <c r="N91" s="221">
        <f>N141</f>
        <v>0</v>
      </c>
      <c r="O91" s="245"/>
      <c r="P91" s="245"/>
      <c r="Q91" s="245"/>
      <c r="R91" s="137"/>
      <c r="T91" s="138"/>
      <c r="U91" s="138"/>
    </row>
    <row r="92" spans="2:47" s="7" customFormat="1" ht="19.95" customHeight="1">
      <c r="B92" s="135"/>
      <c r="C92" s="136"/>
      <c r="D92" s="105" t="s">
        <v>173</v>
      </c>
      <c r="E92" s="136"/>
      <c r="F92" s="136"/>
      <c r="G92" s="136"/>
      <c r="H92" s="136"/>
      <c r="I92" s="136"/>
      <c r="J92" s="136"/>
      <c r="K92" s="136"/>
      <c r="L92" s="136"/>
      <c r="M92" s="136"/>
      <c r="N92" s="221">
        <f>N149</f>
        <v>0</v>
      </c>
      <c r="O92" s="245"/>
      <c r="P92" s="245"/>
      <c r="Q92" s="245"/>
      <c r="R92" s="137"/>
      <c r="T92" s="138"/>
      <c r="U92" s="138"/>
    </row>
    <row r="93" spans="2:47" s="7" customFormat="1" ht="19.95" customHeight="1">
      <c r="B93" s="135"/>
      <c r="C93" s="136"/>
      <c r="D93" s="105" t="s">
        <v>174</v>
      </c>
      <c r="E93" s="136"/>
      <c r="F93" s="136"/>
      <c r="G93" s="136"/>
      <c r="H93" s="136"/>
      <c r="I93" s="136"/>
      <c r="J93" s="136"/>
      <c r="K93" s="136"/>
      <c r="L93" s="136"/>
      <c r="M93" s="136"/>
      <c r="N93" s="221">
        <f>N160</f>
        <v>0</v>
      </c>
      <c r="O93" s="245"/>
      <c r="P93" s="245"/>
      <c r="Q93" s="245"/>
      <c r="R93" s="137"/>
      <c r="T93" s="138"/>
      <c r="U93" s="138"/>
    </row>
    <row r="94" spans="2:47" s="7" customFormat="1" ht="19.95" customHeight="1">
      <c r="B94" s="135"/>
      <c r="C94" s="136"/>
      <c r="D94" s="105" t="s">
        <v>175</v>
      </c>
      <c r="E94" s="136"/>
      <c r="F94" s="136"/>
      <c r="G94" s="136"/>
      <c r="H94" s="136"/>
      <c r="I94" s="136"/>
      <c r="J94" s="136"/>
      <c r="K94" s="136"/>
      <c r="L94" s="136"/>
      <c r="M94" s="136"/>
      <c r="N94" s="221">
        <f>N166</f>
        <v>0</v>
      </c>
      <c r="O94" s="245"/>
      <c r="P94" s="245"/>
      <c r="Q94" s="245"/>
      <c r="R94" s="137"/>
      <c r="T94" s="138"/>
      <c r="U94" s="138"/>
    </row>
    <row r="95" spans="2:47" s="6" customFormat="1" ht="24.9" customHeight="1">
      <c r="B95" s="130"/>
      <c r="C95" s="131"/>
      <c r="D95" s="132" t="s">
        <v>176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43">
        <f>N168</f>
        <v>0</v>
      </c>
      <c r="O95" s="244"/>
      <c r="P95" s="244"/>
      <c r="Q95" s="244"/>
      <c r="R95" s="133"/>
      <c r="T95" s="134"/>
      <c r="U95" s="134"/>
    </row>
    <row r="96" spans="2:47" s="7" customFormat="1" ht="19.95" customHeight="1">
      <c r="B96" s="135"/>
      <c r="C96" s="136"/>
      <c r="D96" s="105" t="s">
        <v>177</v>
      </c>
      <c r="E96" s="136"/>
      <c r="F96" s="136"/>
      <c r="G96" s="136"/>
      <c r="H96" s="136"/>
      <c r="I96" s="136"/>
      <c r="J96" s="136"/>
      <c r="K96" s="136"/>
      <c r="L96" s="136"/>
      <c r="M96" s="136"/>
      <c r="N96" s="221">
        <f>N169</f>
        <v>0</v>
      </c>
      <c r="O96" s="245"/>
      <c r="P96" s="245"/>
      <c r="Q96" s="245"/>
      <c r="R96" s="137"/>
      <c r="T96" s="138"/>
      <c r="U96" s="138"/>
    </row>
    <row r="97" spans="2:65" s="7" customFormat="1" ht="19.95" customHeight="1">
      <c r="B97" s="135"/>
      <c r="C97" s="136"/>
      <c r="D97" s="105" t="s">
        <v>178</v>
      </c>
      <c r="E97" s="136"/>
      <c r="F97" s="136"/>
      <c r="G97" s="136"/>
      <c r="H97" s="136"/>
      <c r="I97" s="136"/>
      <c r="J97" s="136"/>
      <c r="K97" s="136"/>
      <c r="L97" s="136"/>
      <c r="M97" s="136"/>
      <c r="N97" s="221">
        <f>N180</f>
        <v>0</v>
      </c>
      <c r="O97" s="245"/>
      <c r="P97" s="245"/>
      <c r="Q97" s="245"/>
      <c r="R97" s="137"/>
      <c r="T97" s="138"/>
      <c r="U97" s="138"/>
    </row>
    <row r="98" spans="2:65" s="7" customFormat="1" ht="19.95" customHeight="1">
      <c r="B98" s="135"/>
      <c r="C98" s="136"/>
      <c r="D98" s="105" t="s">
        <v>179</v>
      </c>
      <c r="E98" s="136"/>
      <c r="F98" s="136"/>
      <c r="G98" s="136"/>
      <c r="H98" s="136"/>
      <c r="I98" s="136"/>
      <c r="J98" s="136"/>
      <c r="K98" s="136"/>
      <c r="L98" s="136"/>
      <c r="M98" s="136"/>
      <c r="N98" s="221">
        <f>N195</f>
        <v>0</v>
      </c>
      <c r="O98" s="245"/>
      <c r="P98" s="245"/>
      <c r="Q98" s="245"/>
      <c r="R98" s="137"/>
      <c r="T98" s="138"/>
      <c r="U98" s="138"/>
    </row>
    <row r="99" spans="2:65" s="7" customFormat="1" ht="19.95" customHeight="1">
      <c r="B99" s="135"/>
      <c r="C99" s="136"/>
      <c r="D99" s="105" t="s">
        <v>180</v>
      </c>
      <c r="E99" s="136"/>
      <c r="F99" s="136"/>
      <c r="G99" s="136"/>
      <c r="H99" s="136"/>
      <c r="I99" s="136"/>
      <c r="J99" s="136"/>
      <c r="K99" s="136"/>
      <c r="L99" s="136"/>
      <c r="M99" s="136"/>
      <c r="N99" s="221">
        <f>N206</f>
        <v>0</v>
      </c>
      <c r="O99" s="245"/>
      <c r="P99" s="245"/>
      <c r="Q99" s="245"/>
      <c r="R99" s="137"/>
      <c r="T99" s="138"/>
      <c r="U99" s="138"/>
    </row>
    <row r="100" spans="2:65" s="7" customFormat="1" ht="19.95" customHeight="1">
      <c r="B100" s="135"/>
      <c r="C100" s="136"/>
      <c r="D100" s="105" t="s">
        <v>181</v>
      </c>
      <c r="E100" s="136"/>
      <c r="F100" s="136"/>
      <c r="G100" s="136"/>
      <c r="H100" s="136"/>
      <c r="I100" s="136"/>
      <c r="J100" s="136"/>
      <c r="K100" s="136"/>
      <c r="L100" s="136"/>
      <c r="M100" s="136"/>
      <c r="N100" s="221">
        <f>N211</f>
        <v>0</v>
      </c>
      <c r="O100" s="245"/>
      <c r="P100" s="245"/>
      <c r="Q100" s="245"/>
      <c r="R100" s="137"/>
      <c r="T100" s="138"/>
      <c r="U100" s="138"/>
    </row>
    <row r="101" spans="2:65" s="7" customFormat="1" ht="19.95" customHeight="1">
      <c r="B101" s="135"/>
      <c r="C101" s="136"/>
      <c r="D101" s="105" t="s">
        <v>182</v>
      </c>
      <c r="E101" s="136"/>
      <c r="F101" s="136"/>
      <c r="G101" s="136"/>
      <c r="H101" s="136"/>
      <c r="I101" s="136"/>
      <c r="J101" s="136"/>
      <c r="K101" s="136"/>
      <c r="L101" s="136"/>
      <c r="M101" s="136"/>
      <c r="N101" s="221">
        <f>N218</f>
        <v>0</v>
      </c>
      <c r="O101" s="245"/>
      <c r="P101" s="245"/>
      <c r="Q101" s="245"/>
      <c r="R101" s="137"/>
      <c r="T101" s="138"/>
      <c r="U101" s="138"/>
    </row>
    <row r="102" spans="2:65" s="7" customFormat="1" ht="19.95" customHeight="1">
      <c r="B102" s="135"/>
      <c r="C102" s="136"/>
      <c r="D102" s="105" t="s">
        <v>183</v>
      </c>
      <c r="E102" s="136"/>
      <c r="F102" s="136"/>
      <c r="G102" s="136"/>
      <c r="H102" s="136"/>
      <c r="I102" s="136"/>
      <c r="J102" s="136"/>
      <c r="K102" s="136"/>
      <c r="L102" s="136"/>
      <c r="M102" s="136"/>
      <c r="N102" s="221">
        <f>N227</f>
        <v>0</v>
      </c>
      <c r="O102" s="245"/>
      <c r="P102" s="245"/>
      <c r="Q102" s="245"/>
      <c r="R102" s="137"/>
      <c r="T102" s="138"/>
      <c r="U102" s="138"/>
    </row>
    <row r="103" spans="2:65" s="7" customFormat="1" ht="19.95" customHeight="1">
      <c r="B103" s="135"/>
      <c r="C103" s="136"/>
      <c r="D103" s="105" t="s">
        <v>184</v>
      </c>
      <c r="E103" s="136"/>
      <c r="F103" s="136"/>
      <c r="G103" s="136"/>
      <c r="H103" s="136"/>
      <c r="I103" s="136"/>
      <c r="J103" s="136"/>
      <c r="K103" s="136"/>
      <c r="L103" s="136"/>
      <c r="M103" s="136"/>
      <c r="N103" s="221">
        <f>N235</f>
        <v>0</v>
      </c>
      <c r="O103" s="245"/>
      <c r="P103" s="245"/>
      <c r="Q103" s="245"/>
      <c r="R103" s="137"/>
      <c r="T103" s="138"/>
      <c r="U103" s="138"/>
    </row>
    <row r="104" spans="2:65" s="7" customFormat="1" ht="19.95" customHeight="1">
      <c r="B104" s="135"/>
      <c r="C104" s="136"/>
      <c r="D104" s="105" t="s">
        <v>185</v>
      </c>
      <c r="E104" s="136"/>
      <c r="F104" s="136"/>
      <c r="G104" s="136"/>
      <c r="H104" s="136"/>
      <c r="I104" s="136"/>
      <c r="J104" s="136"/>
      <c r="K104" s="136"/>
      <c r="L104" s="136"/>
      <c r="M104" s="136"/>
      <c r="N104" s="221">
        <f>N243</f>
        <v>0</v>
      </c>
      <c r="O104" s="245"/>
      <c r="P104" s="245"/>
      <c r="Q104" s="245"/>
      <c r="R104" s="137"/>
      <c r="T104" s="138"/>
      <c r="U104" s="138"/>
    </row>
    <row r="105" spans="2:65" s="7" customFormat="1" ht="19.95" customHeight="1">
      <c r="B105" s="135"/>
      <c r="C105" s="136"/>
      <c r="D105" s="105" t="s">
        <v>186</v>
      </c>
      <c r="E105" s="136"/>
      <c r="F105" s="136"/>
      <c r="G105" s="136"/>
      <c r="H105" s="136"/>
      <c r="I105" s="136"/>
      <c r="J105" s="136"/>
      <c r="K105" s="136"/>
      <c r="L105" s="136"/>
      <c r="M105" s="136"/>
      <c r="N105" s="221">
        <f>N253</f>
        <v>0</v>
      </c>
      <c r="O105" s="245"/>
      <c r="P105" s="245"/>
      <c r="Q105" s="245"/>
      <c r="R105" s="137"/>
      <c r="T105" s="138"/>
      <c r="U105" s="138"/>
    </row>
    <row r="106" spans="2:65" s="7" customFormat="1" ht="19.95" customHeight="1">
      <c r="B106" s="135"/>
      <c r="C106" s="136"/>
      <c r="D106" s="105" t="s">
        <v>187</v>
      </c>
      <c r="E106" s="136"/>
      <c r="F106" s="136"/>
      <c r="G106" s="136"/>
      <c r="H106" s="136"/>
      <c r="I106" s="136"/>
      <c r="J106" s="136"/>
      <c r="K106" s="136"/>
      <c r="L106" s="136"/>
      <c r="M106" s="136"/>
      <c r="N106" s="221">
        <f>N260</f>
        <v>0</v>
      </c>
      <c r="O106" s="245"/>
      <c r="P106" s="245"/>
      <c r="Q106" s="245"/>
      <c r="R106" s="137"/>
      <c r="T106" s="138"/>
      <c r="U106" s="138"/>
    </row>
    <row r="107" spans="2:65" s="6" customFormat="1" ht="24.9" customHeight="1">
      <c r="B107" s="130"/>
      <c r="C107" s="131"/>
      <c r="D107" s="132" t="s">
        <v>188</v>
      </c>
      <c r="E107" s="131"/>
      <c r="F107" s="131"/>
      <c r="G107" s="131"/>
      <c r="H107" s="131"/>
      <c r="I107" s="131"/>
      <c r="J107" s="131"/>
      <c r="K107" s="131"/>
      <c r="L107" s="131"/>
      <c r="M107" s="131"/>
      <c r="N107" s="243">
        <f>N262</f>
        <v>0</v>
      </c>
      <c r="O107" s="244"/>
      <c r="P107" s="244"/>
      <c r="Q107" s="244"/>
      <c r="R107" s="133"/>
      <c r="T107" s="134"/>
      <c r="U107" s="134"/>
    </row>
    <row r="108" spans="2:65" s="7" customFormat="1" ht="19.95" customHeight="1">
      <c r="B108" s="135"/>
      <c r="C108" s="136"/>
      <c r="D108" s="105" t="s">
        <v>189</v>
      </c>
      <c r="E108" s="136"/>
      <c r="F108" s="136"/>
      <c r="G108" s="136"/>
      <c r="H108" s="136"/>
      <c r="I108" s="136"/>
      <c r="J108" s="136"/>
      <c r="K108" s="136"/>
      <c r="L108" s="136"/>
      <c r="M108" s="136"/>
      <c r="N108" s="221">
        <f>N263</f>
        <v>0</v>
      </c>
      <c r="O108" s="245"/>
      <c r="P108" s="245"/>
      <c r="Q108" s="245"/>
      <c r="R108" s="137"/>
      <c r="T108" s="138"/>
      <c r="U108" s="138"/>
    </row>
    <row r="109" spans="2:65" s="6" customFormat="1" ht="21.75" customHeight="1">
      <c r="B109" s="130"/>
      <c r="C109" s="131"/>
      <c r="D109" s="132" t="s">
        <v>190</v>
      </c>
      <c r="E109" s="131"/>
      <c r="F109" s="131"/>
      <c r="G109" s="131"/>
      <c r="H109" s="131"/>
      <c r="I109" s="131"/>
      <c r="J109" s="131"/>
      <c r="K109" s="131"/>
      <c r="L109" s="131"/>
      <c r="M109" s="131"/>
      <c r="N109" s="246">
        <f>N284</f>
        <v>0</v>
      </c>
      <c r="O109" s="244"/>
      <c r="P109" s="244"/>
      <c r="Q109" s="244"/>
      <c r="R109" s="133"/>
      <c r="T109" s="134"/>
      <c r="U109" s="134"/>
    </row>
    <row r="110" spans="2:65" s="1" customFormat="1" ht="21.75" customHeight="1">
      <c r="B110" s="34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6"/>
      <c r="T110" s="128"/>
      <c r="U110" s="128"/>
    </row>
    <row r="111" spans="2:65" s="1" customFormat="1" ht="29.25" customHeight="1">
      <c r="B111" s="34"/>
      <c r="C111" s="129" t="s">
        <v>191</v>
      </c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242">
        <f>ROUND(N112+N113+N114+N115+N116+N117,2)</f>
        <v>0</v>
      </c>
      <c r="O111" s="247"/>
      <c r="P111" s="247"/>
      <c r="Q111" s="247"/>
      <c r="R111" s="36"/>
      <c r="T111" s="139"/>
      <c r="U111" s="140" t="s">
        <v>46</v>
      </c>
    </row>
    <row r="112" spans="2:65" s="1" customFormat="1" ht="18" customHeight="1">
      <c r="B112" s="34"/>
      <c r="C112" s="35"/>
      <c r="D112" s="222" t="s">
        <v>192</v>
      </c>
      <c r="E112" s="223"/>
      <c r="F112" s="223"/>
      <c r="G112" s="223"/>
      <c r="H112" s="223"/>
      <c r="I112" s="35"/>
      <c r="J112" s="35"/>
      <c r="K112" s="35"/>
      <c r="L112" s="35"/>
      <c r="M112" s="35"/>
      <c r="N112" s="220">
        <f>ROUND(N88*T112,2)</f>
        <v>0</v>
      </c>
      <c r="O112" s="221"/>
      <c r="P112" s="221"/>
      <c r="Q112" s="221"/>
      <c r="R112" s="36"/>
      <c r="S112" s="141"/>
      <c r="T112" s="142"/>
      <c r="U112" s="143" t="s">
        <v>47</v>
      </c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4" t="s">
        <v>193</v>
      </c>
      <c r="AZ112" s="141"/>
      <c r="BA112" s="141"/>
      <c r="BB112" s="141"/>
      <c r="BC112" s="141"/>
      <c r="BD112" s="141"/>
      <c r="BE112" s="145">
        <f t="shared" ref="BE112:BE117" si="0">IF(U112="základní",N112,0)</f>
        <v>0</v>
      </c>
      <c r="BF112" s="145">
        <f t="shared" ref="BF112:BF117" si="1">IF(U112="snížená",N112,0)</f>
        <v>0</v>
      </c>
      <c r="BG112" s="145">
        <f t="shared" ref="BG112:BG117" si="2">IF(U112="zákl. přenesená",N112,0)</f>
        <v>0</v>
      </c>
      <c r="BH112" s="145">
        <f t="shared" ref="BH112:BH117" si="3">IF(U112="sníž. přenesená",N112,0)</f>
        <v>0</v>
      </c>
      <c r="BI112" s="145">
        <f t="shared" ref="BI112:BI117" si="4">IF(U112="nulová",N112,0)</f>
        <v>0</v>
      </c>
      <c r="BJ112" s="144" t="s">
        <v>25</v>
      </c>
      <c r="BK112" s="141"/>
      <c r="BL112" s="141"/>
      <c r="BM112" s="141"/>
    </row>
    <row r="113" spans="2:65" s="1" customFormat="1" ht="18" customHeight="1">
      <c r="B113" s="34"/>
      <c r="C113" s="35"/>
      <c r="D113" s="222" t="s">
        <v>194</v>
      </c>
      <c r="E113" s="223"/>
      <c r="F113" s="223"/>
      <c r="G113" s="223"/>
      <c r="H113" s="223"/>
      <c r="I113" s="35"/>
      <c r="J113" s="35"/>
      <c r="K113" s="35"/>
      <c r="L113" s="35"/>
      <c r="M113" s="35"/>
      <c r="N113" s="220">
        <f>ROUND(N88*T113,2)</f>
        <v>0</v>
      </c>
      <c r="O113" s="221"/>
      <c r="P113" s="221"/>
      <c r="Q113" s="221"/>
      <c r="R113" s="36"/>
      <c r="S113" s="141"/>
      <c r="T113" s="142"/>
      <c r="U113" s="143" t="s">
        <v>47</v>
      </c>
      <c r="V113" s="141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4" t="s">
        <v>193</v>
      </c>
      <c r="AZ113" s="141"/>
      <c r="BA113" s="141"/>
      <c r="BB113" s="141"/>
      <c r="BC113" s="141"/>
      <c r="BD113" s="141"/>
      <c r="BE113" s="145">
        <f t="shared" si="0"/>
        <v>0</v>
      </c>
      <c r="BF113" s="145">
        <f t="shared" si="1"/>
        <v>0</v>
      </c>
      <c r="BG113" s="145">
        <f t="shared" si="2"/>
        <v>0</v>
      </c>
      <c r="BH113" s="145">
        <f t="shared" si="3"/>
        <v>0</v>
      </c>
      <c r="BI113" s="145">
        <f t="shared" si="4"/>
        <v>0</v>
      </c>
      <c r="BJ113" s="144" t="s">
        <v>25</v>
      </c>
      <c r="BK113" s="141"/>
      <c r="BL113" s="141"/>
      <c r="BM113" s="141"/>
    </row>
    <row r="114" spans="2:65" s="1" customFormat="1" ht="18" customHeight="1">
      <c r="B114" s="34"/>
      <c r="C114" s="35"/>
      <c r="D114" s="222" t="s">
        <v>195</v>
      </c>
      <c r="E114" s="223"/>
      <c r="F114" s="223"/>
      <c r="G114" s="223"/>
      <c r="H114" s="223"/>
      <c r="I114" s="35"/>
      <c r="J114" s="35"/>
      <c r="K114" s="35"/>
      <c r="L114" s="35"/>
      <c r="M114" s="35"/>
      <c r="N114" s="220">
        <f>ROUND(N88*T114,2)</f>
        <v>0</v>
      </c>
      <c r="O114" s="221"/>
      <c r="P114" s="221"/>
      <c r="Q114" s="221"/>
      <c r="R114" s="36"/>
      <c r="S114" s="141"/>
      <c r="T114" s="142"/>
      <c r="U114" s="143" t="s">
        <v>47</v>
      </c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4" t="s">
        <v>193</v>
      </c>
      <c r="AZ114" s="141"/>
      <c r="BA114" s="141"/>
      <c r="BB114" s="141"/>
      <c r="BC114" s="141"/>
      <c r="BD114" s="141"/>
      <c r="BE114" s="145">
        <f t="shared" si="0"/>
        <v>0</v>
      </c>
      <c r="BF114" s="145">
        <f t="shared" si="1"/>
        <v>0</v>
      </c>
      <c r="BG114" s="145">
        <f t="shared" si="2"/>
        <v>0</v>
      </c>
      <c r="BH114" s="145">
        <f t="shared" si="3"/>
        <v>0</v>
      </c>
      <c r="BI114" s="145">
        <f t="shared" si="4"/>
        <v>0</v>
      </c>
      <c r="BJ114" s="144" t="s">
        <v>25</v>
      </c>
      <c r="BK114" s="141"/>
      <c r="BL114" s="141"/>
      <c r="BM114" s="141"/>
    </row>
    <row r="115" spans="2:65" s="1" customFormat="1" ht="18" customHeight="1">
      <c r="B115" s="34"/>
      <c r="C115" s="35"/>
      <c r="D115" s="222" t="s">
        <v>196</v>
      </c>
      <c r="E115" s="223"/>
      <c r="F115" s="223"/>
      <c r="G115" s="223"/>
      <c r="H115" s="223"/>
      <c r="I115" s="35"/>
      <c r="J115" s="35"/>
      <c r="K115" s="35"/>
      <c r="L115" s="35"/>
      <c r="M115" s="35"/>
      <c r="N115" s="220">
        <f>ROUND(N88*T115,2)</f>
        <v>0</v>
      </c>
      <c r="O115" s="221"/>
      <c r="P115" s="221"/>
      <c r="Q115" s="221"/>
      <c r="R115" s="36"/>
      <c r="S115" s="141"/>
      <c r="T115" s="142"/>
      <c r="U115" s="143" t="s">
        <v>47</v>
      </c>
      <c r="V115" s="141"/>
      <c r="W115" s="141"/>
      <c r="X115" s="141"/>
      <c r="Y115" s="141"/>
      <c r="Z115" s="141"/>
      <c r="AA115" s="141"/>
      <c r="AB115" s="141"/>
      <c r="AC115" s="141"/>
      <c r="AD115" s="141"/>
      <c r="AE115" s="141"/>
      <c r="AF115" s="141"/>
      <c r="AG115" s="141"/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4" t="s">
        <v>193</v>
      </c>
      <c r="AZ115" s="141"/>
      <c r="BA115" s="141"/>
      <c r="BB115" s="141"/>
      <c r="BC115" s="141"/>
      <c r="BD115" s="141"/>
      <c r="BE115" s="145">
        <f t="shared" si="0"/>
        <v>0</v>
      </c>
      <c r="BF115" s="145">
        <f t="shared" si="1"/>
        <v>0</v>
      </c>
      <c r="BG115" s="145">
        <f t="shared" si="2"/>
        <v>0</v>
      </c>
      <c r="BH115" s="145">
        <f t="shared" si="3"/>
        <v>0</v>
      </c>
      <c r="BI115" s="145">
        <f t="shared" si="4"/>
        <v>0</v>
      </c>
      <c r="BJ115" s="144" t="s">
        <v>25</v>
      </c>
      <c r="BK115" s="141"/>
      <c r="BL115" s="141"/>
      <c r="BM115" s="141"/>
    </row>
    <row r="116" spans="2:65" s="1" customFormat="1" ht="18" customHeight="1">
      <c r="B116" s="34"/>
      <c r="C116" s="35"/>
      <c r="D116" s="222" t="s">
        <v>197</v>
      </c>
      <c r="E116" s="223"/>
      <c r="F116" s="223"/>
      <c r="G116" s="223"/>
      <c r="H116" s="223"/>
      <c r="I116" s="35"/>
      <c r="J116" s="35"/>
      <c r="K116" s="35"/>
      <c r="L116" s="35"/>
      <c r="M116" s="35"/>
      <c r="N116" s="220">
        <f>ROUND(N88*T116,2)</f>
        <v>0</v>
      </c>
      <c r="O116" s="221"/>
      <c r="P116" s="221"/>
      <c r="Q116" s="221"/>
      <c r="R116" s="36"/>
      <c r="S116" s="141"/>
      <c r="T116" s="142"/>
      <c r="U116" s="143" t="s">
        <v>47</v>
      </c>
      <c r="V116" s="141"/>
      <c r="W116" s="141"/>
      <c r="X116" s="141"/>
      <c r="Y116" s="141"/>
      <c r="Z116" s="141"/>
      <c r="AA116" s="141"/>
      <c r="AB116" s="141"/>
      <c r="AC116" s="141"/>
      <c r="AD116" s="141"/>
      <c r="AE116" s="141"/>
      <c r="AF116" s="141"/>
      <c r="AG116" s="141"/>
      <c r="AH116" s="141"/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4" t="s">
        <v>193</v>
      </c>
      <c r="AZ116" s="141"/>
      <c r="BA116" s="141"/>
      <c r="BB116" s="141"/>
      <c r="BC116" s="141"/>
      <c r="BD116" s="141"/>
      <c r="BE116" s="145">
        <f t="shared" si="0"/>
        <v>0</v>
      </c>
      <c r="BF116" s="145">
        <f t="shared" si="1"/>
        <v>0</v>
      </c>
      <c r="BG116" s="145">
        <f t="shared" si="2"/>
        <v>0</v>
      </c>
      <c r="BH116" s="145">
        <f t="shared" si="3"/>
        <v>0</v>
      </c>
      <c r="BI116" s="145">
        <f t="shared" si="4"/>
        <v>0</v>
      </c>
      <c r="BJ116" s="144" t="s">
        <v>25</v>
      </c>
      <c r="BK116" s="141"/>
      <c r="BL116" s="141"/>
      <c r="BM116" s="141"/>
    </row>
    <row r="117" spans="2:65" s="1" customFormat="1" ht="18" customHeight="1">
      <c r="B117" s="34"/>
      <c r="C117" s="35"/>
      <c r="D117" s="105" t="s">
        <v>198</v>
      </c>
      <c r="E117" s="35"/>
      <c r="F117" s="35"/>
      <c r="G117" s="35"/>
      <c r="H117" s="35"/>
      <c r="I117" s="35"/>
      <c r="J117" s="35"/>
      <c r="K117" s="35"/>
      <c r="L117" s="35"/>
      <c r="M117" s="35"/>
      <c r="N117" s="220">
        <f>ROUND(N88*T117,2)</f>
        <v>0</v>
      </c>
      <c r="O117" s="221"/>
      <c r="P117" s="221"/>
      <c r="Q117" s="221"/>
      <c r="R117" s="36"/>
      <c r="S117" s="141"/>
      <c r="T117" s="146"/>
      <c r="U117" s="147" t="s">
        <v>47</v>
      </c>
      <c r="V117" s="141"/>
      <c r="W117" s="141"/>
      <c r="X117" s="141"/>
      <c r="Y117" s="141"/>
      <c r="Z117" s="141"/>
      <c r="AA117" s="141"/>
      <c r="AB117" s="141"/>
      <c r="AC117" s="141"/>
      <c r="AD117" s="141"/>
      <c r="AE117" s="141"/>
      <c r="AF117" s="141"/>
      <c r="AG117" s="141"/>
      <c r="AH117" s="141"/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4" t="s">
        <v>199</v>
      </c>
      <c r="AZ117" s="141"/>
      <c r="BA117" s="141"/>
      <c r="BB117" s="141"/>
      <c r="BC117" s="141"/>
      <c r="BD117" s="141"/>
      <c r="BE117" s="145">
        <f t="shared" si="0"/>
        <v>0</v>
      </c>
      <c r="BF117" s="145">
        <f t="shared" si="1"/>
        <v>0</v>
      </c>
      <c r="BG117" s="145">
        <f t="shared" si="2"/>
        <v>0</v>
      </c>
      <c r="BH117" s="145">
        <f t="shared" si="3"/>
        <v>0</v>
      </c>
      <c r="BI117" s="145">
        <f t="shared" si="4"/>
        <v>0</v>
      </c>
      <c r="BJ117" s="144" t="s">
        <v>25</v>
      </c>
      <c r="BK117" s="141"/>
      <c r="BL117" s="141"/>
      <c r="BM117" s="141"/>
    </row>
    <row r="118" spans="2:65" s="1" customFormat="1" ht="12">
      <c r="B118" s="34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6"/>
      <c r="T118" s="128"/>
      <c r="U118" s="128"/>
    </row>
    <row r="119" spans="2:65" s="1" customFormat="1" ht="29.25" customHeight="1">
      <c r="B119" s="34"/>
      <c r="C119" s="116" t="s">
        <v>154</v>
      </c>
      <c r="D119" s="117"/>
      <c r="E119" s="117"/>
      <c r="F119" s="117"/>
      <c r="G119" s="117"/>
      <c r="H119" s="117"/>
      <c r="I119" s="117"/>
      <c r="J119" s="117"/>
      <c r="K119" s="117"/>
      <c r="L119" s="226">
        <f>ROUND(SUM(N88+N111),2)</f>
        <v>0</v>
      </c>
      <c r="M119" s="226"/>
      <c r="N119" s="226"/>
      <c r="O119" s="226"/>
      <c r="P119" s="226"/>
      <c r="Q119" s="226"/>
      <c r="R119" s="36"/>
      <c r="T119" s="128"/>
      <c r="U119" s="128"/>
    </row>
    <row r="120" spans="2:65" s="1" customFormat="1" ht="6.9" customHeight="1">
      <c r="B120" s="58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60"/>
      <c r="T120" s="128"/>
      <c r="U120" s="128"/>
    </row>
    <row r="124" spans="2:65" s="1" customFormat="1" ht="6.9" customHeight="1">
      <c r="B124" s="61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3"/>
    </row>
    <row r="125" spans="2:65" s="1" customFormat="1" ht="36.9" customHeight="1">
      <c r="B125" s="34"/>
      <c r="C125" s="184" t="s">
        <v>200</v>
      </c>
      <c r="D125" s="231"/>
      <c r="E125" s="231"/>
      <c r="F125" s="231"/>
      <c r="G125" s="231"/>
      <c r="H125" s="231"/>
      <c r="I125" s="231"/>
      <c r="J125" s="231"/>
      <c r="K125" s="231"/>
      <c r="L125" s="231"/>
      <c r="M125" s="231"/>
      <c r="N125" s="231"/>
      <c r="O125" s="231"/>
      <c r="P125" s="231"/>
      <c r="Q125" s="231"/>
      <c r="R125" s="36"/>
    </row>
    <row r="126" spans="2:65" s="1" customFormat="1" ht="6.9" customHeight="1">
      <c r="B126" s="34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6"/>
    </row>
    <row r="127" spans="2:65" s="1" customFormat="1" ht="30" customHeight="1">
      <c r="B127" s="34"/>
      <c r="C127" s="29" t="s">
        <v>19</v>
      </c>
      <c r="D127" s="35"/>
      <c r="E127" s="35"/>
      <c r="F127" s="229" t="str">
        <f>F6</f>
        <v>REKONSTRUKCE SOCIÁLNÍHO ZAŘÍZENÍ</v>
      </c>
      <c r="G127" s="230"/>
      <c r="H127" s="230"/>
      <c r="I127" s="230"/>
      <c r="J127" s="230"/>
      <c r="K127" s="230"/>
      <c r="L127" s="230"/>
      <c r="M127" s="230"/>
      <c r="N127" s="230"/>
      <c r="O127" s="230"/>
      <c r="P127" s="230"/>
      <c r="Q127" s="35"/>
      <c r="R127" s="36"/>
    </row>
    <row r="128" spans="2:65" s="1" customFormat="1" ht="36.9" customHeight="1">
      <c r="B128" s="34"/>
      <c r="C128" s="68" t="s">
        <v>162</v>
      </c>
      <c r="D128" s="35"/>
      <c r="E128" s="35"/>
      <c r="F128" s="204" t="str">
        <f>F7</f>
        <v>02 - STAVEBNÍ -BUDOVA B -1.PATRO=2.NP dv.č. 126,127</v>
      </c>
      <c r="G128" s="231"/>
      <c r="H128" s="231"/>
      <c r="I128" s="231"/>
      <c r="J128" s="231"/>
      <c r="K128" s="231"/>
      <c r="L128" s="231"/>
      <c r="M128" s="231"/>
      <c r="N128" s="231"/>
      <c r="O128" s="231"/>
      <c r="P128" s="231"/>
      <c r="Q128" s="35"/>
      <c r="R128" s="36"/>
    </row>
    <row r="129" spans="2:65" s="1" customFormat="1" ht="6.9" customHeight="1">
      <c r="B129" s="34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6"/>
    </row>
    <row r="130" spans="2:65" s="1" customFormat="1" ht="18" customHeight="1">
      <c r="B130" s="34"/>
      <c r="C130" s="29" t="s">
        <v>26</v>
      </c>
      <c r="D130" s="35"/>
      <c r="E130" s="35"/>
      <c r="F130" s="27" t="str">
        <f>F9</f>
        <v xml:space="preserve"> </v>
      </c>
      <c r="G130" s="35"/>
      <c r="H130" s="35"/>
      <c r="I130" s="35"/>
      <c r="J130" s="35"/>
      <c r="K130" s="29" t="s">
        <v>28</v>
      </c>
      <c r="L130" s="35"/>
      <c r="M130" s="233" t="str">
        <f>IF(O9="","",O9)</f>
        <v>6. 7. 2017</v>
      </c>
      <c r="N130" s="233"/>
      <c r="O130" s="233"/>
      <c r="P130" s="233"/>
      <c r="Q130" s="35"/>
      <c r="R130" s="36"/>
    </row>
    <row r="131" spans="2:65" s="1" customFormat="1" ht="6.9" customHeight="1">
      <c r="B131" s="34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6"/>
    </row>
    <row r="132" spans="2:65" s="1" customFormat="1" ht="13.2">
      <c r="B132" s="34"/>
      <c r="C132" s="29" t="s">
        <v>32</v>
      </c>
      <c r="D132" s="35"/>
      <c r="E132" s="35"/>
      <c r="F132" s="27" t="str">
        <f>E12</f>
        <v xml:space="preserve"> </v>
      </c>
      <c r="G132" s="35"/>
      <c r="H132" s="35"/>
      <c r="I132" s="35"/>
      <c r="J132" s="35"/>
      <c r="K132" s="29" t="s">
        <v>38</v>
      </c>
      <c r="L132" s="35"/>
      <c r="M132" s="188" t="str">
        <f>E18</f>
        <v>Alena Vochová</v>
      </c>
      <c r="N132" s="188"/>
      <c r="O132" s="188"/>
      <c r="P132" s="188"/>
      <c r="Q132" s="188"/>
      <c r="R132" s="36"/>
    </row>
    <row r="133" spans="2:65" s="1" customFormat="1" ht="14.4" customHeight="1">
      <c r="B133" s="34"/>
      <c r="C133" s="29" t="s">
        <v>36</v>
      </c>
      <c r="D133" s="35"/>
      <c r="E133" s="35"/>
      <c r="F133" s="27" t="str">
        <f>IF(E15="","",E15)</f>
        <v>Vyplň údaj</v>
      </c>
      <c r="G133" s="35"/>
      <c r="H133" s="35"/>
      <c r="I133" s="35"/>
      <c r="J133" s="35"/>
      <c r="K133" s="29" t="s">
        <v>41</v>
      </c>
      <c r="L133" s="35"/>
      <c r="M133" s="188" t="str">
        <f>E21</f>
        <v xml:space="preserve"> </v>
      </c>
      <c r="N133" s="188"/>
      <c r="O133" s="188"/>
      <c r="P133" s="188"/>
      <c r="Q133" s="188"/>
      <c r="R133" s="36"/>
    </row>
    <row r="134" spans="2:65" s="1" customFormat="1" ht="10.35" customHeight="1">
      <c r="B134" s="34"/>
      <c r="C134" s="35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6"/>
    </row>
    <row r="135" spans="2:65" s="8" customFormat="1" ht="29.25" customHeight="1">
      <c r="B135" s="148"/>
      <c r="C135" s="149" t="s">
        <v>201</v>
      </c>
      <c r="D135" s="150" t="s">
        <v>202</v>
      </c>
      <c r="E135" s="150" t="s">
        <v>64</v>
      </c>
      <c r="F135" s="248" t="s">
        <v>203</v>
      </c>
      <c r="G135" s="248"/>
      <c r="H135" s="248"/>
      <c r="I135" s="248"/>
      <c r="J135" s="150" t="s">
        <v>204</v>
      </c>
      <c r="K135" s="150" t="s">
        <v>205</v>
      </c>
      <c r="L135" s="248" t="s">
        <v>206</v>
      </c>
      <c r="M135" s="248"/>
      <c r="N135" s="248" t="s">
        <v>167</v>
      </c>
      <c r="O135" s="248"/>
      <c r="P135" s="248"/>
      <c r="Q135" s="249"/>
      <c r="R135" s="151"/>
      <c r="T135" s="79" t="s">
        <v>207</v>
      </c>
      <c r="U135" s="80" t="s">
        <v>46</v>
      </c>
      <c r="V135" s="80" t="s">
        <v>208</v>
      </c>
      <c r="W135" s="80" t="s">
        <v>209</v>
      </c>
      <c r="X135" s="80" t="s">
        <v>210</v>
      </c>
      <c r="Y135" s="80" t="s">
        <v>211</v>
      </c>
      <c r="Z135" s="80" t="s">
        <v>212</v>
      </c>
      <c r="AA135" s="81" t="s">
        <v>213</v>
      </c>
    </row>
    <row r="136" spans="2:65" s="1" customFormat="1" ht="29.25" customHeight="1">
      <c r="B136" s="34"/>
      <c r="C136" s="83" t="s">
        <v>164</v>
      </c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259">
        <f>BK136</f>
        <v>0</v>
      </c>
      <c r="O136" s="260"/>
      <c r="P136" s="260"/>
      <c r="Q136" s="260"/>
      <c r="R136" s="36"/>
      <c r="T136" s="82"/>
      <c r="U136" s="50"/>
      <c r="V136" s="50"/>
      <c r="W136" s="152">
        <f>W137+W168+W262+W284</f>
        <v>0</v>
      </c>
      <c r="X136" s="50"/>
      <c r="Y136" s="152">
        <f>Y137+Y168+Y262+Y284</f>
        <v>5.5761405699999997</v>
      </c>
      <c r="Z136" s="50"/>
      <c r="AA136" s="153">
        <f>AA137+AA168+AA262+AA284</f>
        <v>4.5236595000000008</v>
      </c>
      <c r="AT136" s="18" t="s">
        <v>81</v>
      </c>
      <c r="AU136" s="18" t="s">
        <v>169</v>
      </c>
      <c r="BK136" s="154">
        <f>BK137+BK168+BK262+BK284</f>
        <v>0</v>
      </c>
    </row>
    <row r="137" spans="2:65" s="9" customFormat="1" ht="37.35" customHeight="1">
      <c r="B137" s="155"/>
      <c r="C137" s="156"/>
      <c r="D137" s="157" t="s">
        <v>170</v>
      </c>
      <c r="E137" s="157"/>
      <c r="F137" s="157"/>
      <c r="G137" s="157"/>
      <c r="H137" s="157"/>
      <c r="I137" s="157"/>
      <c r="J137" s="157"/>
      <c r="K137" s="157"/>
      <c r="L137" s="157"/>
      <c r="M137" s="157"/>
      <c r="N137" s="246">
        <f>BK137</f>
        <v>0</v>
      </c>
      <c r="O137" s="243"/>
      <c r="P137" s="243"/>
      <c r="Q137" s="243"/>
      <c r="R137" s="158"/>
      <c r="T137" s="159"/>
      <c r="U137" s="156"/>
      <c r="V137" s="156"/>
      <c r="W137" s="160">
        <f>W138+W141+W149+W160+W166</f>
        <v>0</v>
      </c>
      <c r="X137" s="156"/>
      <c r="Y137" s="160">
        <f>Y138+Y141+Y149+Y160+Y166</f>
        <v>3.1328206299999999</v>
      </c>
      <c r="Z137" s="156"/>
      <c r="AA137" s="161">
        <f>AA138+AA141+AA149+AA160+AA166</f>
        <v>1.9519020000000002</v>
      </c>
      <c r="AR137" s="162" t="s">
        <v>25</v>
      </c>
      <c r="AT137" s="163" t="s">
        <v>81</v>
      </c>
      <c r="AU137" s="163" t="s">
        <v>82</v>
      </c>
      <c r="AY137" s="162" t="s">
        <v>214</v>
      </c>
      <c r="BK137" s="164">
        <f>BK138+BK141+BK149+BK160+BK166</f>
        <v>0</v>
      </c>
    </row>
    <row r="138" spans="2:65" s="9" customFormat="1" ht="19.95" customHeight="1">
      <c r="B138" s="155"/>
      <c r="C138" s="156"/>
      <c r="D138" s="165" t="s">
        <v>171</v>
      </c>
      <c r="E138" s="165"/>
      <c r="F138" s="165"/>
      <c r="G138" s="165"/>
      <c r="H138" s="165"/>
      <c r="I138" s="165"/>
      <c r="J138" s="165"/>
      <c r="K138" s="165"/>
      <c r="L138" s="165"/>
      <c r="M138" s="165"/>
      <c r="N138" s="261">
        <f>BK138</f>
        <v>0</v>
      </c>
      <c r="O138" s="262"/>
      <c r="P138" s="262"/>
      <c r="Q138" s="262"/>
      <c r="R138" s="158"/>
      <c r="T138" s="159"/>
      <c r="U138" s="156"/>
      <c r="V138" s="156"/>
      <c r="W138" s="160">
        <f>SUM(W139:W140)</f>
        <v>0</v>
      </c>
      <c r="X138" s="156"/>
      <c r="Y138" s="160">
        <f>SUM(Y139:Y140)</f>
        <v>0.81655085999999988</v>
      </c>
      <c r="Z138" s="156"/>
      <c r="AA138" s="161">
        <f>SUM(AA139:AA140)</f>
        <v>0</v>
      </c>
      <c r="AR138" s="162" t="s">
        <v>25</v>
      </c>
      <c r="AT138" s="163" t="s">
        <v>81</v>
      </c>
      <c r="AU138" s="163" t="s">
        <v>25</v>
      </c>
      <c r="AY138" s="162" t="s">
        <v>214</v>
      </c>
      <c r="BK138" s="164">
        <f>SUM(BK139:BK140)</f>
        <v>0</v>
      </c>
    </row>
    <row r="139" spans="2:65" s="1" customFormat="1" ht="38.25" customHeight="1">
      <c r="B139" s="34"/>
      <c r="C139" s="166" t="s">
        <v>25</v>
      </c>
      <c r="D139" s="166" t="s">
        <v>215</v>
      </c>
      <c r="E139" s="167" t="s">
        <v>216</v>
      </c>
      <c r="F139" s="250" t="s">
        <v>217</v>
      </c>
      <c r="G139" s="250"/>
      <c r="H139" s="250"/>
      <c r="I139" s="250"/>
      <c r="J139" s="168" t="s">
        <v>218</v>
      </c>
      <c r="K139" s="169">
        <v>5</v>
      </c>
      <c r="L139" s="251">
        <v>0</v>
      </c>
      <c r="M139" s="252"/>
      <c r="N139" s="253">
        <f>ROUND(L139*K139,2)</f>
        <v>0</v>
      </c>
      <c r="O139" s="253"/>
      <c r="P139" s="253"/>
      <c r="Q139" s="253"/>
      <c r="R139" s="36"/>
      <c r="T139" s="170" t="s">
        <v>23</v>
      </c>
      <c r="U139" s="43" t="s">
        <v>47</v>
      </c>
      <c r="V139" s="35"/>
      <c r="W139" s="171">
        <f>V139*K139</f>
        <v>0</v>
      </c>
      <c r="X139" s="171">
        <v>2.6839999999999999E-2</v>
      </c>
      <c r="Y139" s="171">
        <f>X139*K139</f>
        <v>0.13419999999999999</v>
      </c>
      <c r="Z139" s="171">
        <v>0</v>
      </c>
      <c r="AA139" s="172">
        <f>Z139*K139</f>
        <v>0</v>
      </c>
      <c r="AR139" s="18" t="s">
        <v>219</v>
      </c>
      <c r="AT139" s="18" t="s">
        <v>215</v>
      </c>
      <c r="AU139" s="18" t="s">
        <v>160</v>
      </c>
      <c r="AY139" s="18" t="s">
        <v>214</v>
      </c>
      <c r="BE139" s="109">
        <f>IF(U139="základní",N139,0)</f>
        <v>0</v>
      </c>
      <c r="BF139" s="109">
        <f>IF(U139="snížená",N139,0)</f>
        <v>0</v>
      </c>
      <c r="BG139" s="109">
        <f>IF(U139="zákl. přenesená",N139,0)</f>
        <v>0</v>
      </c>
      <c r="BH139" s="109">
        <f>IF(U139="sníž. přenesená",N139,0)</f>
        <v>0</v>
      </c>
      <c r="BI139" s="109">
        <f>IF(U139="nulová",N139,0)</f>
        <v>0</v>
      </c>
      <c r="BJ139" s="18" t="s">
        <v>25</v>
      </c>
      <c r="BK139" s="109">
        <f>ROUND(L139*K139,2)</f>
        <v>0</v>
      </c>
      <c r="BL139" s="18" t="s">
        <v>219</v>
      </c>
      <c r="BM139" s="18" t="s">
        <v>220</v>
      </c>
    </row>
    <row r="140" spans="2:65" s="1" customFormat="1" ht="38.25" customHeight="1">
      <c r="B140" s="34"/>
      <c r="C140" s="166" t="s">
        <v>160</v>
      </c>
      <c r="D140" s="166" t="s">
        <v>215</v>
      </c>
      <c r="E140" s="167" t="s">
        <v>221</v>
      </c>
      <c r="F140" s="250" t="s">
        <v>222</v>
      </c>
      <c r="G140" s="250"/>
      <c r="H140" s="250"/>
      <c r="I140" s="250"/>
      <c r="J140" s="168" t="s">
        <v>223</v>
      </c>
      <c r="K140" s="169">
        <v>9.7729999999999997</v>
      </c>
      <c r="L140" s="251">
        <v>0</v>
      </c>
      <c r="M140" s="252"/>
      <c r="N140" s="253">
        <f>ROUND(L140*K140,2)</f>
        <v>0</v>
      </c>
      <c r="O140" s="253"/>
      <c r="P140" s="253"/>
      <c r="Q140" s="253"/>
      <c r="R140" s="36"/>
      <c r="T140" s="170" t="s">
        <v>23</v>
      </c>
      <c r="U140" s="43" t="s">
        <v>47</v>
      </c>
      <c r="V140" s="35"/>
      <c r="W140" s="171">
        <f>V140*K140</f>
        <v>0</v>
      </c>
      <c r="X140" s="171">
        <v>6.9819999999999993E-2</v>
      </c>
      <c r="Y140" s="171">
        <f>X140*K140</f>
        <v>0.68235085999999989</v>
      </c>
      <c r="Z140" s="171">
        <v>0</v>
      </c>
      <c r="AA140" s="172">
        <f>Z140*K140</f>
        <v>0</v>
      </c>
      <c r="AR140" s="18" t="s">
        <v>219</v>
      </c>
      <c r="AT140" s="18" t="s">
        <v>215</v>
      </c>
      <c r="AU140" s="18" t="s">
        <v>160</v>
      </c>
      <c r="AY140" s="18" t="s">
        <v>214</v>
      </c>
      <c r="BE140" s="109">
        <f>IF(U140="základní",N140,0)</f>
        <v>0</v>
      </c>
      <c r="BF140" s="109">
        <f>IF(U140="snížená",N140,0)</f>
        <v>0</v>
      </c>
      <c r="BG140" s="109">
        <f>IF(U140="zákl. přenesená",N140,0)</f>
        <v>0</v>
      </c>
      <c r="BH140" s="109">
        <f>IF(U140="sníž. přenesená",N140,0)</f>
        <v>0</v>
      </c>
      <c r="BI140" s="109">
        <f>IF(U140="nulová",N140,0)</f>
        <v>0</v>
      </c>
      <c r="BJ140" s="18" t="s">
        <v>25</v>
      </c>
      <c r="BK140" s="109">
        <f>ROUND(L140*K140,2)</f>
        <v>0</v>
      </c>
      <c r="BL140" s="18" t="s">
        <v>219</v>
      </c>
      <c r="BM140" s="18" t="s">
        <v>224</v>
      </c>
    </row>
    <row r="141" spans="2:65" s="9" customFormat="1" ht="29.85" customHeight="1">
      <c r="B141" s="155"/>
      <c r="C141" s="156"/>
      <c r="D141" s="165" t="s">
        <v>172</v>
      </c>
      <c r="E141" s="165"/>
      <c r="F141" s="165"/>
      <c r="G141" s="165"/>
      <c r="H141" s="165"/>
      <c r="I141" s="165"/>
      <c r="J141" s="165"/>
      <c r="K141" s="165"/>
      <c r="L141" s="165"/>
      <c r="M141" s="165"/>
      <c r="N141" s="263">
        <f>BK141</f>
        <v>0</v>
      </c>
      <c r="O141" s="264"/>
      <c r="P141" s="264"/>
      <c r="Q141" s="264"/>
      <c r="R141" s="158"/>
      <c r="T141" s="159"/>
      <c r="U141" s="156"/>
      <c r="V141" s="156"/>
      <c r="W141" s="160">
        <f>SUM(W142:W148)</f>
        <v>0</v>
      </c>
      <c r="X141" s="156"/>
      <c r="Y141" s="160">
        <f>SUM(Y142:Y148)</f>
        <v>2.31525537</v>
      </c>
      <c r="Z141" s="156"/>
      <c r="AA141" s="161">
        <f>SUM(AA142:AA148)</f>
        <v>0</v>
      </c>
      <c r="AR141" s="162" t="s">
        <v>25</v>
      </c>
      <c r="AT141" s="163" t="s">
        <v>81</v>
      </c>
      <c r="AU141" s="163" t="s">
        <v>25</v>
      </c>
      <c r="AY141" s="162" t="s">
        <v>214</v>
      </c>
      <c r="BK141" s="164">
        <f>SUM(BK142:BK148)</f>
        <v>0</v>
      </c>
    </row>
    <row r="142" spans="2:65" s="1" customFormat="1" ht="25.5" customHeight="1">
      <c r="B142" s="34"/>
      <c r="C142" s="166" t="s">
        <v>225</v>
      </c>
      <c r="D142" s="166" t="s">
        <v>215</v>
      </c>
      <c r="E142" s="167" t="s">
        <v>226</v>
      </c>
      <c r="F142" s="250" t="s">
        <v>227</v>
      </c>
      <c r="G142" s="250"/>
      <c r="H142" s="250"/>
      <c r="I142" s="250"/>
      <c r="J142" s="168" t="s">
        <v>223</v>
      </c>
      <c r="K142" s="169">
        <v>48.018999999999998</v>
      </c>
      <c r="L142" s="251">
        <v>0</v>
      </c>
      <c r="M142" s="252"/>
      <c r="N142" s="253">
        <f t="shared" ref="N142:N148" si="5">ROUND(L142*K142,2)</f>
        <v>0</v>
      </c>
      <c r="O142" s="253"/>
      <c r="P142" s="253"/>
      <c r="Q142" s="253"/>
      <c r="R142" s="36"/>
      <c r="T142" s="170" t="s">
        <v>23</v>
      </c>
      <c r="U142" s="43" t="s">
        <v>47</v>
      </c>
      <c r="V142" s="35"/>
      <c r="W142" s="171">
        <f t="shared" ref="W142:W148" si="6">V142*K142</f>
        <v>0</v>
      </c>
      <c r="X142" s="171">
        <v>7.3499999999999998E-3</v>
      </c>
      <c r="Y142" s="171">
        <f t="shared" ref="Y142:Y148" si="7">X142*K142</f>
        <v>0.35293964999999999</v>
      </c>
      <c r="Z142" s="171">
        <v>0</v>
      </c>
      <c r="AA142" s="172">
        <f t="shared" ref="AA142:AA148" si="8">Z142*K142</f>
        <v>0</v>
      </c>
      <c r="AR142" s="18" t="s">
        <v>219</v>
      </c>
      <c r="AT142" s="18" t="s">
        <v>215</v>
      </c>
      <c r="AU142" s="18" t="s">
        <v>160</v>
      </c>
      <c r="AY142" s="18" t="s">
        <v>214</v>
      </c>
      <c r="BE142" s="109">
        <f t="shared" ref="BE142:BE148" si="9">IF(U142="základní",N142,0)</f>
        <v>0</v>
      </c>
      <c r="BF142" s="109">
        <f t="shared" ref="BF142:BF148" si="10">IF(U142="snížená",N142,0)</f>
        <v>0</v>
      </c>
      <c r="BG142" s="109">
        <f t="shared" ref="BG142:BG148" si="11">IF(U142="zákl. přenesená",N142,0)</f>
        <v>0</v>
      </c>
      <c r="BH142" s="109">
        <f t="shared" ref="BH142:BH148" si="12">IF(U142="sníž. přenesená",N142,0)</f>
        <v>0</v>
      </c>
      <c r="BI142" s="109">
        <f t="shared" ref="BI142:BI148" si="13">IF(U142="nulová",N142,0)</f>
        <v>0</v>
      </c>
      <c r="BJ142" s="18" t="s">
        <v>25</v>
      </c>
      <c r="BK142" s="109">
        <f t="shared" ref="BK142:BK148" si="14">ROUND(L142*K142,2)</f>
        <v>0</v>
      </c>
      <c r="BL142" s="18" t="s">
        <v>219</v>
      </c>
      <c r="BM142" s="18" t="s">
        <v>228</v>
      </c>
    </row>
    <row r="143" spans="2:65" s="1" customFormat="1" ht="25.5" customHeight="1">
      <c r="B143" s="34"/>
      <c r="C143" s="166" t="s">
        <v>219</v>
      </c>
      <c r="D143" s="166" t="s">
        <v>215</v>
      </c>
      <c r="E143" s="167" t="s">
        <v>229</v>
      </c>
      <c r="F143" s="250" t="s">
        <v>230</v>
      </c>
      <c r="G143" s="250"/>
      <c r="H143" s="250"/>
      <c r="I143" s="250"/>
      <c r="J143" s="168" t="s">
        <v>223</v>
      </c>
      <c r="K143" s="169">
        <v>48.018999999999998</v>
      </c>
      <c r="L143" s="251">
        <v>0</v>
      </c>
      <c r="M143" s="252"/>
      <c r="N143" s="253">
        <f t="shared" si="5"/>
        <v>0</v>
      </c>
      <c r="O143" s="253"/>
      <c r="P143" s="253"/>
      <c r="Q143" s="253"/>
      <c r="R143" s="36"/>
      <c r="T143" s="170" t="s">
        <v>23</v>
      </c>
      <c r="U143" s="43" t="s">
        <v>47</v>
      </c>
      <c r="V143" s="35"/>
      <c r="W143" s="171">
        <f t="shared" si="6"/>
        <v>0</v>
      </c>
      <c r="X143" s="171">
        <v>2.0480000000000002E-2</v>
      </c>
      <c r="Y143" s="171">
        <f t="shared" si="7"/>
        <v>0.98342912000000005</v>
      </c>
      <c r="Z143" s="171">
        <v>0</v>
      </c>
      <c r="AA143" s="172">
        <f t="shared" si="8"/>
        <v>0</v>
      </c>
      <c r="AR143" s="18" t="s">
        <v>219</v>
      </c>
      <c r="AT143" s="18" t="s">
        <v>215</v>
      </c>
      <c r="AU143" s="18" t="s">
        <v>160</v>
      </c>
      <c r="AY143" s="18" t="s">
        <v>214</v>
      </c>
      <c r="BE143" s="109">
        <f t="shared" si="9"/>
        <v>0</v>
      </c>
      <c r="BF143" s="109">
        <f t="shared" si="10"/>
        <v>0</v>
      </c>
      <c r="BG143" s="109">
        <f t="shared" si="11"/>
        <v>0</v>
      </c>
      <c r="BH143" s="109">
        <f t="shared" si="12"/>
        <v>0</v>
      </c>
      <c r="BI143" s="109">
        <f t="shared" si="13"/>
        <v>0</v>
      </c>
      <c r="BJ143" s="18" t="s">
        <v>25</v>
      </c>
      <c r="BK143" s="109">
        <f t="shared" si="14"/>
        <v>0</v>
      </c>
      <c r="BL143" s="18" t="s">
        <v>219</v>
      </c>
      <c r="BM143" s="18" t="s">
        <v>231</v>
      </c>
    </row>
    <row r="144" spans="2:65" s="1" customFormat="1" ht="25.5" customHeight="1">
      <c r="B144" s="34"/>
      <c r="C144" s="166" t="s">
        <v>232</v>
      </c>
      <c r="D144" s="166" t="s">
        <v>215</v>
      </c>
      <c r="E144" s="167" t="s">
        <v>233</v>
      </c>
      <c r="F144" s="250" t="s">
        <v>234</v>
      </c>
      <c r="G144" s="250"/>
      <c r="H144" s="250"/>
      <c r="I144" s="250"/>
      <c r="J144" s="168" t="s">
        <v>223</v>
      </c>
      <c r="K144" s="169">
        <v>0.45</v>
      </c>
      <c r="L144" s="251">
        <v>0</v>
      </c>
      <c r="M144" s="252"/>
      <c r="N144" s="253">
        <f t="shared" si="5"/>
        <v>0</v>
      </c>
      <c r="O144" s="253"/>
      <c r="P144" s="253"/>
      <c r="Q144" s="253"/>
      <c r="R144" s="36"/>
      <c r="T144" s="170" t="s">
        <v>23</v>
      </c>
      <c r="U144" s="43" t="s">
        <v>47</v>
      </c>
      <c r="V144" s="35"/>
      <c r="W144" s="171">
        <f t="shared" si="6"/>
        <v>0</v>
      </c>
      <c r="X144" s="171">
        <v>0.04</v>
      </c>
      <c r="Y144" s="171">
        <f t="shared" si="7"/>
        <v>1.8000000000000002E-2</v>
      </c>
      <c r="Z144" s="171">
        <v>0</v>
      </c>
      <c r="AA144" s="172">
        <f t="shared" si="8"/>
        <v>0</v>
      </c>
      <c r="AR144" s="18" t="s">
        <v>219</v>
      </c>
      <c r="AT144" s="18" t="s">
        <v>215</v>
      </c>
      <c r="AU144" s="18" t="s">
        <v>160</v>
      </c>
      <c r="AY144" s="18" t="s">
        <v>214</v>
      </c>
      <c r="BE144" s="109">
        <f t="shared" si="9"/>
        <v>0</v>
      </c>
      <c r="BF144" s="109">
        <f t="shared" si="10"/>
        <v>0</v>
      </c>
      <c r="BG144" s="109">
        <f t="shared" si="11"/>
        <v>0</v>
      </c>
      <c r="BH144" s="109">
        <f t="shared" si="12"/>
        <v>0</v>
      </c>
      <c r="BI144" s="109">
        <f t="shared" si="13"/>
        <v>0</v>
      </c>
      <c r="BJ144" s="18" t="s">
        <v>25</v>
      </c>
      <c r="BK144" s="109">
        <f t="shared" si="14"/>
        <v>0</v>
      </c>
      <c r="BL144" s="18" t="s">
        <v>219</v>
      </c>
      <c r="BM144" s="18" t="s">
        <v>235</v>
      </c>
    </row>
    <row r="145" spans="2:65" s="1" customFormat="1" ht="25.5" customHeight="1">
      <c r="B145" s="34"/>
      <c r="C145" s="166" t="s">
        <v>236</v>
      </c>
      <c r="D145" s="166" t="s">
        <v>215</v>
      </c>
      <c r="E145" s="167" t="s">
        <v>237</v>
      </c>
      <c r="F145" s="250" t="s">
        <v>238</v>
      </c>
      <c r="G145" s="250"/>
      <c r="H145" s="250"/>
      <c r="I145" s="250"/>
      <c r="J145" s="168" t="s">
        <v>223</v>
      </c>
      <c r="K145" s="169">
        <v>48.018999999999998</v>
      </c>
      <c r="L145" s="251">
        <v>0</v>
      </c>
      <c r="M145" s="252"/>
      <c r="N145" s="253">
        <f t="shared" si="5"/>
        <v>0</v>
      </c>
      <c r="O145" s="253"/>
      <c r="P145" s="253"/>
      <c r="Q145" s="253"/>
      <c r="R145" s="36"/>
      <c r="T145" s="170" t="s">
        <v>23</v>
      </c>
      <c r="U145" s="43" t="s">
        <v>47</v>
      </c>
      <c r="V145" s="35"/>
      <c r="W145" s="171">
        <f t="shared" si="6"/>
        <v>0</v>
      </c>
      <c r="X145" s="171">
        <v>1.54E-2</v>
      </c>
      <c r="Y145" s="171">
        <f t="shared" si="7"/>
        <v>0.73949259999999994</v>
      </c>
      <c r="Z145" s="171">
        <v>0</v>
      </c>
      <c r="AA145" s="172">
        <f t="shared" si="8"/>
        <v>0</v>
      </c>
      <c r="AR145" s="18" t="s">
        <v>219</v>
      </c>
      <c r="AT145" s="18" t="s">
        <v>215</v>
      </c>
      <c r="AU145" s="18" t="s">
        <v>160</v>
      </c>
      <c r="AY145" s="18" t="s">
        <v>214</v>
      </c>
      <c r="BE145" s="109">
        <f t="shared" si="9"/>
        <v>0</v>
      </c>
      <c r="BF145" s="109">
        <f t="shared" si="10"/>
        <v>0</v>
      </c>
      <c r="BG145" s="109">
        <f t="shared" si="11"/>
        <v>0</v>
      </c>
      <c r="BH145" s="109">
        <f t="shared" si="12"/>
        <v>0</v>
      </c>
      <c r="BI145" s="109">
        <f t="shared" si="13"/>
        <v>0</v>
      </c>
      <c r="BJ145" s="18" t="s">
        <v>25</v>
      </c>
      <c r="BK145" s="109">
        <f t="shared" si="14"/>
        <v>0</v>
      </c>
      <c r="BL145" s="18" t="s">
        <v>219</v>
      </c>
      <c r="BM145" s="18" t="s">
        <v>239</v>
      </c>
    </row>
    <row r="146" spans="2:65" s="1" customFormat="1" ht="25.5" customHeight="1">
      <c r="B146" s="34"/>
      <c r="C146" s="166" t="s">
        <v>240</v>
      </c>
      <c r="D146" s="166" t="s">
        <v>215</v>
      </c>
      <c r="E146" s="167" t="s">
        <v>241</v>
      </c>
      <c r="F146" s="250" t="s">
        <v>242</v>
      </c>
      <c r="G146" s="250"/>
      <c r="H146" s="250"/>
      <c r="I146" s="250"/>
      <c r="J146" s="168" t="s">
        <v>223</v>
      </c>
      <c r="K146" s="169">
        <v>3.75</v>
      </c>
      <c r="L146" s="251">
        <v>0</v>
      </c>
      <c r="M146" s="252"/>
      <c r="N146" s="253">
        <f t="shared" si="5"/>
        <v>0</v>
      </c>
      <c r="O146" s="253"/>
      <c r="P146" s="253"/>
      <c r="Q146" s="253"/>
      <c r="R146" s="36"/>
      <c r="T146" s="170" t="s">
        <v>23</v>
      </c>
      <c r="U146" s="43" t="s">
        <v>47</v>
      </c>
      <c r="V146" s="35"/>
      <c r="W146" s="171">
        <f t="shared" si="6"/>
        <v>0</v>
      </c>
      <c r="X146" s="171">
        <v>1.8380000000000001E-2</v>
      </c>
      <c r="Y146" s="171">
        <f t="shared" si="7"/>
        <v>6.8925E-2</v>
      </c>
      <c r="Z146" s="171">
        <v>0</v>
      </c>
      <c r="AA146" s="172">
        <f t="shared" si="8"/>
        <v>0</v>
      </c>
      <c r="AR146" s="18" t="s">
        <v>219</v>
      </c>
      <c r="AT146" s="18" t="s">
        <v>215</v>
      </c>
      <c r="AU146" s="18" t="s">
        <v>160</v>
      </c>
      <c r="AY146" s="18" t="s">
        <v>214</v>
      </c>
      <c r="BE146" s="109">
        <f t="shared" si="9"/>
        <v>0</v>
      </c>
      <c r="BF146" s="109">
        <f t="shared" si="10"/>
        <v>0</v>
      </c>
      <c r="BG146" s="109">
        <f t="shared" si="11"/>
        <v>0</v>
      </c>
      <c r="BH146" s="109">
        <f t="shared" si="12"/>
        <v>0</v>
      </c>
      <c r="BI146" s="109">
        <f t="shared" si="13"/>
        <v>0</v>
      </c>
      <c r="BJ146" s="18" t="s">
        <v>25</v>
      </c>
      <c r="BK146" s="109">
        <f t="shared" si="14"/>
        <v>0</v>
      </c>
      <c r="BL146" s="18" t="s">
        <v>219</v>
      </c>
      <c r="BM146" s="18" t="s">
        <v>243</v>
      </c>
    </row>
    <row r="147" spans="2:65" s="1" customFormat="1" ht="25.5" customHeight="1">
      <c r="B147" s="34"/>
      <c r="C147" s="166" t="s">
        <v>244</v>
      </c>
      <c r="D147" s="166" t="s">
        <v>215</v>
      </c>
      <c r="E147" s="167" t="s">
        <v>245</v>
      </c>
      <c r="F147" s="250" t="s">
        <v>246</v>
      </c>
      <c r="G147" s="250"/>
      <c r="H147" s="250"/>
      <c r="I147" s="250"/>
      <c r="J147" s="168" t="s">
        <v>218</v>
      </c>
      <c r="K147" s="169">
        <v>2</v>
      </c>
      <c r="L147" s="251">
        <v>0</v>
      </c>
      <c r="M147" s="252"/>
      <c r="N147" s="253">
        <f t="shared" si="5"/>
        <v>0</v>
      </c>
      <c r="O147" s="253"/>
      <c r="P147" s="253"/>
      <c r="Q147" s="253"/>
      <c r="R147" s="36"/>
      <c r="T147" s="170" t="s">
        <v>23</v>
      </c>
      <c r="U147" s="43" t="s">
        <v>47</v>
      </c>
      <c r="V147" s="35"/>
      <c r="W147" s="171">
        <f t="shared" si="6"/>
        <v>0</v>
      </c>
      <c r="X147" s="171">
        <v>1.0200000000000001E-2</v>
      </c>
      <c r="Y147" s="171">
        <f t="shared" si="7"/>
        <v>2.0400000000000001E-2</v>
      </c>
      <c r="Z147" s="171">
        <v>0</v>
      </c>
      <c r="AA147" s="172">
        <f t="shared" si="8"/>
        <v>0</v>
      </c>
      <c r="AR147" s="18" t="s">
        <v>219</v>
      </c>
      <c r="AT147" s="18" t="s">
        <v>215</v>
      </c>
      <c r="AU147" s="18" t="s">
        <v>160</v>
      </c>
      <c r="AY147" s="18" t="s">
        <v>214</v>
      </c>
      <c r="BE147" s="109">
        <f t="shared" si="9"/>
        <v>0</v>
      </c>
      <c r="BF147" s="109">
        <f t="shared" si="10"/>
        <v>0</v>
      </c>
      <c r="BG147" s="109">
        <f t="shared" si="11"/>
        <v>0</v>
      </c>
      <c r="BH147" s="109">
        <f t="shared" si="12"/>
        <v>0</v>
      </c>
      <c r="BI147" s="109">
        <f t="shared" si="13"/>
        <v>0</v>
      </c>
      <c r="BJ147" s="18" t="s">
        <v>25</v>
      </c>
      <c r="BK147" s="109">
        <f t="shared" si="14"/>
        <v>0</v>
      </c>
      <c r="BL147" s="18" t="s">
        <v>219</v>
      </c>
      <c r="BM147" s="18" t="s">
        <v>247</v>
      </c>
    </row>
    <row r="148" spans="2:65" s="1" customFormat="1" ht="25.5" customHeight="1">
      <c r="B148" s="34"/>
      <c r="C148" s="166" t="s">
        <v>248</v>
      </c>
      <c r="D148" s="166" t="s">
        <v>215</v>
      </c>
      <c r="E148" s="167" t="s">
        <v>249</v>
      </c>
      <c r="F148" s="250" t="s">
        <v>250</v>
      </c>
      <c r="G148" s="250"/>
      <c r="H148" s="250"/>
      <c r="I148" s="250"/>
      <c r="J148" s="168" t="s">
        <v>223</v>
      </c>
      <c r="K148" s="169">
        <v>23.17</v>
      </c>
      <c r="L148" s="251">
        <v>0</v>
      </c>
      <c r="M148" s="252"/>
      <c r="N148" s="253">
        <f t="shared" si="5"/>
        <v>0</v>
      </c>
      <c r="O148" s="253"/>
      <c r="P148" s="253"/>
      <c r="Q148" s="253"/>
      <c r="R148" s="36"/>
      <c r="T148" s="170" t="s">
        <v>23</v>
      </c>
      <c r="U148" s="43" t="s">
        <v>47</v>
      </c>
      <c r="V148" s="35"/>
      <c r="W148" s="171">
        <f t="shared" si="6"/>
        <v>0</v>
      </c>
      <c r="X148" s="171">
        <v>5.7000000000000002E-3</v>
      </c>
      <c r="Y148" s="171">
        <f t="shared" si="7"/>
        <v>0.13206900000000002</v>
      </c>
      <c r="Z148" s="171">
        <v>0</v>
      </c>
      <c r="AA148" s="172">
        <f t="shared" si="8"/>
        <v>0</v>
      </c>
      <c r="AR148" s="18" t="s">
        <v>219</v>
      </c>
      <c r="AT148" s="18" t="s">
        <v>215</v>
      </c>
      <c r="AU148" s="18" t="s">
        <v>160</v>
      </c>
      <c r="AY148" s="18" t="s">
        <v>214</v>
      </c>
      <c r="BE148" s="109">
        <f t="shared" si="9"/>
        <v>0</v>
      </c>
      <c r="BF148" s="109">
        <f t="shared" si="10"/>
        <v>0</v>
      </c>
      <c r="BG148" s="109">
        <f t="shared" si="11"/>
        <v>0</v>
      </c>
      <c r="BH148" s="109">
        <f t="shared" si="12"/>
        <v>0</v>
      </c>
      <c r="BI148" s="109">
        <f t="shared" si="13"/>
        <v>0</v>
      </c>
      <c r="BJ148" s="18" t="s">
        <v>25</v>
      </c>
      <c r="BK148" s="109">
        <f t="shared" si="14"/>
        <v>0</v>
      </c>
      <c r="BL148" s="18" t="s">
        <v>219</v>
      </c>
      <c r="BM148" s="18" t="s">
        <v>251</v>
      </c>
    </row>
    <row r="149" spans="2:65" s="9" customFormat="1" ht="29.85" customHeight="1">
      <c r="B149" s="155"/>
      <c r="C149" s="156"/>
      <c r="D149" s="165" t="s">
        <v>173</v>
      </c>
      <c r="E149" s="165"/>
      <c r="F149" s="165"/>
      <c r="G149" s="165"/>
      <c r="H149" s="165"/>
      <c r="I149" s="165"/>
      <c r="J149" s="165"/>
      <c r="K149" s="165"/>
      <c r="L149" s="165"/>
      <c r="M149" s="165"/>
      <c r="N149" s="263">
        <f>BK149</f>
        <v>0</v>
      </c>
      <c r="O149" s="264"/>
      <c r="P149" s="264"/>
      <c r="Q149" s="264"/>
      <c r="R149" s="158"/>
      <c r="T149" s="159"/>
      <c r="U149" s="156"/>
      <c r="V149" s="156"/>
      <c r="W149" s="160">
        <f>SUM(W150:W159)</f>
        <v>0</v>
      </c>
      <c r="X149" s="156"/>
      <c r="Y149" s="160">
        <f>SUM(Y150:Y159)</f>
        <v>1.0144000000000002E-3</v>
      </c>
      <c r="Z149" s="156"/>
      <c r="AA149" s="161">
        <f>SUM(AA150:AA159)</f>
        <v>1.9519020000000002</v>
      </c>
      <c r="AR149" s="162" t="s">
        <v>25</v>
      </c>
      <c r="AT149" s="163" t="s">
        <v>81</v>
      </c>
      <c r="AU149" s="163" t="s">
        <v>25</v>
      </c>
      <c r="AY149" s="162" t="s">
        <v>214</v>
      </c>
      <c r="BK149" s="164">
        <f>SUM(BK150:BK159)</f>
        <v>0</v>
      </c>
    </row>
    <row r="150" spans="2:65" s="1" customFormat="1" ht="38.25" customHeight="1">
      <c r="B150" s="34"/>
      <c r="C150" s="166" t="s">
        <v>30</v>
      </c>
      <c r="D150" s="166" t="s">
        <v>215</v>
      </c>
      <c r="E150" s="167" t="s">
        <v>252</v>
      </c>
      <c r="F150" s="250" t="s">
        <v>253</v>
      </c>
      <c r="G150" s="250"/>
      <c r="H150" s="250"/>
      <c r="I150" s="250"/>
      <c r="J150" s="168" t="s">
        <v>254</v>
      </c>
      <c r="K150" s="169">
        <v>33.75</v>
      </c>
      <c r="L150" s="251">
        <v>0</v>
      </c>
      <c r="M150" s="252"/>
      <c r="N150" s="253">
        <f t="shared" ref="N150:N159" si="15">ROUND(L150*K150,2)</f>
        <v>0</v>
      </c>
      <c r="O150" s="253"/>
      <c r="P150" s="253"/>
      <c r="Q150" s="253"/>
      <c r="R150" s="36"/>
      <c r="T150" s="170" t="s">
        <v>23</v>
      </c>
      <c r="U150" s="43" t="s">
        <v>47</v>
      </c>
      <c r="V150" s="35"/>
      <c r="W150" s="171">
        <f t="shared" ref="W150:W159" si="16">V150*K150</f>
        <v>0</v>
      </c>
      <c r="X150" s="171">
        <v>0</v>
      </c>
      <c r="Y150" s="171">
        <f t="shared" ref="Y150:Y159" si="17">X150*K150</f>
        <v>0</v>
      </c>
      <c r="Z150" s="171">
        <v>0</v>
      </c>
      <c r="AA150" s="172">
        <f t="shared" ref="AA150:AA159" si="18">Z150*K150</f>
        <v>0</v>
      </c>
      <c r="AR150" s="18" t="s">
        <v>219</v>
      </c>
      <c r="AT150" s="18" t="s">
        <v>215</v>
      </c>
      <c r="AU150" s="18" t="s">
        <v>160</v>
      </c>
      <c r="AY150" s="18" t="s">
        <v>214</v>
      </c>
      <c r="BE150" s="109">
        <f t="shared" ref="BE150:BE159" si="19">IF(U150="základní",N150,0)</f>
        <v>0</v>
      </c>
      <c r="BF150" s="109">
        <f t="shared" ref="BF150:BF159" si="20">IF(U150="snížená",N150,0)</f>
        <v>0</v>
      </c>
      <c r="BG150" s="109">
        <f t="shared" ref="BG150:BG159" si="21">IF(U150="zákl. přenesená",N150,0)</f>
        <v>0</v>
      </c>
      <c r="BH150" s="109">
        <f t="shared" ref="BH150:BH159" si="22">IF(U150="sníž. přenesená",N150,0)</f>
        <v>0</v>
      </c>
      <c r="BI150" s="109">
        <f t="shared" ref="BI150:BI159" si="23">IF(U150="nulová",N150,0)</f>
        <v>0</v>
      </c>
      <c r="BJ150" s="18" t="s">
        <v>25</v>
      </c>
      <c r="BK150" s="109">
        <f t="shared" ref="BK150:BK159" si="24">ROUND(L150*K150,2)</f>
        <v>0</v>
      </c>
      <c r="BL150" s="18" t="s">
        <v>219</v>
      </c>
      <c r="BM150" s="18" t="s">
        <v>255</v>
      </c>
    </row>
    <row r="151" spans="2:65" s="1" customFormat="1" ht="38.25" customHeight="1">
      <c r="B151" s="34"/>
      <c r="C151" s="166" t="s">
        <v>114</v>
      </c>
      <c r="D151" s="166" t="s">
        <v>215</v>
      </c>
      <c r="E151" s="167" t="s">
        <v>256</v>
      </c>
      <c r="F151" s="250" t="s">
        <v>257</v>
      </c>
      <c r="G151" s="250"/>
      <c r="H151" s="250"/>
      <c r="I151" s="250"/>
      <c r="J151" s="168" t="s">
        <v>254</v>
      </c>
      <c r="K151" s="169">
        <v>1350</v>
      </c>
      <c r="L151" s="251">
        <v>0</v>
      </c>
      <c r="M151" s="252"/>
      <c r="N151" s="253">
        <f t="shared" si="15"/>
        <v>0</v>
      </c>
      <c r="O151" s="253"/>
      <c r="P151" s="253"/>
      <c r="Q151" s="253"/>
      <c r="R151" s="36"/>
      <c r="T151" s="170" t="s">
        <v>23</v>
      </c>
      <c r="U151" s="43" t="s">
        <v>47</v>
      </c>
      <c r="V151" s="35"/>
      <c r="W151" s="171">
        <f t="shared" si="16"/>
        <v>0</v>
      </c>
      <c r="X151" s="171">
        <v>0</v>
      </c>
      <c r="Y151" s="171">
        <f t="shared" si="17"/>
        <v>0</v>
      </c>
      <c r="Z151" s="171">
        <v>0</v>
      </c>
      <c r="AA151" s="172">
        <f t="shared" si="18"/>
        <v>0</v>
      </c>
      <c r="AR151" s="18" t="s">
        <v>219</v>
      </c>
      <c r="AT151" s="18" t="s">
        <v>215</v>
      </c>
      <c r="AU151" s="18" t="s">
        <v>160</v>
      </c>
      <c r="AY151" s="18" t="s">
        <v>214</v>
      </c>
      <c r="BE151" s="109">
        <f t="shared" si="19"/>
        <v>0</v>
      </c>
      <c r="BF151" s="109">
        <f t="shared" si="20"/>
        <v>0</v>
      </c>
      <c r="BG151" s="109">
        <f t="shared" si="21"/>
        <v>0</v>
      </c>
      <c r="BH151" s="109">
        <f t="shared" si="22"/>
        <v>0</v>
      </c>
      <c r="BI151" s="109">
        <f t="shared" si="23"/>
        <v>0</v>
      </c>
      <c r="BJ151" s="18" t="s">
        <v>25</v>
      </c>
      <c r="BK151" s="109">
        <f t="shared" si="24"/>
        <v>0</v>
      </c>
      <c r="BL151" s="18" t="s">
        <v>219</v>
      </c>
      <c r="BM151" s="18" t="s">
        <v>258</v>
      </c>
    </row>
    <row r="152" spans="2:65" s="1" customFormat="1" ht="38.25" customHeight="1">
      <c r="B152" s="34"/>
      <c r="C152" s="166" t="s">
        <v>117</v>
      </c>
      <c r="D152" s="166" t="s">
        <v>215</v>
      </c>
      <c r="E152" s="167" t="s">
        <v>259</v>
      </c>
      <c r="F152" s="250" t="s">
        <v>260</v>
      </c>
      <c r="G152" s="250"/>
      <c r="H152" s="250"/>
      <c r="I152" s="250"/>
      <c r="J152" s="168" t="s">
        <v>254</v>
      </c>
      <c r="K152" s="169">
        <v>33.75</v>
      </c>
      <c r="L152" s="251">
        <v>0</v>
      </c>
      <c r="M152" s="252"/>
      <c r="N152" s="253">
        <f t="shared" si="15"/>
        <v>0</v>
      </c>
      <c r="O152" s="253"/>
      <c r="P152" s="253"/>
      <c r="Q152" s="253"/>
      <c r="R152" s="36"/>
      <c r="T152" s="170" t="s">
        <v>23</v>
      </c>
      <c r="U152" s="43" t="s">
        <v>47</v>
      </c>
      <c r="V152" s="35"/>
      <c r="W152" s="171">
        <f t="shared" si="16"/>
        <v>0</v>
      </c>
      <c r="X152" s="171">
        <v>0</v>
      </c>
      <c r="Y152" s="171">
        <f t="shared" si="17"/>
        <v>0</v>
      </c>
      <c r="Z152" s="171">
        <v>0</v>
      </c>
      <c r="AA152" s="172">
        <f t="shared" si="18"/>
        <v>0</v>
      </c>
      <c r="AR152" s="18" t="s">
        <v>219</v>
      </c>
      <c r="AT152" s="18" t="s">
        <v>215</v>
      </c>
      <c r="AU152" s="18" t="s">
        <v>160</v>
      </c>
      <c r="AY152" s="18" t="s">
        <v>214</v>
      </c>
      <c r="BE152" s="109">
        <f t="shared" si="19"/>
        <v>0</v>
      </c>
      <c r="BF152" s="109">
        <f t="shared" si="20"/>
        <v>0</v>
      </c>
      <c r="BG152" s="109">
        <f t="shared" si="21"/>
        <v>0</v>
      </c>
      <c r="BH152" s="109">
        <f t="shared" si="22"/>
        <v>0</v>
      </c>
      <c r="BI152" s="109">
        <f t="shared" si="23"/>
        <v>0</v>
      </c>
      <c r="BJ152" s="18" t="s">
        <v>25</v>
      </c>
      <c r="BK152" s="109">
        <f t="shared" si="24"/>
        <v>0</v>
      </c>
      <c r="BL152" s="18" t="s">
        <v>219</v>
      </c>
      <c r="BM152" s="18" t="s">
        <v>261</v>
      </c>
    </row>
    <row r="153" spans="2:65" s="1" customFormat="1" ht="38.25" customHeight="1">
      <c r="B153" s="34"/>
      <c r="C153" s="166" t="s">
        <v>120</v>
      </c>
      <c r="D153" s="166" t="s">
        <v>215</v>
      </c>
      <c r="E153" s="167" t="s">
        <v>262</v>
      </c>
      <c r="F153" s="250" t="s">
        <v>263</v>
      </c>
      <c r="G153" s="250"/>
      <c r="H153" s="250"/>
      <c r="I153" s="250"/>
      <c r="J153" s="168" t="s">
        <v>223</v>
      </c>
      <c r="K153" s="169">
        <v>5.72</v>
      </c>
      <c r="L153" s="251">
        <v>0</v>
      </c>
      <c r="M153" s="252"/>
      <c r="N153" s="253">
        <f t="shared" si="15"/>
        <v>0</v>
      </c>
      <c r="O153" s="253"/>
      <c r="P153" s="253"/>
      <c r="Q153" s="253"/>
      <c r="R153" s="36"/>
      <c r="T153" s="170" t="s">
        <v>23</v>
      </c>
      <c r="U153" s="43" t="s">
        <v>47</v>
      </c>
      <c r="V153" s="35"/>
      <c r="W153" s="171">
        <f t="shared" si="16"/>
        <v>0</v>
      </c>
      <c r="X153" s="171">
        <v>2.0000000000000002E-5</v>
      </c>
      <c r="Y153" s="171">
        <f t="shared" si="17"/>
        <v>1.144E-4</v>
      </c>
      <c r="Z153" s="171">
        <v>0</v>
      </c>
      <c r="AA153" s="172">
        <f t="shared" si="18"/>
        <v>0</v>
      </c>
      <c r="AR153" s="18" t="s">
        <v>219</v>
      </c>
      <c r="AT153" s="18" t="s">
        <v>215</v>
      </c>
      <c r="AU153" s="18" t="s">
        <v>160</v>
      </c>
      <c r="AY153" s="18" t="s">
        <v>214</v>
      </c>
      <c r="BE153" s="109">
        <f t="shared" si="19"/>
        <v>0</v>
      </c>
      <c r="BF153" s="109">
        <f t="shared" si="20"/>
        <v>0</v>
      </c>
      <c r="BG153" s="109">
        <f t="shared" si="21"/>
        <v>0</v>
      </c>
      <c r="BH153" s="109">
        <f t="shared" si="22"/>
        <v>0</v>
      </c>
      <c r="BI153" s="109">
        <f t="shared" si="23"/>
        <v>0</v>
      </c>
      <c r="BJ153" s="18" t="s">
        <v>25</v>
      </c>
      <c r="BK153" s="109">
        <f t="shared" si="24"/>
        <v>0</v>
      </c>
      <c r="BL153" s="18" t="s">
        <v>219</v>
      </c>
      <c r="BM153" s="18" t="s">
        <v>264</v>
      </c>
    </row>
    <row r="154" spans="2:65" s="1" customFormat="1" ht="25.5" customHeight="1">
      <c r="B154" s="34"/>
      <c r="C154" s="166" t="s">
        <v>123</v>
      </c>
      <c r="D154" s="166" t="s">
        <v>215</v>
      </c>
      <c r="E154" s="167" t="s">
        <v>265</v>
      </c>
      <c r="F154" s="250" t="s">
        <v>266</v>
      </c>
      <c r="G154" s="250"/>
      <c r="H154" s="250"/>
      <c r="I154" s="250"/>
      <c r="J154" s="168" t="s">
        <v>223</v>
      </c>
      <c r="K154" s="169">
        <v>22.5</v>
      </c>
      <c r="L154" s="251">
        <v>0</v>
      </c>
      <c r="M154" s="252"/>
      <c r="N154" s="253">
        <f t="shared" si="15"/>
        <v>0</v>
      </c>
      <c r="O154" s="253"/>
      <c r="P154" s="253"/>
      <c r="Q154" s="253"/>
      <c r="R154" s="36"/>
      <c r="T154" s="170" t="s">
        <v>23</v>
      </c>
      <c r="U154" s="43" t="s">
        <v>47</v>
      </c>
      <c r="V154" s="35"/>
      <c r="W154" s="171">
        <f t="shared" si="16"/>
        <v>0</v>
      </c>
      <c r="X154" s="171">
        <v>4.0000000000000003E-5</v>
      </c>
      <c r="Y154" s="171">
        <f t="shared" si="17"/>
        <v>9.0000000000000008E-4</v>
      </c>
      <c r="Z154" s="171">
        <v>0</v>
      </c>
      <c r="AA154" s="172">
        <f t="shared" si="18"/>
        <v>0</v>
      </c>
      <c r="AR154" s="18" t="s">
        <v>219</v>
      </c>
      <c r="AT154" s="18" t="s">
        <v>215</v>
      </c>
      <c r="AU154" s="18" t="s">
        <v>160</v>
      </c>
      <c r="AY154" s="18" t="s">
        <v>214</v>
      </c>
      <c r="BE154" s="109">
        <f t="shared" si="19"/>
        <v>0</v>
      </c>
      <c r="BF154" s="109">
        <f t="shared" si="20"/>
        <v>0</v>
      </c>
      <c r="BG154" s="109">
        <f t="shared" si="21"/>
        <v>0</v>
      </c>
      <c r="BH154" s="109">
        <f t="shared" si="22"/>
        <v>0</v>
      </c>
      <c r="BI154" s="109">
        <f t="shared" si="23"/>
        <v>0</v>
      </c>
      <c r="BJ154" s="18" t="s">
        <v>25</v>
      </c>
      <c r="BK154" s="109">
        <f t="shared" si="24"/>
        <v>0</v>
      </c>
      <c r="BL154" s="18" t="s">
        <v>219</v>
      </c>
      <c r="BM154" s="18" t="s">
        <v>267</v>
      </c>
    </row>
    <row r="155" spans="2:65" s="1" customFormat="1" ht="25.5" customHeight="1">
      <c r="B155" s="34"/>
      <c r="C155" s="166" t="s">
        <v>11</v>
      </c>
      <c r="D155" s="166" t="s">
        <v>215</v>
      </c>
      <c r="E155" s="167" t="s">
        <v>268</v>
      </c>
      <c r="F155" s="250" t="s">
        <v>269</v>
      </c>
      <c r="G155" s="250"/>
      <c r="H155" s="250"/>
      <c r="I155" s="250"/>
      <c r="J155" s="168" t="s">
        <v>223</v>
      </c>
      <c r="K155" s="169">
        <v>3.6320000000000001</v>
      </c>
      <c r="L155" s="251">
        <v>0</v>
      </c>
      <c r="M155" s="252"/>
      <c r="N155" s="253">
        <f t="shared" si="15"/>
        <v>0</v>
      </c>
      <c r="O155" s="253"/>
      <c r="P155" s="253"/>
      <c r="Q155" s="253"/>
      <c r="R155" s="36"/>
      <c r="T155" s="170" t="s">
        <v>23</v>
      </c>
      <c r="U155" s="43" t="s">
        <v>47</v>
      </c>
      <c r="V155" s="35"/>
      <c r="W155" s="171">
        <f t="shared" si="16"/>
        <v>0</v>
      </c>
      <c r="X155" s="171">
        <v>0</v>
      </c>
      <c r="Y155" s="171">
        <f t="shared" si="17"/>
        <v>0</v>
      </c>
      <c r="Z155" s="171">
        <v>0.13100000000000001</v>
      </c>
      <c r="AA155" s="172">
        <f t="shared" si="18"/>
        <v>0.47579200000000005</v>
      </c>
      <c r="AR155" s="18" t="s">
        <v>219</v>
      </c>
      <c r="AT155" s="18" t="s">
        <v>215</v>
      </c>
      <c r="AU155" s="18" t="s">
        <v>160</v>
      </c>
      <c r="AY155" s="18" t="s">
        <v>214</v>
      </c>
      <c r="BE155" s="109">
        <f t="shared" si="19"/>
        <v>0</v>
      </c>
      <c r="BF155" s="109">
        <f t="shared" si="20"/>
        <v>0</v>
      </c>
      <c r="BG155" s="109">
        <f t="shared" si="21"/>
        <v>0</v>
      </c>
      <c r="BH155" s="109">
        <f t="shared" si="22"/>
        <v>0</v>
      </c>
      <c r="BI155" s="109">
        <f t="shared" si="23"/>
        <v>0</v>
      </c>
      <c r="BJ155" s="18" t="s">
        <v>25</v>
      </c>
      <c r="BK155" s="109">
        <f t="shared" si="24"/>
        <v>0</v>
      </c>
      <c r="BL155" s="18" t="s">
        <v>219</v>
      </c>
      <c r="BM155" s="18" t="s">
        <v>270</v>
      </c>
    </row>
    <row r="156" spans="2:65" s="1" customFormat="1" ht="25.5" customHeight="1">
      <c r="B156" s="34"/>
      <c r="C156" s="166" t="s">
        <v>128</v>
      </c>
      <c r="D156" s="166" t="s">
        <v>215</v>
      </c>
      <c r="E156" s="167" t="s">
        <v>271</v>
      </c>
      <c r="F156" s="250" t="s">
        <v>272</v>
      </c>
      <c r="G156" s="250"/>
      <c r="H156" s="250"/>
      <c r="I156" s="250"/>
      <c r="J156" s="168" t="s">
        <v>223</v>
      </c>
      <c r="K156" s="169">
        <v>7.4859999999999998</v>
      </c>
      <c r="L156" s="251">
        <v>0</v>
      </c>
      <c r="M156" s="252"/>
      <c r="N156" s="253">
        <f t="shared" si="15"/>
        <v>0</v>
      </c>
      <c r="O156" s="253"/>
      <c r="P156" s="253"/>
      <c r="Q156" s="253"/>
      <c r="R156" s="36"/>
      <c r="T156" s="170" t="s">
        <v>23</v>
      </c>
      <c r="U156" s="43" t="s">
        <v>47</v>
      </c>
      <c r="V156" s="35"/>
      <c r="W156" s="171">
        <f t="shared" si="16"/>
        <v>0</v>
      </c>
      <c r="X156" s="171">
        <v>0</v>
      </c>
      <c r="Y156" s="171">
        <f t="shared" si="17"/>
        <v>0</v>
      </c>
      <c r="Z156" s="171">
        <v>7.5999999999999998E-2</v>
      </c>
      <c r="AA156" s="172">
        <f t="shared" si="18"/>
        <v>0.568936</v>
      </c>
      <c r="AR156" s="18" t="s">
        <v>219</v>
      </c>
      <c r="AT156" s="18" t="s">
        <v>215</v>
      </c>
      <c r="AU156" s="18" t="s">
        <v>160</v>
      </c>
      <c r="AY156" s="18" t="s">
        <v>214</v>
      </c>
      <c r="BE156" s="109">
        <f t="shared" si="19"/>
        <v>0</v>
      </c>
      <c r="BF156" s="109">
        <f t="shared" si="20"/>
        <v>0</v>
      </c>
      <c r="BG156" s="109">
        <f t="shared" si="21"/>
        <v>0</v>
      </c>
      <c r="BH156" s="109">
        <f t="shared" si="22"/>
        <v>0</v>
      </c>
      <c r="BI156" s="109">
        <f t="shared" si="23"/>
        <v>0</v>
      </c>
      <c r="BJ156" s="18" t="s">
        <v>25</v>
      </c>
      <c r="BK156" s="109">
        <f t="shared" si="24"/>
        <v>0</v>
      </c>
      <c r="BL156" s="18" t="s">
        <v>219</v>
      </c>
      <c r="BM156" s="18" t="s">
        <v>273</v>
      </c>
    </row>
    <row r="157" spans="2:65" s="1" customFormat="1" ht="38.25" customHeight="1">
      <c r="B157" s="34"/>
      <c r="C157" s="166" t="s">
        <v>131</v>
      </c>
      <c r="D157" s="166" t="s">
        <v>215</v>
      </c>
      <c r="E157" s="167" t="s">
        <v>274</v>
      </c>
      <c r="F157" s="250" t="s">
        <v>275</v>
      </c>
      <c r="G157" s="250"/>
      <c r="H157" s="250"/>
      <c r="I157" s="250"/>
      <c r="J157" s="168" t="s">
        <v>276</v>
      </c>
      <c r="K157" s="169">
        <v>10.8</v>
      </c>
      <c r="L157" s="251">
        <v>0</v>
      </c>
      <c r="M157" s="252"/>
      <c r="N157" s="253">
        <f t="shared" si="15"/>
        <v>0</v>
      </c>
      <c r="O157" s="253"/>
      <c r="P157" s="253"/>
      <c r="Q157" s="253"/>
      <c r="R157" s="36"/>
      <c r="T157" s="170" t="s">
        <v>23</v>
      </c>
      <c r="U157" s="43" t="s">
        <v>47</v>
      </c>
      <c r="V157" s="35"/>
      <c r="W157" s="171">
        <f t="shared" si="16"/>
        <v>0</v>
      </c>
      <c r="X157" s="171">
        <v>0</v>
      </c>
      <c r="Y157" s="171">
        <f t="shared" si="17"/>
        <v>0</v>
      </c>
      <c r="Z157" s="171">
        <v>7.0000000000000001E-3</v>
      </c>
      <c r="AA157" s="172">
        <f t="shared" si="18"/>
        <v>7.5600000000000001E-2</v>
      </c>
      <c r="AR157" s="18" t="s">
        <v>219</v>
      </c>
      <c r="AT157" s="18" t="s">
        <v>215</v>
      </c>
      <c r="AU157" s="18" t="s">
        <v>160</v>
      </c>
      <c r="AY157" s="18" t="s">
        <v>214</v>
      </c>
      <c r="BE157" s="109">
        <f t="shared" si="19"/>
        <v>0</v>
      </c>
      <c r="BF157" s="109">
        <f t="shared" si="20"/>
        <v>0</v>
      </c>
      <c r="BG157" s="109">
        <f t="shared" si="21"/>
        <v>0</v>
      </c>
      <c r="BH157" s="109">
        <f t="shared" si="22"/>
        <v>0</v>
      </c>
      <c r="BI157" s="109">
        <f t="shared" si="23"/>
        <v>0</v>
      </c>
      <c r="BJ157" s="18" t="s">
        <v>25</v>
      </c>
      <c r="BK157" s="109">
        <f t="shared" si="24"/>
        <v>0</v>
      </c>
      <c r="BL157" s="18" t="s">
        <v>219</v>
      </c>
      <c r="BM157" s="18" t="s">
        <v>277</v>
      </c>
    </row>
    <row r="158" spans="2:65" s="1" customFormat="1" ht="16.5" customHeight="1">
      <c r="B158" s="34"/>
      <c r="C158" s="166" t="s">
        <v>134</v>
      </c>
      <c r="D158" s="166" t="s">
        <v>215</v>
      </c>
      <c r="E158" s="167" t="s">
        <v>278</v>
      </c>
      <c r="F158" s="250" t="s">
        <v>225</v>
      </c>
      <c r="G158" s="250"/>
      <c r="H158" s="250"/>
      <c r="I158" s="250"/>
      <c r="J158" s="168" t="s">
        <v>276</v>
      </c>
      <c r="K158" s="169">
        <v>3</v>
      </c>
      <c r="L158" s="251">
        <v>0</v>
      </c>
      <c r="M158" s="252"/>
      <c r="N158" s="253">
        <f t="shared" si="15"/>
        <v>0</v>
      </c>
      <c r="O158" s="253"/>
      <c r="P158" s="253"/>
      <c r="Q158" s="253"/>
      <c r="R158" s="36"/>
      <c r="T158" s="170" t="s">
        <v>23</v>
      </c>
      <c r="U158" s="43" t="s">
        <v>47</v>
      </c>
      <c r="V158" s="35"/>
      <c r="W158" s="171">
        <f t="shared" si="16"/>
        <v>0</v>
      </c>
      <c r="X158" s="171">
        <v>0</v>
      </c>
      <c r="Y158" s="171">
        <f t="shared" si="17"/>
        <v>0</v>
      </c>
      <c r="Z158" s="171">
        <v>0.04</v>
      </c>
      <c r="AA158" s="172">
        <f t="shared" si="18"/>
        <v>0.12</v>
      </c>
      <c r="AR158" s="18" t="s">
        <v>219</v>
      </c>
      <c r="AT158" s="18" t="s">
        <v>215</v>
      </c>
      <c r="AU158" s="18" t="s">
        <v>160</v>
      </c>
      <c r="AY158" s="18" t="s">
        <v>214</v>
      </c>
      <c r="BE158" s="109">
        <f t="shared" si="19"/>
        <v>0</v>
      </c>
      <c r="BF158" s="109">
        <f t="shared" si="20"/>
        <v>0</v>
      </c>
      <c r="BG158" s="109">
        <f t="shared" si="21"/>
        <v>0</v>
      </c>
      <c r="BH158" s="109">
        <f t="shared" si="22"/>
        <v>0</v>
      </c>
      <c r="BI158" s="109">
        <f t="shared" si="23"/>
        <v>0</v>
      </c>
      <c r="BJ158" s="18" t="s">
        <v>25</v>
      </c>
      <c r="BK158" s="109">
        <f t="shared" si="24"/>
        <v>0</v>
      </c>
      <c r="BL158" s="18" t="s">
        <v>219</v>
      </c>
      <c r="BM158" s="18" t="s">
        <v>279</v>
      </c>
    </row>
    <row r="159" spans="2:65" s="1" customFormat="1" ht="38.25" customHeight="1">
      <c r="B159" s="34"/>
      <c r="C159" s="166" t="s">
        <v>137</v>
      </c>
      <c r="D159" s="166" t="s">
        <v>215</v>
      </c>
      <c r="E159" s="167" t="s">
        <v>280</v>
      </c>
      <c r="F159" s="250" t="s">
        <v>281</v>
      </c>
      <c r="G159" s="250"/>
      <c r="H159" s="250"/>
      <c r="I159" s="250"/>
      <c r="J159" s="168" t="s">
        <v>223</v>
      </c>
      <c r="K159" s="169">
        <v>15.468999999999999</v>
      </c>
      <c r="L159" s="251">
        <v>0</v>
      </c>
      <c r="M159" s="252"/>
      <c r="N159" s="253">
        <f t="shared" si="15"/>
        <v>0</v>
      </c>
      <c r="O159" s="253"/>
      <c r="P159" s="253"/>
      <c r="Q159" s="253"/>
      <c r="R159" s="36"/>
      <c r="T159" s="170" t="s">
        <v>23</v>
      </c>
      <c r="U159" s="43" t="s">
        <v>47</v>
      </c>
      <c r="V159" s="35"/>
      <c r="W159" s="171">
        <f t="shared" si="16"/>
        <v>0</v>
      </c>
      <c r="X159" s="171">
        <v>0</v>
      </c>
      <c r="Y159" s="171">
        <f t="shared" si="17"/>
        <v>0</v>
      </c>
      <c r="Z159" s="171">
        <v>4.5999999999999999E-2</v>
      </c>
      <c r="AA159" s="172">
        <f t="shared" si="18"/>
        <v>0.71157399999999993</v>
      </c>
      <c r="AR159" s="18" t="s">
        <v>219</v>
      </c>
      <c r="AT159" s="18" t="s">
        <v>215</v>
      </c>
      <c r="AU159" s="18" t="s">
        <v>160</v>
      </c>
      <c r="AY159" s="18" t="s">
        <v>214</v>
      </c>
      <c r="BE159" s="109">
        <f t="shared" si="19"/>
        <v>0</v>
      </c>
      <c r="BF159" s="109">
        <f t="shared" si="20"/>
        <v>0</v>
      </c>
      <c r="BG159" s="109">
        <f t="shared" si="21"/>
        <v>0</v>
      </c>
      <c r="BH159" s="109">
        <f t="shared" si="22"/>
        <v>0</v>
      </c>
      <c r="BI159" s="109">
        <f t="shared" si="23"/>
        <v>0</v>
      </c>
      <c r="BJ159" s="18" t="s">
        <v>25</v>
      </c>
      <c r="BK159" s="109">
        <f t="shared" si="24"/>
        <v>0</v>
      </c>
      <c r="BL159" s="18" t="s">
        <v>219</v>
      </c>
      <c r="BM159" s="18" t="s">
        <v>282</v>
      </c>
    </row>
    <row r="160" spans="2:65" s="9" customFormat="1" ht="29.85" customHeight="1">
      <c r="B160" s="155"/>
      <c r="C160" s="156"/>
      <c r="D160" s="165" t="s">
        <v>174</v>
      </c>
      <c r="E160" s="165"/>
      <c r="F160" s="165"/>
      <c r="G160" s="165"/>
      <c r="H160" s="165"/>
      <c r="I160" s="165"/>
      <c r="J160" s="165"/>
      <c r="K160" s="165"/>
      <c r="L160" s="165"/>
      <c r="M160" s="165"/>
      <c r="N160" s="263">
        <f>BK160</f>
        <v>0</v>
      </c>
      <c r="O160" s="264"/>
      <c r="P160" s="264"/>
      <c r="Q160" s="264"/>
      <c r="R160" s="158"/>
      <c r="T160" s="159"/>
      <c r="U160" s="156"/>
      <c r="V160" s="156"/>
      <c r="W160" s="160">
        <f>SUM(W161:W165)</f>
        <v>0</v>
      </c>
      <c r="X160" s="156"/>
      <c r="Y160" s="160">
        <f>SUM(Y161:Y165)</f>
        <v>0</v>
      </c>
      <c r="Z160" s="156"/>
      <c r="AA160" s="161">
        <f>SUM(AA161:AA165)</f>
        <v>0</v>
      </c>
      <c r="AR160" s="162" t="s">
        <v>25</v>
      </c>
      <c r="AT160" s="163" t="s">
        <v>81</v>
      </c>
      <c r="AU160" s="163" t="s">
        <v>25</v>
      </c>
      <c r="AY160" s="162" t="s">
        <v>214</v>
      </c>
      <c r="BK160" s="164">
        <f>SUM(BK161:BK165)</f>
        <v>0</v>
      </c>
    </row>
    <row r="161" spans="2:65" s="1" customFormat="1" ht="38.25" customHeight="1">
      <c r="B161" s="34"/>
      <c r="C161" s="166" t="s">
        <v>140</v>
      </c>
      <c r="D161" s="166" t="s">
        <v>215</v>
      </c>
      <c r="E161" s="167" t="s">
        <v>283</v>
      </c>
      <c r="F161" s="250" t="s">
        <v>284</v>
      </c>
      <c r="G161" s="250"/>
      <c r="H161" s="250"/>
      <c r="I161" s="250"/>
      <c r="J161" s="168" t="s">
        <v>285</v>
      </c>
      <c r="K161" s="169">
        <v>4.524</v>
      </c>
      <c r="L161" s="251">
        <v>0</v>
      </c>
      <c r="M161" s="252"/>
      <c r="N161" s="253">
        <f>ROUND(L161*K161,2)</f>
        <v>0</v>
      </c>
      <c r="O161" s="253"/>
      <c r="P161" s="253"/>
      <c r="Q161" s="253"/>
      <c r="R161" s="36"/>
      <c r="T161" s="170" t="s">
        <v>23</v>
      </c>
      <c r="U161" s="43" t="s">
        <v>47</v>
      </c>
      <c r="V161" s="35"/>
      <c r="W161" s="171">
        <f>V161*K161</f>
        <v>0</v>
      </c>
      <c r="X161" s="171">
        <v>0</v>
      </c>
      <c r="Y161" s="171">
        <f>X161*K161</f>
        <v>0</v>
      </c>
      <c r="Z161" s="171">
        <v>0</v>
      </c>
      <c r="AA161" s="172">
        <f>Z161*K161</f>
        <v>0</v>
      </c>
      <c r="AR161" s="18" t="s">
        <v>219</v>
      </c>
      <c r="AT161" s="18" t="s">
        <v>215</v>
      </c>
      <c r="AU161" s="18" t="s">
        <v>160</v>
      </c>
      <c r="AY161" s="18" t="s">
        <v>214</v>
      </c>
      <c r="BE161" s="109">
        <f>IF(U161="základní",N161,0)</f>
        <v>0</v>
      </c>
      <c r="BF161" s="109">
        <f>IF(U161="snížená",N161,0)</f>
        <v>0</v>
      </c>
      <c r="BG161" s="109">
        <f>IF(U161="zákl. přenesená",N161,0)</f>
        <v>0</v>
      </c>
      <c r="BH161" s="109">
        <f>IF(U161="sníž. přenesená",N161,0)</f>
        <v>0</v>
      </c>
      <c r="BI161" s="109">
        <f>IF(U161="nulová",N161,0)</f>
        <v>0</v>
      </c>
      <c r="BJ161" s="18" t="s">
        <v>25</v>
      </c>
      <c r="BK161" s="109">
        <f>ROUND(L161*K161,2)</f>
        <v>0</v>
      </c>
      <c r="BL161" s="18" t="s">
        <v>219</v>
      </c>
      <c r="BM161" s="18" t="s">
        <v>286</v>
      </c>
    </row>
    <row r="162" spans="2:65" s="1" customFormat="1" ht="38.25" customHeight="1">
      <c r="B162" s="34"/>
      <c r="C162" s="166" t="s">
        <v>10</v>
      </c>
      <c r="D162" s="166" t="s">
        <v>215</v>
      </c>
      <c r="E162" s="167" t="s">
        <v>287</v>
      </c>
      <c r="F162" s="250" t="s">
        <v>288</v>
      </c>
      <c r="G162" s="250"/>
      <c r="H162" s="250"/>
      <c r="I162" s="250"/>
      <c r="J162" s="168" t="s">
        <v>285</v>
      </c>
      <c r="K162" s="169">
        <v>4.524</v>
      </c>
      <c r="L162" s="251">
        <v>0</v>
      </c>
      <c r="M162" s="252"/>
      <c r="N162" s="253">
        <f>ROUND(L162*K162,2)</f>
        <v>0</v>
      </c>
      <c r="O162" s="253"/>
      <c r="P162" s="253"/>
      <c r="Q162" s="253"/>
      <c r="R162" s="36"/>
      <c r="T162" s="170" t="s">
        <v>23</v>
      </c>
      <c r="U162" s="43" t="s">
        <v>47</v>
      </c>
      <c r="V162" s="35"/>
      <c r="W162" s="171">
        <f>V162*K162</f>
        <v>0</v>
      </c>
      <c r="X162" s="171">
        <v>0</v>
      </c>
      <c r="Y162" s="171">
        <f>X162*K162</f>
        <v>0</v>
      </c>
      <c r="Z162" s="171">
        <v>0</v>
      </c>
      <c r="AA162" s="172">
        <f>Z162*K162</f>
        <v>0</v>
      </c>
      <c r="AR162" s="18" t="s">
        <v>219</v>
      </c>
      <c r="AT162" s="18" t="s">
        <v>215</v>
      </c>
      <c r="AU162" s="18" t="s">
        <v>160</v>
      </c>
      <c r="AY162" s="18" t="s">
        <v>214</v>
      </c>
      <c r="BE162" s="109">
        <f>IF(U162="základní",N162,0)</f>
        <v>0</v>
      </c>
      <c r="BF162" s="109">
        <f>IF(U162="snížená",N162,0)</f>
        <v>0</v>
      </c>
      <c r="BG162" s="109">
        <f>IF(U162="zákl. přenesená",N162,0)</f>
        <v>0</v>
      </c>
      <c r="BH162" s="109">
        <f>IF(U162="sníž. přenesená",N162,0)</f>
        <v>0</v>
      </c>
      <c r="BI162" s="109">
        <f>IF(U162="nulová",N162,0)</f>
        <v>0</v>
      </c>
      <c r="BJ162" s="18" t="s">
        <v>25</v>
      </c>
      <c r="BK162" s="109">
        <f>ROUND(L162*K162,2)</f>
        <v>0</v>
      </c>
      <c r="BL162" s="18" t="s">
        <v>219</v>
      </c>
      <c r="BM162" s="18" t="s">
        <v>289</v>
      </c>
    </row>
    <row r="163" spans="2:65" s="1" customFormat="1" ht="25.5" customHeight="1">
      <c r="B163" s="34"/>
      <c r="C163" s="166" t="s">
        <v>290</v>
      </c>
      <c r="D163" s="166" t="s">
        <v>215</v>
      </c>
      <c r="E163" s="167" t="s">
        <v>291</v>
      </c>
      <c r="F163" s="250" t="s">
        <v>292</v>
      </c>
      <c r="G163" s="250"/>
      <c r="H163" s="250"/>
      <c r="I163" s="250"/>
      <c r="J163" s="168" t="s">
        <v>285</v>
      </c>
      <c r="K163" s="169">
        <v>49.764000000000003</v>
      </c>
      <c r="L163" s="251">
        <v>0</v>
      </c>
      <c r="M163" s="252"/>
      <c r="N163" s="253">
        <f>ROUND(L163*K163,2)</f>
        <v>0</v>
      </c>
      <c r="O163" s="253"/>
      <c r="P163" s="253"/>
      <c r="Q163" s="253"/>
      <c r="R163" s="36"/>
      <c r="T163" s="170" t="s">
        <v>23</v>
      </c>
      <c r="U163" s="43" t="s">
        <v>47</v>
      </c>
      <c r="V163" s="35"/>
      <c r="W163" s="171">
        <f>V163*K163</f>
        <v>0</v>
      </c>
      <c r="X163" s="171">
        <v>0</v>
      </c>
      <c r="Y163" s="171">
        <f>X163*K163</f>
        <v>0</v>
      </c>
      <c r="Z163" s="171">
        <v>0</v>
      </c>
      <c r="AA163" s="172">
        <f>Z163*K163</f>
        <v>0</v>
      </c>
      <c r="AR163" s="18" t="s">
        <v>219</v>
      </c>
      <c r="AT163" s="18" t="s">
        <v>215</v>
      </c>
      <c r="AU163" s="18" t="s">
        <v>160</v>
      </c>
      <c r="AY163" s="18" t="s">
        <v>214</v>
      </c>
      <c r="BE163" s="109">
        <f>IF(U163="základní",N163,0)</f>
        <v>0</v>
      </c>
      <c r="BF163" s="109">
        <f>IF(U163="snížená",N163,0)</f>
        <v>0</v>
      </c>
      <c r="BG163" s="109">
        <f>IF(U163="zákl. přenesená",N163,0)</f>
        <v>0</v>
      </c>
      <c r="BH163" s="109">
        <f>IF(U163="sníž. přenesená",N163,0)</f>
        <v>0</v>
      </c>
      <c r="BI163" s="109">
        <f>IF(U163="nulová",N163,0)</f>
        <v>0</v>
      </c>
      <c r="BJ163" s="18" t="s">
        <v>25</v>
      </c>
      <c r="BK163" s="109">
        <f>ROUND(L163*K163,2)</f>
        <v>0</v>
      </c>
      <c r="BL163" s="18" t="s">
        <v>219</v>
      </c>
      <c r="BM163" s="18" t="s">
        <v>293</v>
      </c>
    </row>
    <row r="164" spans="2:65" s="1" customFormat="1" ht="38.25" customHeight="1">
      <c r="B164" s="34"/>
      <c r="C164" s="166" t="s">
        <v>294</v>
      </c>
      <c r="D164" s="166" t="s">
        <v>215</v>
      </c>
      <c r="E164" s="167" t="s">
        <v>295</v>
      </c>
      <c r="F164" s="250" t="s">
        <v>296</v>
      </c>
      <c r="G164" s="250"/>
      <c r="H164" s="250"/>
      <c r="I164" s="250"/>
      <c r="J164" s="168" t="s">
        <v>285</v>
      </c>
      <c r="K164" s="169">
        <v>4.524</v>
      </c>
      <c r="L164" s="251">
        <v>0</v>
      </c>
      <c r="M164" s="252"/>
      <c r="N164" s="253">
        <f>ROUND(L164*K164,2)</f>
        <v>0</v>
      </c>
      <c r="O164" s="253"/>
      <c r="P164" s="253"/>
      <c r="Q164" s="253"/>
      <c r="R164" s="36"/>
      <c r="T164" s="170" t="s">
        <v>23</v>
      </c>
      <c r="U164" s="43" t="s">
        <v>47</v>
      </c>
      <c r="V164" s="35"/>
      <c r="W164" s="171">
        <f>V164*K164</f>
        <v>0</v>
      </c>
      <c r="X164" s="171">
        <v>0</v>
      </c>
      <c r="Y164" s="171">
        <f>X164*K164</f>
        <v>0</v>
      </c>
      <c r="Z164" s="171">
        <v>0</v>
      </c>
      <c r="AA164" s="172">
        <f>Z164*K164</f>
        <v>0</v>
      </c>
      <c r="AR164" s="18" t="s">
        <v>219</v>
      </c>
      <c r="AT164" s="18" t="s">
        <v>215</v>
      </c>
      <c r="AU164" s="18" t="s">
        <v>160</v>
      </c>
      <c r="AY164" s="18" t="s">
        <v>214</v>
      </c>
      <c r="BE164" s="109">
        <f>IF(U164="základní",N164,0)</f>
        <v>0</v>
      </c>
      <c r="BF164" s="109">
        <f>IF(U164="snížená",N164,0)</f>
        <v>0</v>
      </c>
      <c r="BG164" s="109">
        <f>IF(U164="zákl. přenesená",N164,0)</f>
        <v>0</v>
      </c>
      <c r="BH164" s="109">
        <f>IF(U164="sníž. přenesená",N164,0)</f>
        <v>0</v>
      </c>
      <c r="BI164" s="109">
        <f>IF(U164="nulová",N164,0)</f>
        <v>0</v>
      </c>
      <c r="BJ164" s="18" t="s">
        <v>25</v>
      </c>
      <c r="BK164" s="109">
        <f>ROUND(L164*K164,2)</f>
        <v>0</v>
      </c>
      <c r="BL164" s="18" t="s">
        <v>219</v>
      </c>
      <c r="BM164" s="18" t="s">
        <v>297</v>
      </c>
    </row>
    <row r="165" spans="2:65" s="1" customFormat="1" ht="38.25" customHeight="1">
      <c r="B165" s="34"/>
      <c r="C165" s="166" t="s">
        <v>298</v>
      </c>
      <c r="D165" s="166" t="s">
        <v>215</v>
      </c>
      <c r="E165" s="167" t="s">
        <v>299</v>
      </c>
      <c r="F165" s="250" t="s">
        <v>300</v>
      </c>
      <c r="G165" s="250"/>
      <c r="H165" s="250"/>
      <c r="I165" s="250"/>
      <c r="J165" s="168" t="s">
        <v>285</v>
      </c>
      <c r="K165" s="169">
        <v>4.524</v>
      </c>
      <c r="L165" s="251">
        <v>0</v>
      </c>
      <c r="M165" s="252"/>
      <c r="N165" s="253">
        <f>ROUND(L165*K165,2)</f>
        <v>0</v>
      </c>
      <c r="O165" s="253"/>
      <c r="P165" s="253"/>
      <c r="Q165" s="253"/>
      <c r="R165" s="36"/>
      <c r="T165" s="170" t="s">
        <v>23</v>
      </c>
      <c r="U165" s="43" t="s">
        <v>47</v>
      </c>
      <c r="V165" s="35"/>
      <c r="W165" s="171">
        <f>V165*K165</f>
        <v>0</v>
      </c>
      <c r="X165" s="171">
        <v>0</v>
      </c>
      <c r="Y165" s="171">
        <f>X165*K165</f>
        <v>0</v>
      </c>
      <c r="Z165" s="171">
        <v>0</v>
      </c>
      <c r="AA165" s="172">
        <f>Z165*K165</f>
        <v>0</v>
      </c>
      <c r="AR165" s="18" t="s">
        <v>219</v>
      </c>
      <c r="AT165" s="18" t="s">
        <v>215</v>
      </c>
      <c r="AU165" s="18" t="s">
        <v>160</v>
      </c>
      <c r="AY165" s="18" t="s">
        <v>214</v>
      </c>
      <c r="BE165" s="109">
        <f>IF(U165="základní",N165,0)</f>
        <v>0</v>
      </c>
      <c r="BF165" s="109">
        <f>IF(U165="snížená",N165,0)</f>
        <v>0</v>
      </c>
      <c r="BG165" s="109">
        <f>IF(U165="zákl. přenesená",N165,0)</f>
        <v>0</v>
      </c>
      <c r="BH165" s="109">
        <f>IF(U165="sníž. přenesená",N165,0)</f>
        <v>0</v>
      </c>
      <c r="BI165" s="109">
        <f>IF(U165="nulová",N165,0)</f>
        <v>0</v>
      </c>
      <c r="BJ165" s="18" t="s">
        <v>25</v>
      </c>
      <c r="BK165" s="109">
        <f>ROUND(L165*K165,2)</f>
        <v>0</v>
      </c>
      <c r="BL165" s="18" t="s">
        <v>219</v>
      </c>
      <c r="BM165" s="18" t="s">
        <v>301</v>
      </c>
    </row>
    <row r="166" spans="2:65" s="9" customFormat="1" ht="29.85" customHeight="1">
      <c r="B166" s="155"/>
      <c r="C166" s="156"/>
      <c r="D166" s="165" t="s">
        <v>175</v>
      </c>
      <c r="E166" s="165"/>
      <c r="F166" s="165"/>
      <c r="G166" s="165"/>
      <c r="H166" s="165"/>
      <c r="I166" s="165"/>
      <c r="J166" s="165"/>
      <c r="K166" s="165"/>
      <c r="L166" s="165"/>
      <c r="M166" s="165"/>
      <c r="N166" s="263">
        <f>BK166</f>
        <v>0</v>
      </c>
      <c r="O166" s="264"/>
      <c r="P166" s="264"/>
      <c r="Q166" s="264"/>
      <c r="R166" s="158"/>
      <c r="T166" s="159"/>
      <c r="U166" s="156"/>
      <c r="V166" s="156"/>
      <c r="W166" s="160">
        <f>W167</f>
        <v>0</v>
      </c>
      <c r="X166" s="156"/>
      <c r="Y166" s="160">
        <f>Y167</f>
        <v>0</v>
      </c>
      <c r="Z166" s="156"/>
      <c r="AA166" s="161">
        <f>AA167</f>
        <v>0</v>
      </c>
      <c r="AR166" s="162" t="s">
        <v>25</v>
      </c>
      <c r="AT166" s="163" t="s">
        <v>81</v>
      </c>
      <c r="AU166" s="163" t="s">
        <v>25</v>
      </c>
      <c r="AY166" s="162" t="s">
        <v>214</v>
      </c>
      <c r="BK166" s="164">
        <f>BK167</f>
        <v>0</v>
      </c>
    </row>
    <row r="167" spans="2:65" s="1" customFormat="1" ht="25.5" customHeight="1">
      <c r="B167" s="34"/>
      <c r="C167" s="166" t="s">
        <v>302</v>
      </c>
      <c r="D167" s="166" t="s">
        <v>215</v>
      </c>
      <c r="E167" s="167" t="s">
        <v>303</v>
      </c>
      <c r="F167" s="250" t="s">
        <v>304</v>
      </c>
      <c r="G167" s="250"/>
      <c r="H167" s="250"/>
      <c r="I167" s="250"/>
      <c r="J167" s="168" t="s">
        <v>285</v>
      </c>
      <c r="K167" s="169">
        <v>3.1720000000000002</v>
      </c>
      <c r="L167" s="251">
        <v>0</v>
      </c>
      <c r="M167" s="252"/>
      <c r="N167" s="253">
        <f>ROUND(L167*K167,2)</f>
        <v>0</v>
      </c>
      <c r="O167" s="253"/>
      <c r="P167" s="253"/>
      <c r="Q167" s="253"/>
      <c r="R167" s="36"/>
      <c r="T167" s="170" t="s">
        <v>23</v>
      </c>
      <c r="U167" s="43" t="s">
        <v>47</v>
      </c>
      <c r="V167" s="35"/>
      <c r="W167" s="171">
        <f>V167*K167</f>
        <v>0</v>
      </c>
      <c r="X167" s="171">
        <v>0</v>
      </c>
      <c r="Y167" s="171">
        <f>X167*K167</f>
        <v>0</v>
      </c>
      <c r="Z167" s="171">
        <v>0</v>
      </c>
      <c r="AA167" s="172">
        <f>Z167*K167</f>
        <v>0</v>
      </c>
      <c r="AR167" s="18" t="s">
        <v>219</v>
      </c>
      <c r="AT167" s="18" t="s">
        <v>215</v>
      </c>
      <c r="AU167" s="18" t="s">
        <v>160</v>
      </c>
      <c r="AY167" s="18" t="s">
        <v>214</v>
      </c>
      <c r="BE167" s="109">
        <f>IF(U167="základní",N167,0)</f>
        <v>0</v>
      </c>
      <c r="BF167" s="109">
        <f>IF(U167="snížená",N167,0)</f>
        <v>0</v>
      </c>
      <c r="BG167" s="109">
        <f>IF(U167="zákl. přenesená",N167,0)</f>
        <v>0</v>
      </c>
      <c r="BH167" s="109">
        <f>IF(U167="sníž. přenesená",N167,0)</f>
        <v>0</v>
      </c>
      <c r="BI167" s="109">
        <f>IF(U167="nulová",N167,0)</f>
        <v>0</v>
      </c>
      <c r="BJ167" s="18" t="s">
        <v>25</v>
      </c>
      <c r="BK167" s="109">
        <f>ROUND(L167*K167,2)</f>
        <v>0</v>
      </c>
      <c r="BL167" s="18" t="s">
        <v>219</v>
      </c>
      <c r="BM167" s="18" t="s">
        <v>305</v>
      </c>
    </row>
    <row r="168" spans="2:65" s="9" customFormat="1" ht="37.35" customHeight="1">
      <c r="B168" s="155"/>
      <c r="C168" s="156"/>
      <c r="D168" s="157" t="s">
        <v>176</v>
      </c>
      <c r="E168" s="157"/>
      <c r="F168" s="157"/>
      <c r="G168" s="157"/>
      <c r="H168" s="157"/>
      <c r="I168" s="157"/>
      <c r="J168" s="157"/>
      <c r="K168" s="157"/>
      <c r="L168" s="157"/>
      <c r="M168" s="157"/>
      <c r="N168" s="265">
        <f>BK168</f>
        <v>0</v>
      </c>
      <c r="O168" s="266"/>
      <c r="P168" s="266"/>
      <c r="Q168" s="266"/>
      <c r="R168" s="158"/>
      <c r="T168" s="159"/>
      <c r="U168" s="156"/>
      <c r="V168" s="156"/>
      <c r="W168" s="160">
        <f>W169+W180+W195+W206+W211+W218+W227+W235+W243+W253+W260</f>
        <v>0</v>
      </c>
      <c r="X168" s="156"/>
      <c r="Y168" s="160">
        <f>Y169+Y180+Y195+Y206+Y211+Y218+Y227+Y235+Y243+Y253+Y260</f>
        <v>2.4269089400000001</v>
      </c>
      <c r="Z168" s="156"/>
      <c r="AA168" s="161">
        <f>AA169+AA180+AA195+AA206+AA211+AA218+AA227+AA235+AA243+AA253+AA260</f>
        <v>2.5717575000000004</v>
      </c>
      <c r="AR168" s="162" t="s">
        <v>160</v>
      </c>
      <c r="AT168" s="163" t="s">
        <v>81</v>
      </c>
      <c r="AU168" s="163" t="s">
        <v>82</v>
      </c>
      <c r="AY168" s="162" t="s">
        <v>214</v>
      </c>
      <c r="BK168" s="164">
        <f>BK169+BK180+BK195+BK206+BK211+BK218+BK227+BK235+BK243+BK253+BK260</f>
        <v>0</v>
      </c>
    </row>
    <row r="169" spans="2:65" s="9" customFormat="1" ht="19.95" customHeight="1">
      <c r="B169" s="155"/>
      <c r="C169" s="156"/>
      <c r="D169" s="165" t="s">
        <v>177</v>
      </c>
      <c r="E169" s="165"/>
      <c r="F169" s="165"/>
      <c r="G169" s="165"/>
      <c r="H169" s="165"/>
      <c r="I169" s="165"/>
      <c r="J169" s="165"/>
      <c r="K169" s="165"/>
      <c r="L169" s="165"/>
      <c r="M169" s="165"/>
      <c r="N169" s="261">
        <f>BK169</f>
        <v>0</v>
      </c>
      <c r="O169" s="262"/>
      <c r="P169" s="262"/>
      <c r="Q169" s="262"/>
      <c r="R169" s="158"/>
      <c r="T169" s="159"/>
      <c r="U169" s="156"/>
      <c r="V169" s="156"/>
      <c r="W169" s="160">
        <f>SUM(W170:W179)</f>
        <v>0</v>
      </c>
      <c r="X169" s="156"/>
      <c r="Y169" s="160">
        <f>SUM(Y170:Y179)</f>
        <v>4.0321999999999997E-2</v>
      </c>
      <c r="Z169" s="156"/>
      <c r="AA169" s="161">
        <f>SUM(AA170:AA179)</f>
        <v>0.33407200000000004</v>
      </c>
      <c r="AR169" s="162" t="s">
        <v>160</v>
      </c>
      <c r="AT169" s="163" t="s">
        <v>81</v>
      </c>
      <c r="AU169" s="163" t="s">
        <v>25</v>
      </c>
      <c r="AY169" s="162" t="s">
        <v>214</v>
      </c>
      <c r="BK169" s="164">
        <f>SUM(BK170:BK179)</f>
        <v>0</v>
      </c>
    </row>
    <row r="170" spans="2:65" s="1" customFormat="1" ht="16.5" customHeight="1">
      <c r="B170" s="34"/>
      <c r="C170" s="166" t="s">
        <v>306</v>
      </c>
      <c r="D170" s="166" t="s">
        <v>215</v>
      </c>
      <c r="E170" s="167" t="s">
        <v>307</v>
      </c>
      <c r="F170" s="250" t="s">
        <v>308</v>
      </c>
      <c r="G170" s="250"/>
      <c r="H170" s="250"/>
      <c r="I170" s="250"/>
      <c r="J170" s="168" t="s">
        <v>276</v>
      </c>
      <c r="K170" s="169">
        <v>7.6</v>
      </c>
      <c r="L170" s="251">
        <v>0</v>
      </c>
      <c r="M170" s="252"/>
      <c r="N170" s="253">
        <f t="shared" ref="N170:N179" si="25">ROUND(L170*K170,2)</f>
        <v>0</v>
      </c>
      <c r="O170" s="253"/>
      <c r="P170" s="253"/>
      <c r="Q170" s="253"/>
      <c r="R170" s="36"/>
      <c r="T170" s="170" t="s">
        <v>23</v>
      </c>
      <c r="U170" s="43" t="s">
        <v>47</v>
      </c>
      <c r="V170" s="35"/>
      <c r="W170" s="171">
        <f t="shared" ref="W170:W179" si="26">V170*K170</f>
        <v>0</v>
      </c>
      <c r="X170" s="171">
        <v>0</v>
      </c>
      <c r="Y170" s="171">
        <f t="shared" ref="Y170:Y179" si="27">X170*K170</f>
        <v>0</v>
      </c>
      <c r="Z170" s="171">
        <v>1.4919999999999999E-2</v>
      </c>
      <c r="AA170" s="172">
        <f t="shared" ref="AA170:AA179" si="28">Z170*K170</f>
        <v>0.11339199999999999</v>
      </c>
      <c r="AR170" s="18" t="s">
        <v>128</v>
      </c>
      <c r="AT170" s="18" t="s">
        <v>215</v>
      </c>
      <c r="AU170" s="18" t="s">
        <v>160</v>
      </c>
      <c r="AY170" s="18" t="s">
        <v>214</v>
      </c>
      <c r="BE170" s="109">
        <f t="shared" ref="BE170:BE179" si="29">IF(U170="základní",N170,0)</f>
        <v>0</v>
      </c>
      <c r="BF170" s="109">
        <f t="shared" ref="BF170:BF179" si="30">IF(U170="snížená",N170,0)</f>
        <v>0</v>
      </c>
      <c r="BG170" s="109">
        <f t="shared" ref="BG170:BG179" si="31">IF(U170="zákl. přenesená",N170,0)</f>
        <v>0</v>
      </c>
      <c r="BH170" s="109">
        <f t="shared" ref="BH170:BH179" si="32">IF(U170="sníž. přenesená",N170,0)</f>
        <v>0</v>
      </c>
      <c r="BI170" s="109">
        <f t="shared" ref="BI170:BI179" si="33">IF(U170="nulová",N170,0)</f>
        <v>0</v>
      </c>
      <c r="BJ170" s="18" t="s">
        <v>25</v>
      </c>
      <c r="BK170" s="109">
        <f t="shared" ref="BK170:BK179" si="34">ROUND(L170*K170,2)</f>
        <v>0</v>
      </c>
      <c r="BL170" s="18" t="s">
        <v>128</v>
      </c>
      <c r="BM170" s="18" t="s">
        <v>309</v>
      </c>
    </row>
    <row r="171" spans="2:65" s="1" customFormat="1" ht="16.5" customHeight="1">
      <c r="B171" s="34"/>
      <c r="C171" s="166" t="s">
        <v>310</v>
      </c>
      <c r="D171" s="166" t="s">
        <v>215</v>
      </c>
      <c r="E171" s="167" t="s">
        <v>311</v>
      </c>
      <c r="F171" s="250" t="s">
        <v>312</v>
      </c>
      <c r="G171" s="250"/>
      <c r="H171" s="250"/>
      <c r="I171" s="250"/>
      <c r="J171" s="168" t="s">
        <v>276</v>
      </c>
      <c r="K171" s="169">
        <v>7.2</v>
      </c>
      <c r="L171" s="251">
        <v>0</v>
      </c>
      <c r="M171" s="252"/>
      <c r="N171" s="253">
        <f t="shared" si="25"/>
        <v>0</v>
      </c>
      <c r="O171" s="253"/>
      <c r="P171" s="253"/>
      <c r="Q171" s="253"/>
      <c r="R171" s="36"/>
      <c r="T171" s="170" t="s">
        <v>23</v>
      </c>
      <c r="U171" s="43" t="s">
        <v>47</v>
      </c>
      <c r="V171" s="35"/>
      <c r="W171" s="171">
        <f t="shared" si="26"/>
        <v>0</v>
      </c>
      <c r="X171" s="171">
        <v>0</v>
      </c>
      <c r="Y171" s="171">
        <f t="shared" si="27"/>
        <v>0</v>
      </c>
      <c r="Z171" s="171">
        <v>3.065E-2</v>
      </c>
      <c r="AA171" s="172">
        <f t="shared" si="28"/>
        <v>0.22068000000000002</v>
      </c>
      <c r="AR171" s="18" t="s">
        <v>128</v>
      </c>
      <c r="AT171" s="18" t="s">
        <v>215</v>
      </c>
      <c r="AU171" s="18" t="s">
        <v>160</v>
      </c>
      <c r="AY171" s="18" t="s">
        <v>214</v>
      </c>
      <c r="BE171" s="109">
        <f t="shared" si="29"/>
        <v>0</v>
      </c>
      <c r="BF171" s="109">
        <f t="shared" si="30"/>
        <v>0</v>
      </c>
      <c r="BG171" s="109">
        <f t="shared" si="31"/>
        <v>0</v>
      </c>
      <c r="BH171" s="109">
        <f t="shared" si="32"/>
        <v>0</v>
      </c>
      <c r="BI171" s="109">
        <f t="shared" si="33"/>
        <v>0</v>
      </c>
      <c r="BJ171" s="18" t="s">
        <v>25</v>
      </c>
      <c r="BK171" s="109">
        <f t="shared" si="34"/>
        <v>0</v>
      </c>
      <c r="BL171" s="18" t="s">
        <v>128</v>
      </c>
      <c r="BM171" s="18" t="s">
        <v>313</v>
      </c>
    </row>
    <row r="172" spans="2:65" s="1" customFormat="1" ht="25.5" customHeight="1">
      <c r="B172" s="34"/>
      <c r="C172" s="166" t="s">
        <v>314</v>
      </c>
      <c r="D172" s="166" t="s">
        <v>215</v>
      </c>
      <c r="E172" s="167" t="s">
        <v>315</v>
      </c>
      <c r="F172" s="250" t="s">
        <v>316</v>
      </c>
      <c r="G172" s="250"/>
      <c r="H172" s="250"/>
      <c r="I172" s="250"/>
      <c r="J172" s="168" t="s">
        <v>276</v>
      </c>
      <c r="K172" s="169">
        <v>3</v>
      </c>
      <c r="L172" s="251">
        <v>0</v>
      </c>
      <c r="M172" s="252"/>
      <c r="N172" s="253">
        <f t="shared" si="25"/>
        <v>0</v>
      </c>
      <c r="O172" s="253"/>
      <c r="P172" s="253"/>
      <c r="Q172" s="253"/>
      <c r="R172" s="36"/>
      <c r="T172" s="170" t="s">
        <v>23</v>
      </c>
      <c r="U172" s="43" t="s">
        <v>47</v>
      </c>
      <c r="V172" s="35"/>
      <c r="W172" s="171">
        <f t="shared" si="26"/>
        <v>0</v>
      </c>
      <c r="X172" s="171">
        <v>1.09E-3</v>
      </c>
      <c r="Y172" s="171">
        <f t="shared" si="27"/>
        <v>3.2700000000000003E-3</v>
      </c>
      <c r="Z172" s="171">
        <v>0</v>
      </c>
      <c r="AA172" s="172">
        <f t="shared" si="28"/>
        <v>0</v>
      </c>
      <c r="AR172" s="18" t="s">
        <v>128</v>
      </c>
      <c r="AT172" s="18" t="s">
        <v>215</v>
      </c>
      <c r="AU172" s="18" t="s">
        <v>160</v>
      </c>
      <c r="AY172" s="18" t="s">
        <v>214</v>
      </c>
      <c r="BE172" s="109">
        <f t="shared" si="29"/>
        <v>0</v>
      </c>
      <c r="BF172" s="109">
        <f t="shared" si="30"/>
        <v>0</v>
      </c>
      <c r="BG172" s="109">
        <f t="shared" si="31"/>
        <v>0</v>
      </c>
      <c r="BH172" s="109">
        <f t="shared" si="32"/>
        <v>0</v>
      </c>
      <c r="BI172" s="109">
        <f t="shared" si="33"/>
        <v>0</v>
      </c>
      <c r="BJ172" s="18" t="s">
        <v>25</v>
      </c>
      <c r="BK172" s="109">
        <f t="shared" si="34"/>
        <v>0</v>
      </c>
      <c r="BL172" s="18" t="s">
        <v>128</v>
      </c>
      <c r="BM172" s="18" t="s">
        <v>317</v>
      </c>
    </row>
    <row r="173" spans="2:65" s="1" customFormat="1" ht="25.5" customHeight="1">
      <c r="B173" s="34"/>
      <c r="C173" s="166" t="s">
        <v>318</v>
      </c>
      <c r="D173" s="166" t="s">
        <v>215</v>
      </c>
      <c r="E173" s="167" t="s">
        <v>319</v>
      </c>
      <c r="F173" s="250" t="s">
        <v>320</v>
      </c>
      <c r="G173" s="250"/>
      <c r="H173" s="250"/>
      <c r="I173" s="250"/>
      <c r="J173" s="168" t="s">
        <v>276</v>
      </c>
      <c r="K173" s="169">
        <v>3.6</v>
      </c>
      <c r="L173" s="251">
        <v>0</v>
      </c>
      <c r="M173" s="252"/>
      <c r="N173" s="253">
        <f t="shared" si="25"/>
        <v>0</v>
      </c>
      <c r="O173" s="253"/>
      <c r="P173" s="253"/>
      <c r="Q173" s="253"/>
      <c r="R173" s="36"/>
      <c r="T173" s="170" t="s">
        <v>23</v>
      </c>
      <c r="U173" s="43" t="s">
        <v>47</v>
      </c>
      <c r="V173" s="35"/>
      <c r="W173" s="171">
        <f t="shared" si="26"/>
        <v>0</v>
      </c>
      <c r="X173" s="171">
        <v>5.9000000000000003E-4</v>
      </c>
      <c r="Y173" s="171">
        <f t="shared" si="27"/>
        <v>2.124E-3</v>
      </c>
      <c r="Z173" s="171">
        <v>0</v>
      </c>
      <c r="AA173" s="172">
        <f t="shared" si="28"/>
        <v>0</v>
      </c>
      <c r="AR173" s="18" t="s">
        <v>128</v>
      </c>
      <c r="AT173" s="18" t="s">
        <v>215</v>
      </c>
      <c r="AU173" s="18" t="s">
        <v>160</v>
      </c>
      <c r="AY173" s="18" t="s">
        <v>214</v>
      </c>
      <c r="BE173" s="109">
        <f t="shared" si="29"/>
        <v>0</v>
      </c>
      <c r="BF173" s="109">
        <f t="shared" si="30"/>
        <v>0</v>
      </c>
      <c r="BG173" s="109">
        <f t="shared" si="31"/>
        <v>0</v>
      </c>
      <c r="BH173" s="109">
        <f t="shared" si="32"/>
        <v>0</v>
      </c>
      <c r="BI173" s="109">
        <f t="shared" si="33"/>
        <v>0</v>
      </c>
      <c r="BJ173" s="18" t="s">
        <v>25</v>
      </c>
      <c r="BK173" s="109">
        <f t="shared" si="34"/>
        <v>0</v>
      </c>
      <c r="BL173" s="18" t="s">
        <v>128</v>
      </c>
      <c r="BM173" s="18" t="s">
        <v>321</v>
      </c>
    </row>
    <row r="174" spans="2:65" s="1" customFormat="1" ht="25.5" customHeight="1">
      <c r="B174" s="34"/>
      <c r="C174" s="166" t="s">
        <v>322</v>
      </c>
      <c r="D174" s="166" t="s">
        <v>215</v>
      </c>
      <c r="E174" s="167" t="s">
        <v>323</v>
      </c>
      <c r="F174" s="250" t="s">
        <v>324</v>
      </c>
      <c r="G174" s="250"/>
      <c r="H174" s="250"/>
      <c r="I174" s="250"/>
      <c r="J174" s="168" t="s">
        <v>276</v>
      </c>
      <c r="K174" s="169">
        <v>4</v>
      </c>
      <c r="L174" s="251">
        <v>0</v>
      </c>
      <c r="M174" s="252"/>
      <c r="N174" s="253">
        <f t="shared" si="25"/>
        <v>0</v>
      </c>
      <c r="O174" s="253"/>
      <c r="P174" s="253"/>
      <c r="Q174" s="253"/>
      <c r="R174" s="36"/>
      <c r="T174" s="170" t="s">
        <v>23</v>
      </c>
      <c r="U174" s="43" t="s">
        <v>47</v>
      </c>
      <c r="V174" s="35"/>
      <c r="W174" s="171">
        <f t="shared" si="26"/>
        <v>0</v>
      </c>
      <c r="X174" s="171">
        <v>2.9E-4</v>
      </c>
      <c r="Y174" s="171">
        <f t="shared" si="27"/>
        <v>1.16E-3</v>
      </c>
      <c r="Z174" s="171">
        <v>0</v>
      </c>
      <c r="AA174" s="172">
        <f t="shared" si="28"/>
        <v>0</v>
      </c>
      <c r="AR174" s="18" t="s">
        <v>128</v>
      </c>
      <c r="AT174" s="18" t="s">
        <v>215</v>
      </c>
      <c r="AU174" s="18" t="s">
        <v>160</v>
      </c>
      <c r="AY174" s="18" t="s">
        <v>214</v>
      </c>
      <c r="BE174" s="109">
        <f t="shared" si="29"/>
        <v>0</v>
      </c>
      <c r="BF174" s="109">
        <f t="shared" si="30"/>
        <v>0</v>
      </c>
      <c r="BG174" s="109">
        <f t="shared" si="31"/>
        <v>0</v>
      </c>
      <c r="BH174" s="109">
        <f t="shared" si="32"/>
        <v>0</v>
      </c>
      <c r="BI174" s="109">
        <f t="shared" si="33"/>
        <v>0</v>
      </c>
      <c r="BJ174" s="18" t="s">
        <v>25</v>
      </c>
      <c r="BK174" s="109">
        <f t="shared" si="34"/>
        <v>0</v>
      </c>
      <c r="BL174" s="18" t="s">
        <v>128</v>
      </c>
      <c r="BM174" s="18" t="s">
        <v>325</v>
      </c>
    </row>
    <row r="175" spans="2:65" s="1" customFormat="1" ht="25.5" customHeight="1">
      <c r="B175" s="34"/>
      <c r="C175" s="166" t="s">
        <v>326</v>
      </c>
      <c r="D175" s="166" t="s">
        <v>215</v>
      </c>
      <c r="E175" s="167" t="s">
        <v>327</v>
      </c>
      <c r="F175" s="250" t="s">
        <v>328</v>
      </c>
      <c r="G175" s="250"/>
      <c r="H175" s="250"/>
      <c r="I175" s="250"/>
      <c r="J175" s="168" t="s">
        <v>276</v>
      </c>
      <c r="K175" s="169">
        <v>7.2</v>
      </c>
      <c r="L175" s="251">
        <v>0</v>
      </c>
      <c r="M175" s="252"/>
      <c r="N175" s="253">
        <f t="shared" si="25"/>
        <v>0</v>
      </c>
      <c r="O175" s="253"/>
      <c r="P175" s="253"/>
      <c r="Q175" s="253"/>
      <c r="R175" s="36"/>
      <c r="T175" s="170" t="s">
        <v>23</v>
      </c>
      <c r="U175" s="43" t="s">
        <v>47</v>
      </c>
      <c r="V175" s="35"/>
      <c r="W175" s="171">
        <f t="shared" si="26"/>
        <v>0</v>
      </c>
      <c r="X175" s="171">
        <v>4.6899999999999997E-3</v>
      </c>
      <c r="Y175" s="171">
        <f t="shared" si="27"/>
        <v>3.3767999999999999E-2</v>
      </c>
      <c r="Z175" s="171">
        <v>0</v>
      </c>
      <c r="AA175" s="172">
        <f t="shared" si="28"/>
        <v>0</v>
      </c>
      <c r="AR175" s="18" t="s">
        <v>128</v>
      </c>
      <c r="AT175" s="18" t="s">
        <v>215</v>
      </c>
      <c r="AU175" s="18" t="s">
        <v>160</v>
      </c>
      <c r="AY175" s="18" t="s">
        <v>214</v>
      </c>
      <c r="BE175" s="109">
        <f t="shared" si="29"/>
        <v>0</v>
      </c>
      <c r="BF175" s="109">
        <f t="shared" si="30"/>
        <v>0</v>
      </c>
      <c r="BG175" s="109">
        <f t="shared" si="31"/>
        <v>0</v>
      </c>
      <c r="BH175" s="109">
        <f t="shared" si="32"/>
        <v>0</v>
      </c>
      <c r="BI175" s="109">
        <f t="shared" si="33"/>
        <v>0</v>
      </c>
      <c r="BJ175" s="18" t="s">
        <v>25</v>
      </c>
      <c r="BK175" s="109">
        <f t="shared" si="34"/>
        <v>0</v>
      </c>
      <c r="BL175" s="18" t="s">
        <v>128</v>
      </c>
      <c r="BM175" s="18" t="s">
        <v>329</v>
      </c>
    </row>
    <row r="176" spans="2:65" s="1" customFormat="1" ht="25.5" customHeight="1">
      <c r="B176" s="34"/>
      <c r="C176" s="166" t="s">
        <v>330</v>
      </c>
      <c r="D176" s="166" t="s">
        <v>215</v>
      </c>
      <c r="E176" s="167" t="s">
        <v>331</v>
      </c>
      <c r="F176" s="250" t="s">
        <v>332</v>
      </c>
      <c r="G176" s="250"/>
      <c r="H176" s="250"/>
      <c r="I176" s="250"/>
      <c r="J176" s="168" t="s">
        <v>276</v>
      </c>
      <c r="K176" s="169">
        <v>32.6</v>
      </c>
      <c r="L176" s="251">
        <v>0</v>
      </c>
      <c r="M176" s="252"/>
      <c r="N176" s="253">
        <f t="shared" si="25"/>
        <v>0</v>
      </c>
      <c r="O176" s="253"/>
      <c r="P176" s="253"/>
      <c r="Q176" s="253"/>
      <c r="R176" s="36"/>
      <c r="T176" s="170" t="s">
        <v>23</v>
      </c>
      <c r="U176" s="43" t="s">
        <v>47</v>
      </c>
      <c r="V176" s="35"/>
      <c r="W176" s="171">
        <f t="shared" si="26"/>
        <v>0</v>
      </c>
      <c r="X176" s="171">
        <v>0</v>
      </c>
      <c r="Y176" s="171">
        <f t="shared" si="27"/>
        <v>0</v>
      </c>
      <c r="Z176" s="171">
        <v>0</v>
      </c>
      <c r="AA176" s="172">
        <f t="shared" si="28"/>
        <v>0</v>
      </c>
      <c r="AR176" s="18" t="s">
        <v>128</v>
      </c>
      <c r="AT176" s="18" t="s">
        <v>215</v>
      </c>
      <c r="AU176" s="18" t="s">
        <v>160</v>
      </c>
      <c r="AY176" s="18" t="s">
        <v>214</v>
      </c>
      <c r="BE176" s="109">
        <f t="shared" si="29"/>
        <v>0</v>
      </c>
      <c r="BF176" s="109">
        <f t="shared" si="30"/>
        <v>0</v>
      </c>
      <c r="BG176" s="109">
        <f t="shared" si="31"/>
        <v>0</v>
      </c>
      <c r="BH176" s="109">
        <f t="shared" si="32"/>
        <v>0</v>
      </c>
      <c r="BI176" s="109">
        <f t="shared" si="33"/>
        <v>0</v>
      </c>
      <c r="BJ176" s="18" t="s">
        <v>25</v>
      </c>
      <c r="BK176" s="109">
        <f t="shared" si="34"/>
        <v>0</v>
      </c>
      <c r="BL176" s="18" t="s">
        <v>128</v>
      </c>
      <c r="BM176" s="18" t="s">
        <v>333</v>
      </c>
    </row>
    <row r="177" spans="2:65" s="1" customFormat="1" ht="38.25" customHeight="1">
      <c r="B177" s="34"/>
      <c r="C177" s="166" t="s">
        <v>334</v>
      </c>
      <c r="D177" s="166" t="s">
        <v>215</v>
      </c>
      <c r="E177" s="167" t="s">
        <v>335</v>
      </c>
      <c r="F177" s="250" t="s">
        <v>336</v>
      </c>
      <c r="G177" s="250"/>
      <c r="H177" s="250"/>
      <c r="I177" s="250"/>
      <c r="J177" s="168" t="s">
        <v>285</v>
      </c>
      <c r="K177" s="169">
        <v>0.04</v>
      </c>
      <c r="L177" s="251">
        <v>0</v>
      </c>
      <c r="M177" s="252"/>
      <c r="N177" s="253">
        <f t="shared" si="25"/>
        <v>0</v>
      </c>
      <c r="O177" s="253"/>
      <c r="P177" s="253"/>
      <c r="Q177" s="253"/>
      <c r="R177" s="36"/>
      <c r="T177" s="170" t="s">
        <v>23</v>
      </c>
      <c r="U177" s="43" t="s">
        <v>47</v>
      </c>
      <c r="V177" s="35"/>
      <c r="W177" s="171">
        <f t="shared" si="26"/>
        <v>0</v>
      </c>
      <c r="X177" s="171">
        <v>0</v>
      </c>
      <c r="Y177" s="171">
        <f t="shared" si="27"/>
        <v>0</v>
      </c>
      <c r="Z177" s="171">
        <v>0</v>
      </c>
      <c r="AA177" s="172">
        <f t="shared" si="28"/>
        <v>0</v>
      </c>
      <c r="AR177" s="18" t="s">
        <v>128</v>
      </c>
      <c r="AT177" s="18" t="s">
        <v>215</v>
      </c>
      <c r="AU177" s="18" t="s">
        <v>160</v>
      </c>
      <c r="AY177" s="18" t="s">
        <v>214</v>
      </c>
      <c r="BE177" s="109">
        <f t="shared" si="29"/>
        <v>0</v>
      </c>
      <c r="BF177" s="109">
        <f t="shared" si="30"/>
        <v>0</v>
      </c>
      <c r="BG177" s="109">
        <f t="shared" si="31"/>
        <v>0</v>
      </c>
      <c r="BH177" s="109">
        <f t="shared" si="32"/>
        <v>0</v>
      </c>
      <c r="BI177" s="109">
        <f t="shared" si="33"/>
        <v>0</v>
      </c>
      <c r="BJ177" s="18" t="s">
        <v>25</v>
      </c>
      <c r="BK177" s="109">
        <f t="shared" si="34"/>
        <v>0</v>
      </c>
      <c r="BL177" s="18" t="s">
        <v>128</v>
      </c>
      <c r="BM177" s="18" t="s">
        <v>337</v>
      </c>
    </row>
    <row r="178" spans="2:65" s="1" customFormat="1" ht="25.5" customHeight="1">
      <c r="B178" s="34"/>
      <c r="C178" s="166" t="s">
        <v>338</v>
      </c>
      <c r="D178" s="166" t="s">
        <v>215</v>
      </c>
      <c r="E178" s="167" t="s">
        <v>339</v>
      </c>
      <c r="F178" s="250" t="s">
        <v>340</v>
      </c>
      <c r="G178" s="250"/>
      <c r="H178" s="250"/>
      <c r="I178" s="250"/>
      <c r="J178" s="168" t="s">
        <v>285</v>
      </c>
      <c r="K178" s="169">
        <v>0.04</v>
      </c>
      <c r="L178" s="251">
        <v>0</v>
      </c>
      <c r="M178" s="252"/>
      <c r="N178" s="253">
        <f t="shared" si="25"/>
        <v>0</v>
      </c>
      <c r="O178" s="253"/>
      <c r="P178" s="253"/>
      <c r="Q178" s="253"/>
      <c r="R178" s="36"/>
      <c r="T178" s="170" t="s">
        <v>23</v>
      </c>
      <c r="U178" s="43" t="s">
        <v>47</v>
      </c>
      <c r="V178" s="35"/>
      <c r="W178" s="171">
        <f t="shared" si="26"/>
        <v>0</v>
      </c>
      <c r="X178" s="171">
        <v>0</v>
      </c>
      <c r="Y178" s="171">
        <f t="shared" si="27"/>
        <v>0</v>
      </c>
      <c r="Z178" s="171">
        <v>0</v>
      </c>
      <c r="AA178" s="172">
        <f t="shared" si="28"/>
        <v>0</v>
      </c>
      <c r="AR178" s="18" t="s">
        <v>128</v>
      </c>
      <c r="AT178" s="18" t="s">
        <v>215</v>
      </c>
      <c r="AU178" s="18" t="s">
        <v>160</v>
      </c>
      <c r="AY178" s="18" t="s">
        <v>214</v>
      </c>
      <c r="BE178" s="109">
        <f t="shared" si="29"/>
        <v>0</v>
      </c>
      <c r="BF178" s="109">
        <f t="shared" si="30"/>
        <v>0</v>
      </c>
      <c r="BG178" s="109">
        <f t="shared" si="31"/>
        <v>0</v>
      </c>
      <c r="BH178" s="109">
        <f t="shared" si="32"/>
        <v>0</v>
      </c>
      <c r="BI178" s="109">
        <f t="shared" si="33"/>
        <v>0</v>
      </c>
      <c r="BJ178" s="18" t="s">
        <v>25</v>
      </c>
      <c r="BK178" s="109">
        <f t="shared" si="34"/>
        <v>0</v>
      </c>
      <c r="BL178" s="18" t="s">
        <v>128</v>
      </c>
      <c r="BM178" s="18" t="s">
        <v>341</v>
      </c>
    </row>
    <row r="179" spans="2:65" s="1" customFormat="1" ht="25.5" customHeight="1">
      <c r="B179" s="34"/>
      <c r="C179" s="166" t="s">
        <v>342</v>
      </c>
      <c r="D179" s="166" t="s">
        <v>215</v>
      </c>
      <c r="E179" s="167" t="s">
        <v>343</v>
      </c>
      <c r="F179" s="250" t="s">
        <v>344</v>
      </c>
      <c r="G179" s="250"/>
      <c r="H179" s="250"/>
      <c r="I179" s="250"/>
      <c r="J179" s="168" t="s">
        <v>285</v>
      </c>
      <c r="K179" s="169">
        <v>0.04</v>
      </c>
      <c r="L179" s="251">
        <v>0</v>
      </c>
      <c r="M179" s="252"/>
      <c r="N179" s="253">
        <f t="shared" si="25"/>
        <v>0</v>
      </c>
      <c r="O179" s="253"/>
      <c r="P179" s="253"/>
      <c r="Q179" s="253"/>
      <c r="R179" s="36"/>
      <c r="T179" s="170" t="s">
        <v>23</v>
      </c>
      <c r="U179" s="43" t="s">
        <v>47</v>
      </c>
      <c r="V179" s="35"/>
      <c r="W179" s="171">
        <f t="shared" si="26"/>
        <v>0</v>
      </c>
      <c r="X179" s="171">
        <v>0</v>
      </c>
      <c r="Y179" s="171">
        <f t="shared" si="27"/>
        <v>0</v>
      </c>
      <c r="Z179" s="171">
        <v>0</v>
      </c>
      <c r="AA179" s="172">
        <f t="shared" si="28"/>
        <v>0</v>
      </c>
      <c r="AR179" s="18" t="s">
        <v>128</v>
      </c>
      <c r="AT179" s="18" t="s">
        <v>215</v>
      </c>
      <c r="AU179" s="18" t="s">
        <v>160</v>
      </c>
      <c r="AY179" s="18" t="s">
        <v>214</v>
      </c>
      <c r="BE179" s="109">
        <f t="shared" si="29"/>
        <v>0</v>
      </c>
      <c r="BF179" s="109">
        <f t="shared" si="30"/>
        <v>0</v>
      </c>
      <c r="BG179" s="109">
        <f t="shared" si="31"/>
        <v>0</v>
      </c>
      <c r="BH179" s="109">
        <f t="shared" si="32"/>
        <v>0</v>
      </c>
      <c r="BI179" s="109">
        <f t="shared" si="33"/>
        <v>0</v>
      </c>
      <c r="BJ179" s="18" t="s">
        <v>25</v>
      </c>
      <c r="BK179" s="109">
        <f t="shared" si="34"/>
        <v>0</v>
      </c>
      <c r="BL179" s="18" t="s">
        <v>128</v>
      </c>
      <c r="BM179" s="18" t="s">
        <v>345</v>
      </c>
    </row>
    <row r="180" spans="2:65" s="9" customFormat="1" ht="29.85" customHeight="1">
      <c r="B180" s="155"/>
      <c r="C180" s="156"/>
      <c r="D180" s="165" t="s">
        <v>178</v>
      </c>
      <c r="E180" s="165"/>
      <c r="F180" s="165"/>
      <c r="G180" s="165"/>
      <c r="H180" s="165"/>
      <c r="I180" s="165"/>
      <c r="J180" s="165"/>
      <c r="K180" s="165"/>
      <c r="L180" s="165"/>
      <c r="M180" s="165"/>
      <c r="N180" s="263">
        <f>BK180</f>
        <v>0</v>
      </c>
      <c r="O180" s="264"/>
      <c r="P180" s="264"/>
      <c r="Q180" s="264"/>
      <c r="R180" s="158"/>
      <c r="T180" s="159"/>
      <c r="U180" s="156"/>
      <c r="V180" s="156"/>
      <c r="W180" s="160">
        <f>SUM(W181:W194)</f>
        <v>0</v>
      </c>
      <c r="X180" s="156"/>
      <c r="Y180" s="160">
        <f>SUM(Y181:Y194)</f>
        <v>1.8530000000000001E-2</v>
      </c>
      <c r="Z180" s="156"/>
      <c r="AA180" s="161">
        <f>SUM(AA181:AA194)</f>
        <v>3.0600000000000002E-3</v>
      </c>
      <c r="AR180" s="162" t="s">
        <v>160</v>
      </c>
      <c r="AT180" s="163" t="s">
        <v>81</v>
      </c>
      <c r="AU180" s="163" t="s">
        <v>25</v>
      </c>
      <c r="AY180" s="162" t="s">
        <v>214</v>
      </c>
      <c r="BK180" s="164">
        <f>SUM(BK181:BK194)</f>
        <v>0</v>
      </c>
    </row>
    <row r="181" spans="2:65" s="1" customFormat="1" ht="16.5" customHeight="1">
      <c r="B181" s="34"/>
      <c r="C181" s="166" t="s">
        <v>346</v>
      </c>
      <c r="D181" s="166" t="s">
        <v>215</v>
      </c>
      <c r="E181" s="167" t="s">
        <v>347</v>
      </c>
      <c r="F181" s="250" t="s">
        <v>348</v>
      </c>
      <c r="G181" s="250"/>
      <c r="H181" s="250"/>
      <c r="I181" s="250"/>
      <c r="J181" s="168" t="s">
        <v>276</v>
      </c>
      <c r="K181" s="169">
        <v>6</v>
      </c>
      <c r="L181" s="251">
        <v>0</v>
      </c>
      <c r="M181" s="252"/>
      <c r="N181" s="253">
        <f t="shared" ref="N181:N194" si="35">ROUND(L181*K181,2)</f>
        <v>0</v>
      </c>
      <c r="O181" s="253"/>
      <c r="P181" s="253"/>
      <c r="Q181" s="253"/>
      <c r="R181" s="36"/>
      <c r="T181" s="170" t="s">
        <v>23</v>
      </c>
      <c r="U181" s="43" t="s">
        <v>47</v>
      </c>
      <c r="V181" s="35"/>
      <c r="W181" s="171">
        <f t="shared" ref="W181:W194" si="36">V181*K181</f>
        <v>0</v>
      </c>
      <c r="X181" s="171">
        <v>0</v>
      </c>
      <c r="Y181" s="171">
        <f t="shared" ref="Y181:Y194" si="37">X181*K181</f>
        <v>0</v>
      </c>
      <c r="Z181" s="171">
        <v>2.7999999999999998E-4</v>
      </c>
      <c r="AA181" s="172">
        <f t="shared" ref="AA181:AA194" si="38">Z181*K181</f>
        <v>1.6799999999999999E-3</v>
      </c>
      <c r="AR181" s="18" t="s">
        <v>128</v>
      </c>
      <c r="AT181" s="18" t="s">
        <v>215</v>
      </c>
      <c r="AU181" s="18" t="s">
        <v>160</v>
      </c>
      <c r="AY181" s="18" t="s">
        <v>214</v>
      </c>
      <c r="BE181" s="109">
        <f t="shared" ref="BE181:BE194" si="39">IF(U181="základní",N181,0)</f>
        <v>0</v>
      </c>
      <c r="BF181" s="109">
        <f t="shared" ref="BF181:BF194" si="40">IF(U181="snížená",N181,0)</f>
        <v>0</v>
      </c>
      <c r="BG181" s="109">
        <f t="shared" ref="BG181:BG194" si="41">IF(U181="zákl. přenesená",N181,0)</f>
        <v>0</v>
      </c>
      <c r="BH181" s="109">
        <f t="shared" ref="BH181:BH194" si="42">IF(U181="sníž. přenesená",N181,0)</f>
        <v>0</v>
      </c>
      <c r="BI181" s="109">
        <f t="shared" ref="BI181:BI194" si="43">IF(U181="nulová",N181,0)</f>
        <v>0</v>
      </c>
      <c r="BJ181" s="18" t="s">
        <v>25</v>
      </c>
      <c r="BK181" s="109">
        <f t="shared" ref="BK181:BK194" si="44">ROUND(L181*K181,2)</f>
        <v>0</v>
      </c>
      <c r="BL181" s="18" t="s">
        <v>128</v>
      </c>
      <c r="BM181" s="18" t="s">
        <v>349</v>
      </c>
    </row>
    <row r="182" spans="2:65" s="1" customFormat="1" ht="25.5" customHeight="1">
      <c r="B182" s="34"/>
      <c r="C182" s="166" t="s">
        <v>350</v>
      </c>
      <c r="D182" s="166" t="s">
        <v>215</v>
      </c>
      <c r="E182" s="167" t="s">
        <v>351</v>
      </c>
      <c r="F182" s="250" t="s">
        <v>352</v>
      </c>
      <c r="G182" s="250"/>
      <c r="H182" s="250"/>
      <c r="I182" s="250"/>
      <c r="J182" s="168" t="s">
        <v>218</v>
      </c>
      <c r="K182" s="169">
        <v>3</v>
      </c>
      <c r="L182" s="251">
        <v>0</v>
      </c>
      <c r="M182" s="252"/>
      <c r="N182" s="253">
        <f t="shared" si="35"/>
        <v>0</v>
      </c>
      <c r="O182" s="253"/>
      <c r="P182" s="253"/>
      <c r="Q182" s="253"/>
      <c r="R182" s="36"/>
      <c r="T182" s="170" t="s">
        <v>23</v>
      </c>
      <c r="U182" s="43" t="s">
        <v>47</v>
      </c>
      <c r="V182" s="35"/>
      <c r="W182" s="171">
        <f t="shared" si="36"/>
        <v>0</v>
      </c>
      <c r="X182" s="171">
        <v>3.0000000000000001E-5</v>
      </c>
      <c r="Y182" s="171">
        <f t="shared" si="37"/>
        <v>9.0000000000000006E-5</v>
      </c>
      <c r="Z182" s="171">
        <v>0</v>
      </c>
      <c r="AA182" s="172">
        <f t="shared" si="38"/>
        <v>0</v>
      </c>
      <c r="AR182" s="18" t="s">
        <v>128</v>
      </c>
      <c r="AT182" s="18" t="s">
        <v>215</v>
      </c>
      <c r="AU182" s="18" t="s">
        <v>160</v>
      </c>
      <c r="AY182" s="18" t="s">
        <v>214</v>
      </c>
      <c r="BE182" s="109">
        <f t="shared" si="39"/>
        <v>0</v>
      </c>
      <c r="BF182" s="109">
        <f t="shared" si="40"/>
        <v>0</v>
      </c>
      <c r="BG182" s="109">
        <f t="shared" si="41"/>
        <v>0</v>
      </c>
      <c r="BH182" s="109">
        <f t="shared" si="42"/>
        <v>0</v>
      </c>
      <c r="BI182" s="109">
        <f t="shared" si="43"/>
        <v>0</v>
      </c>
      <c r="BJ182" s="18" t="s">
        <v>25</v>
      </c>
      <c r="BK182" s="109">
        <f t="shared" si="44"/>
        <v>0</v>
      </c>
      <c r="BL182" s="18" t="s">
        <v>128</v>
      </c>
      <c r="BM182" s="18" t="s">
        <v>353</v>
      </c>
    </row>
    <row r="183" spans="2:65" s="1" customFormat="1" ht="25.5" customHeight="1">
      <c r="B183" s="34"/>
      <c r="C183" s="166" t="s">
        <v>354</v>
      </c>
      <c r="D183" s="166" t="s">
        <v>215</v>
      </c>
      <c r="E183" s="167" t="s">
        <v>355</v>
      </c>
      <c r="F183" s="250" t="s">
        <v>356</v>
      </c>
      <c r="G183" s="250"/>
      <c r="H183" s="250"/>
      <c r="I183" s="250"/>
      <c r="J183" s="168" t="s">
        <v>218</v>
      </c>
      <c r="K183" s="169">
        <v>1</v>
      </c>
      <c r="L183" s="251">
        <v>0</v>
      </c>
      <c r="M183" s="252"/>
      <c r="N183" s="253">
        <f t="shared" si="35"/>
        <v>0</v>
      </c>
      <c r="O183" s="253"/>
      <c r="P183" s="253"/>
      <c r="Q183" s="253"/>
      <c r="R183" s="36"/>
      <c r="T183" s="170" t="s">
        <v>23</v>
      </c>
      <c r="U183" s="43" t="s">
        <v>47</v>
      </c>
      <c r="V183" s="35"/>
      <c r="W183" s="171">
        <f t="shared" si="36"/>
        <v>0</v>
      </c>
      <c r="X183" s="171">
        <v>4.0000000000000003E-5</v>
      </c>
      <c r="Y183" s="171">
        <f t="shared" si="37"/>
        <v>4.0000000000000003E-5</v>
      </c>
      <c r="Z183" s="171">
        <v>0</v>
      </c>
      <c r="AA183" s="172">
        <f t="shared" si="38"/>
        <v>0</v>
      </c>
      <c r="AR183" s="18" t="s">
        <v>128</v>
      </c>
      <c r="AT183" s="18" t="s">
        <v>215</v>
      </c>
      <c r="AU183" s="18" t="s">
        <v>160</v>
      </c>
      <c r="AY183" s="18" t="s">
        <v>214</v>
      </c>
      <c r="BE183" s="109">
        <f t="shared" si="39"/>
        <v>0</v>
      </c>
      <c r="BF183" s="109">
        <f t="shared" si="40"/>
        <v>0</v>
      </c>
      <c r="BG183" s="109">
        <f t="shared" si="41"/>
        <v>0</v>
      </c>
      <c r="BH183" s="109">
        <f t="shared" si="42"/>
        <v>0</v>
      </c>
      <c r="BI183" s="109">
        <f t="shared" si="43"/>
        <v>0</v>
      </c>
      <c r="BJ183" s="18" t="s">
        <v>25</v>
      </c>
      <c r="BK183" s="109">
        <f t="shared" si="44"/>
        <v>0</v>
      </c>
      <c r="BL183" s="18" t="s">
        <v>128</v>
      </c>
      <c r="BM183" s="18" t="s">
        <v>357</v>
      </c>
    </row>
    <row r="184" spans="2:65" s="1" customFormat="1" ht="25.5" customHeight="1">
      <c r="B184" s="34"/>
      <c r="C184" s="166" t="s">
        <v>358</v>
      </c>
      <c r="D184" s="166" t="s">
        <v>215</v>
      </c>
      <c r="E184" s="167" t="s">
        <v>359</v>
      </c>
      <c r="F184" s="250" t="s">
        <v>360</v>
      </c>
      <c r="G184" s="250"/>
      <c r="H184" s="250"/>
      <c r="I184" s="250"/>
      <c r="J184" s="168" t="s">
        <v>276</v>
      </c>
      <c r="K184" s="169">
        <v>9</v>
      </c>
      <c r="L184" s="251">
        <v>0</v>
      </c>
      <c r="M184" s="252"/>
      <c r="N184" s="253">
        <f t="shared" si="35"/>
        <v>0</v>
      </c>
      <c r="O184" s="253"/>
      <c r="P184" s="253"/>
      <c r="Q184" s="253"/>
      <c r="R184" s="36"/>
      <c r="T184" s="170" t="s">
        <v>23</v>
      </c>
      <c r="U184" s="43" t="s">
        <v>47</v>
      </c>
      <c r="V184" s="35"/>
      <c r="W184" s="171">
        <f t="shared" si="36"/>
        <v>0</v>
      </c>
      <c r="X184" s="171">
        <v>6.6E-4</v>
      </c>
      <c r="Y184" s="171">
        <f t="shared" si="37"/>
        <v>5.94E-3</v>
      </c>
      <c r="Z184" s="171">
        <v>0</v>
      </c>
      <c r="AA184" s="172">
        <f t="shared" si="38"/>
        <v>0</v>
      </c>
      <c r="AR184" s="18" t="s">
        <v>128</v>
      </c>
      <c r="AT184" s="18" t="s">
        <v>215</v>
      </c>
      <c r="AU184" s="18" t="s">
        <v>160</v>
      </c>
      <c r="AY184" s="18" t="s">
        <v>214</v>
      </c>
      <c r="BE184" s="109">
        <f t="shared" si="39"/>
        <v>0</v>
      </c>
      <c r="BF184" s="109">
        <f t="shared" si="40"/>
        <v>0</v>
      </c>
      <c r="BG184" s="109">
        <f t="shared" si="41"/>
        <v>0</v>
      </c>
      <c r="BH184" s="109">
        <f t="shared" si="42"/>
        <v>0</v>
      </c>
      <c r="BI184" s="109">
        <f t="shared" si="43"/>
        <v>0</v>
      </c>
      <c r="BJ184" s="18" t="s">
        <v>25</v>
      </c>
      <c r="BK184" s="109">
        <f t="shared" si="44"/>
        <v>0</v>
      </c>
      <c r="BL184" s="18" t="s">
        <v>128</v>
      </c>
      <c r="BM184" s="18" t="s">
        <v>361</v>
      </c>
    </row>
    <row r="185" spans="2:65" s="1" customFormat="1" ht="25.5" customHeight="1">
      <c r="B185" s="34"/>
      <c r="C185" s="166" t="s">
        <v>362</v>
      </c>
      <c r="D185" s="166" t="s">
        <v>215</v>
      </c>
      <c r="E185" s="167" t="s">
        <v>363</v>
      </c>
      <c r="F185" s="250" t="s">
        <v>364</v>
      </c>
      <c r="G185" s="250"/>
      <c r="H185" s="250"/>
      <c r="I185" s="250"/>
      <c r="J185" s="168" t="s">
        <v>276</v>
      </c>
      <c r="K185" s="169">
        <v>1</v>
      </c>
      <c r="L185" s="251">
        <v>0</v>
      </c>
      <c r="M185" s="252"/>
      <c r="N185" s="253">
        <f t="shared" si="35"/>
        <v>0</v>
      </c>
      <c r="O185" s="253"/>
      <c r="P185" s="253"/>
      <c r="Q185" s="253"/>
      <c r="R185" s="36"/>
      <c r="T185" s="170" t="s">
        <v>23</v>
      </c>
      <c r="U185" s="43" t="s">
        <v>47</v>
      </c>
      <c r="V185" s="35"/>
      <c r="W185" s="171">
        <f t="shared" si="36"/>
        <v>0</v>
      </c>
      <c r="X185" s="171">
        <v>9.1E-4</v>
      </c>
      <c r="Y185" s="171">
        <f t="shared" si="37"/>
        <v>9.1E-4</v>
      </c>
      <c r="Z185" s="171">
        <v>0</v>
      </c>
      <c r="AA185" s="172">
        <f t="shared" si="38"/>
        <v>0</v>
      </c>
      <c r="AR185" s="18" t="s">
        <v>128</v>
      </c>
      <c r="AT185" s="18" t="s">
        <v>215</v>
      </c>
      <c r="AU185" s="18" t="s">
        <v>160</v>
      </c>
      <c r="AY185" s="18" t="s">
        <v>214</v>
      </c>
      <c r="BE185" s="109">
        <f t="shared" si="39"/>
        <v>0</v>
      </c>
      <c r="BF185" s="109">
        <f t="shared" si="40"/>
        <v>0</v>
      </c>
      <c r="BG185" s="109">
        <f t="shared" si="41"/>
        <v>0</v>
      </c>
      <c r="BH185" s="109">
        <f t="shared" si="42"/>
        <v>0</v>
      </c>
      <c r="BI185" s="109">
        <f t="shared" si="43"/>
        <v>0</v>
      </c>
      <c r="BJ185" s="18" t="s">
        <v>25</v>
      </c>
      <c r="BK185" s="109">
        <f t="shared" si="44"/>
        <v>0</v>
      </c>
      <c r="BL185" s="18" t="s">
        <v>128</v>
      </c>
      <c r="BM185" s="18" t="s">
        <v>365</v>
      </c>
    </row>
    <row r="186" spans="2:65" s="1" customFormat="1" ht="38.25" customHeight="1">
      <c r="B186" s="34"/>
      <c r="C186" s="166" t="s">
        <v>366</v>
      </c>
      <c r="D186" s="166" t="s">
        <v>215</v>
      </c>
      <c r="E186" s="167" t="s">
        <v>367</v>
      </c>
      <c r="F186" s="250" t="s">
        <v>368</v>
      </c>
      <c r="G186" s="250"/>
      <c r="H186" s="250"/>
      <c r="I186" s="250"/>
      <c r="J186" s="168" t="s">
        <v>276</v>
      </c>
      <c r="K186" s="169">
        <v>9</v>
      </c>
      <c r="L186" s="251">
        <v>0</v>
      </c>
      <c r="M186" s="252"/>
      <c r="N186" s="253">
        <f t="shared" si="35"/>
        <v>0</v>
      </c>
      <c r="O186" s="253"/>
      <c r="P186" s="253"/>
      <c r="Q186" s="253"/>
      <c r="R186" s="36"/>
      <c r="T186" s="170" t="s">
        <v>23</v>
      </c>
      <c r="U186" s="43" t="s">
        <v>47</v>
      </c>
      <c r="V186" s="35"/>
      <c r="W186" s="171">
        <f t="shared" si="36"/>
        <v>0</v>
      </c>
      <c r="X186" s="171">
        <v>5.0000000000000002E-5</v>
      </c>
      <c r="Y186" s="171">
        <f t="shared" si="37"/>
        <v>4.5000000000000004E-4</v>
      </c>
      <c r="Z186" s="171">
        <v>0</v>
      </c>
      <c r="AA186" s="172">
        <f t="shared" si="38"/>
        <v>0</v>
      </c>
      <c r="AR186" s="18" t="s">
        <v>128</v>
      </c>
      <c r="AT186" s="18" t="s">
        <v>215</v>
      </c>
      <c r="AU186" s="18" t="s">
        <v>160</v>
      </c>
      <c r="AY186" s="18" t="s">
        <v>214</v>
      </c>
      <c r="BE186" s="109">
        <f t="shared" si="39"/>
        <v>0</v>
      </c>
      <c r="BF186" s="109">
        <f t="shared" si="40"/>
        <v>0</v>
      </c>
      <c r="BG186" s="109">
        <f t="shared" si="41"/>
        <v>0</v>
      </c>
      <c r="BH186" s="109">
        <f t="shared" si="42"/>
        <v>0</v>
      </c>
      <c r="BI186" s="109">
        <f t="shared" si="43"/>
        <v>0</v>
      </c>
      <c r="BJ186" s="18" t="s">
        <v>25</v>
      </c>
      <c r="BK186" s="109">
        <f t="shared" si="44"/>
        <v>0</v>
      </c>
      <c r="BL186" s="18" t="s">
        <v>128</v>
      </c>
      <c r="BM186" s="18" t="s">
        <v>369</v>
      </c>
    </row>
    <row r="187" spans="2:65" s="1" customFormat="1" ht="38.25" customHeight="1">
      <c r="B187" s="34"/>
      <c r="C187" s="166" t="s">
        <v>370</v>
      </c>
      <c r="D187" s="166" t="s">
        <v>215</v>
      </c>
      <c r="E187" s="167" t="s">
        <v>371</v>
      </c>
      <c r="F187" s="250" t="s">
        <v>372</v>
      </c>
      <c r="G187" s="250"/>
      <c r="H187" s="250"/>
      <c r="I187" s="250"/>
      <c r="J187" s="168" t="s">
        <v>276</v>
      </c>
      <c r="K187" s="169">
        <v>1</v>
      </c>
      <c r="L187" s="251">
        <v>0</v>
      </c>
      <c r="M187" s="252"/>
      <c r="N187" s="253">
        <f t="shared" si="35"/>
        <v>0</v>
      </c>
      <c r="O187" s="253"/>
      <c r="P187" s="253"/>
      <c r="Q187" s="253"/>
      <c r="R187" s="36"/>
      <c r="T187" s="170" t="s">
        <v>23</v>
      </c>
      <c r="U187" s="43" t="s">
        <v>47</v>
      </c>
      <c r="V187" s="35"/>
      <c r="W187" s="171">
        <f t="shared" si="36"/>
        <v>0</v>
      </c>
      <c r="X187" s="171">
        <v>6.9999999999999994E-5</v>
      </c>
      <c r="Y187" s="171">
        <f t="shared" si="37"/>
        <v>6.9999999999999994E-5</v>
      </c>
      <c r="Z187" s="171">
        <v>0</v>
      </c>
      <c r="AA187" s="172">
        <f t="shared" si="38"/>
        <v>0</v>
      </c>
      <c r="AR187" s="18" t="s">
        <v>128</v>
      </c>
      <c r="AT187" s="18" t="s">
        <v>215</v>
      </c>
      <c r="AU187" s="18" t="s">
        <v>160</v>
      </c>
      <c r="AY187" s="18" t="s">
        <v>214</v>
      </c>
      <c r="BE187" s="109">
        <f t="shared" si="39"/>
        <v>0</v>
      </c>
      <c r="BF187" s="109">
        <f t="shared" si="40"/>
        <v>0</v>
      </c>
      <c r="BG187" s="109">
        <f t="shared" si="41"/>
        <v>0</v>
      </c>
      <c r="BH187" s="109">
        <f t="shared" si="42"/>
        <v>0</v>
      </c>
      <c r="BI187" s="109">
        <f t="shared" si="43"/>
        <v>0</v>
      </c>
      <c r="BJ187" s="18" t="s">
        <v>25</v>
      </c>
      <c r="BK187" s="109">
        <f t="shared" si="44"/>
        <v>0</v>
      </c>
      <c r="BL187" s="18" t="s">
        <v>128</v>
      </c>
      <c r="BM187" s="18" t="s">
        <v>373</v>
      </c>
    </row>
    <row r="188" spans="2:65" s="1" customFormat="1" ht="16.5" customHeight="1">
      <c r="B188" s="34"/>
      <c r="C188" s="166" t="s">
        <v>374</v>
      </c>
      <c r="D188" s="166" t="s">
        <v>215</v>
      </c>
      <c r="E188" s="167" t="s">
        <v>375</v>
      </c>
      <c r="F188" s="250" t="s">
        <v>376</v>
      </c>
      <c r="G188" s="250"/>
      <c r="H188" s="250"/>
      <c r="I188" s="250"/>
      <c r="J188" s="168" t="s">
        <v>276</v>
      </c>
      <c r="K188" s="169">
        <v>6</v>
      </c>
      <c r="L188" s="251">
        <v>0</v>
      </c>
      <c r="M188" s="252"/>
      <c r="N188" s="253">
        <f t="shared" si="35"/>
        <v>0</v>
      </c>
      <c r="O188" s="253"/>
      <c r="P188" s="253"/>
      <c r="Q188" s="253"/>
      <c r="R188" s="36"/>
      <c r="T188" s="170" t="s">
        <v>23</v>
      </c>
      <c r="U188" s="43" t="s">
        <v>47</v>
      </c>
      <c r="V188" s="35"/>
      <c r="W188" s="171">
        <f t="shared" si="36"/>
        <v>0</v>
      </c>
      <c r="X188" s="171">
        <v>0</v>
      </c>
      <c r="Y188" s="171">
        <f t="shared" si="37"/>
        <v>0</v>
      </c>
      <c r="Z188" s="171">
        <v>2.3000000000000001E-4</v>
      </c>
      <c r="AA188" s="172">
        <f t="shared" si="38"/>
        <v>1.3800000000000002E-3</v>
      </c>
      <c r="AR188" s="18" t="s">
        <v>128</v>
      </c>
      <c r="AT188" s="18" t="s">
        <v>215</v>
      </c>
      <c r="AU188" s="18" t="s">
        <v>160</v>
      </c>
      <c r="AY188" s="18" t="s">
        <v>214</v>
      </c>
      <c r="BE188" s="109">
        <f t="shared" si="39"/>
        <v>0</v>
      </c>
      <c r="BF188" s="109">
        <f t="shared" si="40"/>
        <v>0</v>
      </c>
      <c r="BG188" s="109">
        <f t="shared" si="41"/>
        <v>0</v>
      </c>
      <c r="BH188" s="109">
        <f t="shared" si="42"/>
        <v>0</v>
      </c>
      <c r="BI188" s="109">
        <f t="shared" si="43"/>
        <v>0</v>
      </c>
      <c r="BJ188" s="18" t="s">
        <v>25</v>
      </c>
      <c r="BK188" s="109">
        <f t="shared" si="44"/>
        <v>0</v>
      </c>
      <c r="BL188" s="18" t="s">
        <v>128</v>
      </c>
      <c r="BM188" s="18" t="s">
        <v>377</v>
      </c>
    </row>
    <row r="189" spans="2:65" s="1" customFormat="1" ht="25.5" customHeight="1">
      <c r="B189" s="34"/>
      <c r="C189" s="166" t="s">
        <v>378</v>
      </c>
      <c r="D189" s="166" t="s">
        <v>215</v>
      </c>
      <c r="E189" s="167" t="s">
        <v>379</v>
      </c>
      <c r="F189" s="250" t="s">
        <v>380</v>
      </c>
      <c r="G189" s="250"/>
      <c r="H189" s="250"/>
      <c r="I189" s="250"/>
      <c r="J189" s="168" t="s">
        <v>218</v>
      </c>
      <c r="K189" s="169">
        <v>6</v>
      </c>
      <c r="L189" s="251">
        <v>0</v>
      </c>
      <c r="M189" s="252"/>
      <c r="N189" s="253">
        <f t="shared" si="35"/>
        <v>0</v>
      </c>
      <c r="O189" s="253"/>
      <c r="P189" s="253"/>
      <c r="Q189" s="253"/>
      <c r="R189" s="36"/>
      <c r="T189" s="170" t="s">
        <v>23</v>
      </c>
      <c r="U189" s="43" t="s">
        <v>47</v>
      </c>
      <c r="V189" s="35"/>
      <c r="W189" s="171">
        <f t="shared" si="36"/>
        <v>0</v>
      </c>
      <c r="X189" s="171">
        <v>1.2999999999999999E-4</v>
      </c>
      <c r="Y189" s="171">
        <f t="shared" si="37"/>
        <v>7.7999999999999988E-4</v>
      </c>
      <c r="Z189" s="171">
        <v>0</v>
      </c>
      <c r="AA189" s="172">
        <f t="shared" si="38"/>
        <v>0</v>
      </c>
      <c r="AR189" s="18" t="s">
        <v>128</v>
      </c>
      <c r="AT189" s="18" t="s">
        <v>215</v>
      </c>
      <c r="AU189" s="18" t="s">
        <v>160</v>
      </c>
      <c r="AY189" s="18" t="s">
        <v>214</v>
      </c>
      <c r="BE189" s="109">
        <f t="shared" si="39"/>
        <v>0</v>
      </c>
      <c r="BF189" s="109">
        <f t="shared" si="40"/>
        <v>0</v>
      </c>
      <c r="BG189" s="109">
        <f t="shared" si="41"/>
        <v>0</v>
      </c>
      <c r="BH189" s="109">
        <f t="shared" si="42"/>
        <v>0</v>
      </c>
      <c r="BI189" s="109">
        <f t="shared" si="43"/>
        <v>0</v>
      </c>
      <c r="BJ189" s="18" t="s">
        <v>25</v>
      </c>
      <c r="BK189" s="109">
        <f t="shared" si="44"/>
        <v>0</v>
      </c>
      <c r="BL189" s="18" t="s">
        <v>128</v>
      </c>
      <c r="BM189" s="18" t="s">
        <v>381</v>
      </c>
    </row>
    <row r="190" spans="2:65" s="1" customFormat="1" ht="25.5" customHeight="1">
      <c r="B190" s="34"/>
      <c r="C190" s="166" t="s">
        <v>382</v>
      </c>
      <c r="D190" s="166" t="s">
        <v>215</v>
      </c>
      <c r="E190" s="167" t="s">
        <v>383</v>
      </c>
      <c r="F190" s="250" t="s">
        <v>384</v>
      </c>
      <c r="G190" s="250"/>
      <c r="H190" s="250"/>
      <c r="I190" s="250"/>
      <c r="J190" s="168" t="s">
        <v>385</v>
      </c>
      <c r="K190" s="169">
        <v>4</v>
      </c>
      <c r="L190" s="251">
        <v>0</v>
      </c>
      <c r="M190" s="252"/>
      <c r="N190" s="253">
        <f t="shared" si="35"/>
        <v>0</v>
      </c>
      <c r="O190" s="253"/>
      <c r="P190" s="253"/>
      <c r="Q190" s="253"/>
      <c r="R190" s="36"/>
      <c r="T190" s="170" t="s">
        <v>23</v>
      </c>
      <c r="U190" s="43" t="s">
        <v>47</v>
      </c>
      <c r="V190" s="35"/>
      <c r="W190" s="171">
        <f t="shared" si="36"/>
        <v>0</v>
      </c>
      <c r="X190" s="171">
        <v>2.5000000000000001E-4</v>
      </c>
      <c r="Y190" s="171">
        <f t="shared" si="37"/>
        <v>1E-3</v>
      </c>
      <c r="Z190" s="171">
        <v>0</v>
      </c>
      <c r="AA190" s="172">
        <f t="shared" si="38"/>
        <v>0</v>
      </c>
      <c r="AR190" s="18" t="s">
        <v>128</v>
      </c>
      <c r="AT190" s="18" t="s">
        <v>215</v>
      </c>
      <c r="AU190" s="18" t="s">
        <v>160</v>
      </c>
      <c r="AY190" s="18" t="s">
        <v>214</v>
      </c>
      <c r="BE190" s="109">
        <f t="shared" si="39"/>
        <v>0</v>
      </c>
      <c r="BF190" s="109">
        <f t="shared" si="40"/>
        <v>0</v>
      </c>
      <c r="BG190" s="109">
        <f t="shared" si="41"/>
        <v>0</v>
      </c>
      <c r="BH190" s="109">
        <f t="shared" si="42"/>
        <v>0</v>
      </c>
      <c r="BI190" s="109">
        <f t="shared" si="43"/>
        <v>0</v>
      </c>
      <c r="BJ190" s="18" t="s">
        <v>25</v>
      </c>
      <c r="BK190" s="109">
        <f t="shared" si="44"/>
        <v>0</v>
      </c>
      <c r="BL190" s="18" t="s">
        <v>128</v>
      </c>
      <c r="BM190" s="18" t="s">
        <v>386</v>
      </c>
    </row>
    <row r="191" spans="2:65" s="1" customFormat="1" ht="16.5" customHeight="1">
      <c r="B191" s="34"/>
      <c r="C191" s="166" t="s">
        <v>387</v>
      </c>
      <c r="D191" s="166" t="s">
        <v>215</v>
      </c>
      <c r="E191" s="167" t="s">
        <v>388</v>
      </c>
      <c r="F191" s="250" t="s">
        <v>389</v>
      </c>
      <c r="G191" s="250"/>
      <c r="H191" s="250"/>
      <c r="I191" s="250"/>
      <c r="J191" s="168" t="s">
        <v>218</v>
      </c>
      <c r="K191" s="169">
        <v>7</v>
      </c>
      <c r="L191" s="251">
        <v>0</v>
      </c>
      <c r="M191" s="252"/>
      <c r="N191" s="253">
        <f t="shared" si="35"/>
        <v>0</v>
      </c>
      <c r="O191" s="253"/>
      <c r="P191" s="253"/>
      <c r="Q191" s="253"/>
      <c r="R191" s="36"/>
      <c r="T191" s="170" t="s">
        <v>23</v>
      </c>
      <c r="U191" s="43" t="s">
        <v>47</v>
      </c>
      <c r="V191" s="35"/>
      <c r="W191" s="171">
        <f t="shared" si="36"/>
        <v>0</v>
      </c>
      <c r="X191" s="171">
        <v>7.5000000000000002E-4</v>
      </c>
      <c r="Y191" s="171">
        <f t="shared" si="37"/>
        <v>5.2500000000000003E-3</v>
      </c>
      <c r="Z191" s="171">
        <v>0</v>
      </c>
      <c r="AA191" s="172">
        <f t="shared" si="38"/>
        <v>0</v>
      </c>
      <c r="AR191" s="18" t="s">
        <v>128</v>
      </c>
      <c r="AT191" s="18" t="s">
        <v>215</v>
      </c>
      <c r="AU191" s="18" t="s">
        <v>160</v>
      </c>
      <c r="AY191" s="18" t="s">
        <v>214</v>
      </c>
      <c r="BE191" s="109">
        <f t="shared" si="39"/>
        <v>0</v>
      </c>
      <c r="BF191" s="109">
        <f t="shared" si="40"/>
        <v>0</v>
      </c>
      <c r="BG191" s="109">
        <f t="shared" si="41"/>
        <v>0</v>
      </c>
      <c r="BH191" s="109">
        <f t="shared" si="42"/>
        <v>0</v>
      </c>
      <c r="BI191" s="109">
        <f t="shared" si="43"/>
        <v>0</v>
      </c>
      <c r="BJ191" s="18" t="s">
        <v>25</v>
      </c>
      <c r="BK191" s="109">
        <f t="shared" si="44"/>
        <v>0</v>
      </c>
      <c r="BL191" s="18" t="s">
        <v>128</v>
      </c>
      <c r="BM191" s="18" t="s">
        <v>390</v>
      </c>
    </row>
    <row r="192" spans="2:65" s="1" customFormat="1" ht="25.5" customHeight="1">
      <c r="B192" s="34"/>
      <c r="C192" s="166" t="s">
        <v>391</v>
      </c>
      <c r="D192" s="166" t="s">
        <v>215</v>
      </c>
      <c r="E192" s="167" t="s">
        <v>392</v>
      </c>
      <c r="F192" s="250" t="s">
        <v>393</v>
      </c>
      <c r="G192" s="250"/>
      <c r="H192" s="250"/>
      <c r="I192" s="250"/>
      <c r="J192" s="168" t="s">
        <v>276</v>
      </c>
      <c r="K192" s="169">
        <v>10</v>
      </c>
      <c r="L192" s="251">
        <v>0</v>
      </c>
      <c r="M192" s="252"/>
      <c r="N192" s="253">
        <f t="shared" si="35"/>
        <v>0</v>
      </c>
      <c r="O192" s="253"/>
      <c r="P192" s="253"/>
      <c r="Q192" s="253"/>
      <c r="R192" s="36"/>
      <c r="T192" s="170" t="s">
        <v>23</v>
      </c>
      <c r="U192" s="43" t="s">
        <v>47</v>
      </c>
      <c r="V192" s="35"/>
      <c r="W192" s="171">
        <f t="shared" si="36"/>
        <v>0</v>
      </c>
      <c r="X192" s="171">
        <v>4.0000000000000002E-4</v>
      </c>
      <c r="Y192" s="171">
        <f t="shared" si="37"/>
        <v>4.0000000000000001E-3</v>
      </c>
      <c r="Z192" s="171">
        <v>0</v>
      </c>
      <c r="AA192" s="172">
        <f t="shared" si="38"/>
        <v>0</v>
      </c>
      <c r="AR192" s="18" t="s">
        <v>128</v>
      </c>
      <c r="AT192" s="18" t="s">
        <v>215</v>
      </c>
      <c r="AU192" s="18" t="s">
        <v>160</v>
      </c>
      <c r="AY192" s="18" t="s">
        <v>214</v>
      </c>
      <c r="BE192" s="109">
        <f t="shared" si="39"/>
        <v>0</v>
      </c>
      <c r="BF192" s="109">
        <f t="shared" si="40"/>
        <v>0</v>
      </c>
      <c r="BG192" s="109">
        <f t="shared" si="41"/>
        <v>0</v>
      </c>
      <c r="BH192" s="109">
        <f t="shared" si="42"/>
        <v>0</v>
      </c>
      <c r="BI192" s="109">
        <f t="shared" si="43"/>
        <v>0</v>
      </c>
      <c r="BJ192" s="18" t="s">
        <v>25</v>
      </c>
      <c r="BK192" s="109">
        <f t="shared" si="44"/>
        <v>0</v>
      </c>
      <c r="BL192" s="18" t="s">
        <v>128</v>
      </c>
      <c r="BM192" s="18" t="s">
        <v>394</v>
      </c>
    </row>
    <row r="193" spans="2:65" s="1" customFormat="1" ht="25.5" customHeight="1">
      <c r="B193" s="34"/>
      <c r="C193" s="166" t="s">
        <v>395</v>
      </c>
      <c r="D193" s="166" t="s">
        <v>215</v>
      </c>
      <c r="E193" s="167" t="s">
        <v>396</v>
      </c>
      <c r="F193" s="250" t="s">
        <v>397</v>
      </c>
      <c r="G193" s="250"/>
      <c r="H193" s="250"/>
      <c r="I193" s="250"/>
      <c r="J193" s="168" t="s">
        <v>285</v>
      </c>
      <c r="K193" s="169">
        <v>1.9E-2</v>
      </c>
      <c r="L193" s="251">
        <v>0</v>
      </c>
      <c r="M193" s="252"/>
      <c r="N193" s="253">
        <f t="shared" si="35"/>
        <v>0</v>
      </c>
      <c r="O193" s="253"/>
      <c r="P193" s="253"/>
      <c r="Q193" s="253"/>
      <c r="R193" s="36"/>
      <c r="T193" s="170" t="s">
        <v>23</v>
      </c>
      <c r="U193" s="43" t="s">
        <v>47</v>
      </c>
      <c r="V193" s="35"/>
      <c r="W193" s="171">
        <f t="shared" si="36"/>
        <v>0</v>
      </c>
      <c r="X193" s="171">
        <v>0</v>
      </c>
      <c r="Y193" s="171">
        <f t="shared" si="37"/>
        <v>0</v>
      </c>
      <c r="Z193" s="171">
        <v>0</v>
      </c>
      <c r="AA193" s="172">
        <f t="shared" si="38"/>
        <v>0</v>
      </c>
      <c r="AR193" s="18" t="s">
        <v>128</v>
      </c>
      <c r="AT193" s="18" t="s">
        <v>215</v>
      </c>
      <c r="AU193" s="18" t="s">
        <v>160</v>
      </c>
      <c r="AY193" s="18" t="s">
        <v>214</v>
      </c>
      <c r="BE193" s="109">
        <f t="shared" si="39"/>
        <v>0</v>
      </c>
      <c r="BF193" s="109">
        <f t="shared" si="40"/>
        <v>0</v>
      </c>
      <c r="BG193" s="109">
        <f t="shared" si="41"/>
        <v>0</v>
      </c>
      <c r="BH193" s="109">
        <f t="shared" si="42"/>
        <v>0</v>
      </c>
      <c r="BI193" s="109">
        <f t="shared" si="43"/>
        <v>0</v>
      </c>
      <c r="BJ193" s="18" t="s">
        <v>25</v>
      </c>
      <c r="BK193" s="109">
        <f t="shared" si="44"/>
        <v>0</v>
      </c>
      <c r="BL193" s="18" t="s">
        <v>128</v>
      </c>
      <c r="BM193" s="18" t="s">
        <v>398</v>
      </c>
    </row>
    <row r="194" spans="2:65" s="1" customFormat="1" ht="25.5" customHeight="1">
      <c r="B194" s="34"/>
      <c r="C194" s="166" t="s">
        <v>399</v>
      </c>
      <c r="D194" s="166" t="s">
        <v>215</v>
      </c>
      <c r="E194" s="167" t="s">
        <v>400</v>
      </c>
      <c r="F194" s="250" t="s">
        <v>401</v>
      </c>
      <c r="G194" s="250"/>
      <c r="H194" s="250"/>
      <c r="I194" s="250"/>
      <c r="J194" s="168" t="s">
        <v>285</v>
      </c>
      <c r="K194" s="169">
        <v>1.9E-2</v>
      </c>
      <c r="L194" s="251">
        <v>0</v>
      </c>
      <c r="M194" s="252"/>
      <c r="N194" s="253">
        <f t="shared" si="35"/>
        <v>0</v>
      </c>
      <c r="O194" s="253"/>
      <c r="P194" s="253"/>
      <c r="Q194" s="253"/>
      <c r="R194" s="36"/>
      <c r="T194" s="170" t="s">
        <v>23</v>
      </c>
      <c r="U194" s="43" t="s">
        <v>47</v>
      </c>
      <c r="V194" s="35"/>
      <c r="W194" s="171">
        <f t="shared" si="36"/>
        <v>0</v>
      </c>
      <c r="X194" s="171">
        <v>0</v>
      </c>
      <c r="Y194" s="171">
        <f t="shared" si="37"/>
        <v>0</v>
      </c>
      <c r="Z194" s="171">
        <v>0</v>
      </c>
      <c r="AA194" s="172">
        <f t="shared" si="38"/>
        <v>0</v>
      </c>
      <c r="AR194" s="18" t="s">
        <v>128</v>
      </c>
      <c r="AT194" s="18" t="s">
        <v>215</v>
      </c>
      <c r="AU194" s="18" t="s">
        <v>160</v>
      </c>
      <c r="AY194" s="18" t="s">
        <v>214</v>
      </c>
      <c r="BE194" s="109">
        <f t="shared" si="39"/>
        <v>0</v>
      </c>
      <c r="BF194" s="109">
        <f t="shared" si="40"/>
        <v>0</v>
      </c>
      <c r="BG194" s="109">
        <f t="shared" si="41"/>
        <v>0</v>
      </c>
      <c r="BH194" s="109">
        <f t="shared" si="42"/>
        <v>0</v>
      </c>
      <c r="BI194" s="109">
        <f t="shared" si="43"/>
        <v>0</v>
      </c>
      <c r="BJ194" s="18" t="s">
        <v>25</v>
      </c>
      <c r="BK194" s="109">
        <f t="shared" si="44"/>
        <v>0</v>
      </c>
      <c r="BL194" s="18" t="s">
        <v>128</v>
      </c>
      <c r="BM194" s="18" t="s">
        <v>402</v>
      </c>
    </row>
    <row r="195" spans="2:65" s="9" customFormat="1" ht="29.85" customHeight="1">
      <c r="B195" s="155"/>
      <c r="C195" s="156"/>
      <c r="D195" s="165" t="s">
        <v>179</v>
      </c>
      <c r="E195" s="165"/>
      <c r="F195" s="165"/>
      <c r="G195" s="165"/>
      <c r="H195" s="165"/>
      <c r="I195" s="165"/>
      <c r="J195" s="165"/>
      <c r="K195" s="165"/>
      <c r="L195" s="165"/>
      <c r="M195" s="165"/>
      <c r="N195" s="263">
        <f>BK195</f>
        <v>0</v>
      </c>
      <c r="O195" s="264"/>
      <c r="P195" s="264"/>
      <c r="Q195" s="264"/>
      <c r="R195" s="158"/>
      <c r="T195" s="159"/>
      <c r="U195" s="156"/>
      <c r="V195" s="156"/>
      <c r="W195" s="160">
        <f>SUM(W196:W205)</f>
        <v>0</v>
      </c>
      <c r="X195" s="156"/>
      <c r="Y195" s="160">
        <f>SUM(Y196:Y205)</f>
        <v>0.15192</v>
      </c>
      <c r="Z195" s="156"/>
      <c r="AA195" s="161">
        <f>SUM(AA196:AA205)</f>
        <v>0.11624000000000001</v>
      </c>
      <c r="AR195" s="162" t="s">
        <v>160</v>
      </c>
      <c r="AT195" s="163" t="s">
        <v>81</v>
      </c>
      <c r="AU195" s="163" t="s">
        <v>25</v>
      </c>
      <c r="AY195" s="162" t="s">
        <v>214</v>
      </c>
      <c r="BK195" s="164">
        <f>SUM(BK196:BK205)</f>
        <v>0</v>
      </c>
    </row>
    <row r="196" spans="2:65" s="1" customFormat="1" ht="16.5" customHeight="1">
      <c r="B196" s="34"/>
      <c r="C196" s="166" t="s">
        <v>403</v>
      </c>
      <c r="D196" s="166" t="s">
        <v>215</v>
      </c>
      <c r="E196" s="167" t="s">
        <v>404</v>
      </c>
      <c r="F196" s="250" t="s">
        <v>405</v>
      </c>
      <c r="G196" s="250"/>
      <c r="H196" s="250"/>
      <c r="I196" s="250"/>
      <c r="J196" s="168" t="s">
        <v>406</v>
      </c>
      <c r="K196" s="169">
        <v>4</v>
      </c>
      <c r="L196" s="251">
        <v>0</v>
      </c>
      <c r="M196" s="252"/>
      <c r="N196" s="253">
        <f t="shared" ref="N196:N205" si="45">ROUND(L196*K196,2)</f>
        <v>0</v>
      </c>
      <c r="O196" s="253"/>
      <c r="P196" s="253"/>
      <c r="Q196" s="253"/>
      <c r="R196" s="36"/>
      <c r="T196" s="170" t="s">
        <v>23</v>
      </c>
      <c r="U196" s="43" t="s">
        <v>47</v>
      </c>
      <c r="V196" s="35"/>
      <c r="W196" s="171">
        <f t="shared" ref="W196:W205" si="46">V196*K196</f>
        <v>0</v>
      </c>
      <c r="X196" s="171">
        <v>0</v>
      </c>
      <c r="Y196" s="171">
        <f t="shared" ref="Y196:Y205" si="47">X196*K196</f>
        <v>0</v>
      </c>
      <c r="Z196" s="171">
        <v>1.933E-2</v>
      </c>
      <c r="AA196" s="172">
        <f t="shared" ref="AA196:AA205" si="48">Z196*K196</f>
        <v>7.732E-2</v>
      </c>
      <c r="AR196" s="18" t="s">
        <v>128</v>
      </c>
      <c r="AT196" s="18" t="s">
        <v>215</v>
      </c>
      <c r="AU196" s="18" t="s">
        <v>160</v>
      </c>
      <c r="AY196" s="18" t="s">
        <v>214</v>
      </c>
      <c r="BE196" s="109">
        <f t="shared" ref="BE196:BE205" si="49">IF(U196="základní",N196,0)</f>
        <v>0</v>
      </c>
      <c r="BF196" s="109">
        <f t="shared" ref="BF196:BF205" si="50">IF(U196="snížená",N196,0)</f>
        <v>0</v>
      </c>
      <c r="BG196" s="109">
        <f t="shared" ref="BG196:BG205" si="51">IF(U196="zákl. přenesená",N196,0)</f>
        <v>0</v>
      </c>
      <c r="BH196" s="109">
        <f t="shared" ref="BH196:BH205" si="52">IF(U196="sníž. přenesená",N196,0)</f>
        <v>0</v>
      </c>
      <c r="BI196" s="109">
        <f t="shared" ref="BI196:BI205" si="53">IF(U196="nulová",N196,0)</f>
        <v>0</v>
      </c>
      <c r="BJ196" s="18" t="s">
        <v>25</v>
      </c>
      <c r="BK196" s="109">
        <f t="shared" ref="BK196:BK205" si="54">ROUND(L196*K196,2)</f>
        <v>0</v>
      </c>
      <c r="BL196" s="18" t="s">
        <v>128</v>
      </c>
      <c r="BM196" s="18" t="s">
        <v>407</v>
      </c>
    </row>
    <row r="197" spans="2:65" s="1" customFormat="1" ht="25.5" customHeight="1">
      <c r="B197" s="34"/>
      <c r="C197" s="166" t="s">
        <v>408</v>
      </c>
      <c r="D197" s="166" t="s">
        <v>215</v>
      </c>
      <c r="E197" s="167" t="s">
        <v>409</v>
      </c>
      <c r="F197" s="250" t="s">
        <v>410</v>
      </c>
      <c r="G197" s="250"/>
      <c r="H197" s="250"/>
      <c r="I197" s="250"/>
      <c r="J197" s="168" t="s">
        <v>406</v>
      </c>
      <c r="K197" s="169">
        <v>3</v>
      </c>
      <c r="L197" s="251">
        <v>0</v>
      </c>
      <c r="M197" s="252"/>
      <c r="N197" s="253">
        <f t="shared" si="45"/>
        <v>0</v>
      </c>
      <c r="O197" s="253"/>
      <c r="P197" s="253"/>
      <c r="Q197" s="253"/>
      <c r="R197" s="36"/>
      <c r="T197" s="170" t="s">
        <v>23</v>
      </c>
      <c r="U197" s="43" t="s">
        <v>47</v>
      </c>
      <c r="V197" s="35"/>
      <c r="W197" s="171">
        <f t="shared" si="46"/>
        <v>0</v>
      </c>
      <c r="X197" s="171">
        <v>2.2749999999999999E-2</v>
      </c>
      <c r="Y197" s="171">
        <f t="shared" si="47"/>
        <v>6.8250000000000005E-2</v>
      </c>
      <c r="Z197" s="171">
        <v>0</v>
      </c>
      <c r="AA197" s="172">
        <f t="shared" si="48"/>
        <v>0</v>
      </c>
      <c r="AR197" s="18" t="s">
        <v>128</v>
      </c>
      <c r="AT197" s="18" t="s">
        <v>215</v>
      </c>
      <c r="AU197" s="18" t="s">
        <v>160</v>
      </c>
      <c r="AY197" s="18" t="s">
        <v>214</v>
      </c>
      <c r="BE197" s="109">
        <f t="shared" si="49"/>
        <v>0</v>
      </c>
      <c r="BF197" s="109">
        <f t="shared" si="50"/>
        <v>0</v>
      </c>
      <c r="BG197" s="109">
        <f t="shared" si="51"/>
        <v>0</v>
      </c>
      <c r="BH197" s="109">
        <f t="shared" si="52"/>
        <v>0</v>
      </c>
      <c r="BI197" s="109">
        <f t="shared" si="53"/>
        <v>0</v>
      </c>
      <c r="BJ197" s="18" t="s">
        <v>25</v>
      </c>
      <c r="BK197" s="109">
        <f t="shared" si="54"/>
        <v>0</v>
      </c>
      <c r="BL197" s="18" t="s">
        <v>128</v>
      </c>
      <c r="BM197" s="18" t="s">
        <v>411</v>
      </c>
    </row>
    <row r="198" spans="2:65" s="1" customFormat="1" ht="25.5" customHeight="1">
      <c r="B198" s="34"/>
      <c r="C198" s="166" t="s">
        <v>412</v>
      </c>
      <c r="D198" s="166" t="s">
        <v>215</v>
      </c>
      <c r="E198" s="167" t="s">
        <v>413</v>
      </c>
      <c r="F198" s="250" t="s">
        <v>414</v>
      </c>
      <c r="G198" s="250"/>
      <c r="H198" s="250"/>
      <c r="I198" s="250"/>
      <c r="J198" s="168" t="s">
        <v>406</v>
      </c>
      <c r="K198" s="169">
        <v>2</v>
      </c>
      <c r="L198" s="251">
        <v>0</v>
      </c>
      <c r="M198" s="252"/>
      <c r="N198" s="253">
        <f t="shared" si="45"/>
        <v>0</v>
      </c>
      <c r="O198" s="253"/>
      <c r="P198" s="253"/>
      <c r="Q198" s="253"/>
      <c r="R198" s="36"/>
      <c r="T198" s="170" t="s">
        <v>23</v>
      </c>
      <c r="U198" s="43" t="s">
        <v>47</v>
      </c>
      <c r="V198" s="35"/>
      <c r="W198" s="171">
        <f t="shared" si="46"/>
        <v>0</v>
      </c>
      <c r="X198" s="171">
        <v>0</v>
      </c>
      <c r="Y198" s="171">
        <f t="shared" si="47"/>
        <v>0</v>
      </c>
      <c r="Z198" s="171">
        <v>1.9460000000000002E-2</v>
      </c>
      <c r="AA198" s="172">
        <f t="shared" si="48"/>
        <v>3.8920000000000003E-2</v>
      </c>
      <c r="AR198" s="18" t="s">
        <v>128</v>
      </c>
      <c r="AT198" s="18" t="s">
        <v>215</v>
      </c>
      <c r="AU198" s="18" t="s">
        <v>160</v>
      </c>
      <c r="AY198" s="18" t="s">
        <v>214</v>
      </c>
      <c r="BE198" s="109">
        <f t="shared" si="49"/>
        <v>0</v>
      </c>
      <c r="BF198" s="109">
        <f t="shared" si="50"/>
        <v>0</v>
      </c>
      <c r="BG198" s="109">
        <f t="shared" si="51"/>
        <v>0</v>
      </c>
      <c r="BH198" s="109">
        <f t="shared" si="52"/>
        <v>0</v>
      </c>
      <c r="BI198" s="109">
        <f t="shared" si="53"/>
        <v>0</v>
      </c>
      <c r="BJ198" s="18" t="s">
        <v>25</v>
      </c>
      <c r="BK198" s="109">
        <f t="shared" si="54"/>
        <v>0</v>
      </c>
      <c r="BL198" s="18" t="s">
        <v>128</v>
      </c>
      <c r="BM198" s="18" t="s">
        <v>415</v>
      </c>
    </row>
    <row r="199" spans="2:65" s="1" customFormat="1" ht="25.5" customHeight="1">
      <c r="B199" s="34"/>
      <c r="C199" s="166" t="s">
        <v>416</v>
      </c>
      <c r="D199" s="166" t="s">
        <v>215</v>
      </c>
      <c r="E199" s="167" t="s">
        <v>417</v>
      </c>
      <c r="F199" s="250" t="s">
        <v>418</v>
      </c>
      <c r="G199" s="250"/>
      <c r="H199" s="250"/>
      <c r="I199" s="250"/>
      <c r="J199" s="168" t="s">
        <v>406</v>
      </c>
      <c r="K199" s="169">
        <v>3</v>
      </c>
      <c r="L199" s="251">
        <v>0</v>
      </c>
      <c r="M199" s="252"/>
      <c r="N199" s="253">
        <f t="shared" si="45"/>
        <v>0</v>
      </c>
      <c r="O199" s="253"/>
      <c r="P199" s="253"/>
      <c r="Q199" s="253"/>
      <c r="R199" s="36"/>
      <c r="T199" s="170" t="s">
        <v>23</v>
      </c>
      <c r="U199" s="43" t="s">
        <v>47</v>
      </c>
      <c r="V199" s="35"/>
      <c r="W199" s="171">
        <f t="shared" si="46"/>
        <v>0</v>
      </c>
      <c r="X199" s="171">
        <v>1.4760000000000001E-2</v>
      </c>
      <c r="Y199" s="171">
        <f t="shared" si="47"/>
        <v>4.428E-2</v>
      </c>
      <c r="Z199" s="171">
        <v>0</v>
      </c>
      <c r="AA199" s="172">
        <f t="shared" si="48"/>
        <v>0</v>
      </c>
      <c r="AR199" s="18" t="s">
        <v>128</v>
      </c>
      <c r="AT199" s="18" t="s">
        <v>215</v>
      </c>
      <c r="AU199" s="18" t="s">
        <v>160</v>
      </c>
      <c r="AY199" s="18" t="s">
        <v>214</v>
      </c>
      <c r="BE199" s="109">
        <f t="shared" si="49"/>
        <v>0</v>
      </c>
      <c r="BF199" s="109">
        <f t="shared" si="50"/>
        <v>0</v>
      </c>
      <c r="BG199" s="109">
        <f t="shared" si="51"/>
        <v>0</v>
      </c>
      <c r="BH199" s="109">
        <f t="shared" si="52"/>
        <v>0</v>
      </c>
      <c r="BI199" s="109">
        <f t="shared" si="53"/>
        <v>0</v>
      </c>
      <c r="BJ199" s="18" t="s">
        <v>25</v>
      </c>
      <c r="BK199" s="109">
        <f t="shared" si="54"/>
        <v>0</v>
      </c>
      <c r="BL199" s="18" t="s">
        <v>128</v>
      </c>
      <c r="BM199" s="18" t="s">
        <v>419</v>
      </c>
    </row>
    <row r="200" spans="2:65" s="1" customFormat="1" ht="25.5" customHeight="1">
      <c r="B200" s="34"/>
      <c r="C200" s="166" t="s">
        <v>420</v>
      </c>
      <c r="D200" s="166" t="s">
        <v>215</v>
      </c>
      <c r="E200" s="167" t="s">
        <v>421</v>
      </c>
      <c r="F200" s="250" t="s">
        <v>422</v>
      </c>
      <c r="G200" s="250"/>
      <c r="H200" s="250"/>
      <c r="I200" s="250"/>
      <c r="J200" s="168" t="s">
        <v>406</v>
      </c>
      <c r="K200" s="169">
        <v>1</v>
      </c>
      <c r="L200" s="251">
        <v>0</v>
      </c>
      <c r="M200" s="252"/>
      <c r="N200" s="253">
        <f t="shared" si="45"/>
        <v>0</v>
      </c>
      <c r="O200" s="253"/>
      <c r="P200" s="253"/>
      <c r="Q200" s="253"/>
      <c r="R200" s="36"/>
      <c r="T200" s="170" t="s">
        <v>23</v>
      </c>
      <c r="U200" s="43" t="s">
        <v>47</v>
      </c>
      <c r="V200" s="35"/>
      <c r="W200" s="171">
        <f t="shared" si="46"/>
        <v>0</v>
      </c>
      <c r="X200" s="171">
        <v>1.745E-2</v>
      </c>
      <c r="Y200" s="171">
        <f t="shared" si="47"/>
        <v>1.745E-2</v>
      </c>
      <c r="Z200" s="171">
        <v>0</v>
      </c>
      <c r="AA200" s="172">
        <f t="shared" si="48"/>
        <v>0</v>
      </c>
      <c r="AR200" s="18" t="s">
        <v>128</v>
      </c>
      <c r="AT200" s="18" t="s">
        <v>215</v>
      </c>
      <c r="AU200" s="18" t="s">
        <v>160</v>
      </c>
      <c r="AY200" s="18" t="s">
        <v>214</v>
      </c>
      <c r="BE200" s="109">
        <f t="shared" si="49"/>
        <v>0</v>
      </c>
      <c r="BF200" s="109">
        <f t="shared" si="50"/>
        <v>0</v>
      </c>
      <c r="BG200" s="109">
        <f t="shared" si="51"/>
        <v>0</v>
      </c>
      <c r="BH200" s="109">
        <f t="shared" si="52"/>
        <v>0</v>
      </c>
      <c r="BI200" s="109">
        <f t="shared" si="53"/>
        <v>0</v>
      </c>
      <c r="BJ200" s="18" t="s">
        <v>25</v>
      </c>
      <c r="BK200" s="109">
        <f t="shared" si="54"/>
        <v>0</v>
      </c>
      <c r="BL200" s="18" t="s">
        <v>128</v>
      </c>
      <c r="BM200" s="18" t="s">
        <v>423</v>
      </c>
    </row>
    <row r="201" spans="2:65" s="1" customFormat="1" ht="25.5" customHeight="1">
      <c r="B201" s="34"/>
      <c r="C201" s="166" t="s">
        <v>424</v>
      </c>
      <c r="D201" s="166" t="s">
        <v>215</v>
      </c>
      <c r="E201" s="167" t="s">
        <v>425</v>
      </c>
      <c r="F201" s="250" t="s">
        <v>426</v>
      </c>
      <c r="G201" s="250"/>
      <c r="H201" s="250"/>
      <c r="I201" s="250"/>
      <c r="J201" s="168" t="s">
        <v>406</v>
      </c>
      <c r="K201" s="169">
        <v>1</v>
      </c>
      <c r="L201" s="251">
        <v>0</v>
      </c>
      <c r="M201" s="252"/>
      <c r="N201" s="253">
        <f t="shared" si="45"/>
        <v>0</v>
      </c>
      <c r="O201" s="253"/>
      <c r="P201" s="253"/>
      <c r="Q201" s="253"/>
      <c r="R201" s="36"/>
      <c r="T201" s="170" t="s">
        <v>23</v>
      </c>
      <c r="U201" s="43" t="s">
        <v>47</v>
      </c>
      <c r="V201" s="35"/>
      <c r="W201" s="171">
        <f t="shared" si="46"/>
        <v>0</v>
      </c>
      <c r="X201" s="171">
        <v>1.47E-2</v>
      </c>
      <c r="Y201" s="171">
        <f t="shared" si="47"/>
        <v>1.47E-2</v>
      </c>
      <c r="Z201" s="171">
        <v>0</v>
      </c>
      <c r="AA201" s="172">
        <f t="shared" si="48"/>
        <v>0</v>
      </c>
      <c r="AR201" s="18" t="s">
        <v>128</v>
      </c>
      <c r="AT201" s="18" t="s">
        <v>215</v>
      </c>
      <c r="AU201" s="18" t="s">
        <v>160</v>
      </c>
      <c r="AY201" s="18" t="s">
        <v>214</v>
      </c>
      <c r="BE201" s="109">
        <f t="shared" si="49"/>
        <v>0</v>
      </c>
      <c r="BF201" s="109">
        <f t="shared" si="50"/>
        <v>0</v>
      </c>
      <c r="BG201" s="109">
        <f t="shared" si="51"/>
        <v>0</v>
      </c>
      <c r="BH201" s="109">
        <f t="shared" si="52"/>
        <v>0</v>
      </c>
      <c r="BI201" s="109">
        <f t="shared" si="53"/>
        <v>0</v>
      </c>
      <c r="BJ201" s="18" t="s">
        <v>25</v>
      </c>
      <c r="BK201" s="109">
        <f t="shared" si="54"/>
        <v>0</v>
      </c>
      <c r="BL201" s="18" t="s">
        <v>128</v>
      </c>
      <c r="BM201" s="18" t="s">
        <v>427</v>
      </c>
    </row>
    <row r="202" spans="2:65" s="1" customFormat="1" ht="25.5" customHeight="1">
      <c r="B202" s="34"/>
      <c r="C202" s="166" t="s">
        <v>428</v>
      </c>
      <c r="D202" s="166" t="s">
        <v>215</v>
      </c>
      <c r="E202" s="167" t="s">
        <v>429</v>
      </c>
      <c r="F202" s="250" t="s">
        <v>430</v>
      </c>
      <c r="G202" s="250"/>
      <c r="H202" s="250"/>
      <c r="I202" s="250"/>
      <c r="J202" s="168" t="s">
        <v>406</v>
      </c>
      <c r="K202" s="169">
        <v>3</v>
      </c>
      <c r="L202" s="251">
        <v>0</v>
      </c>
      <c r="M202" s="252"/>
      <c r="N202" s="253">
        <f t="shared" si="45"/>
        <v>0</v>
      </c>
      <c r="O202" s="253"/>
      <c r="P202" s="253"/>
      <c r="Q202" s="253"/>
      <c r="R202" s="36"/>
      <c r="T202" s="170" t="s">
        <v>23</v>
      </c>
      <c r="U202" s="43" t="s">
        <v>47</v>
      </c>
      <c r="V202" s="35"/>
      <c r="W202" s="171">
        <f t="shared" si="46"/>
        <v>0</v>
      </c>
      <c r="X202" s="171">
        <v>1.8E-3</v>
      </c>
      <c r="Y202" s="171">
        <f t="shared" si="47"/>
        <v>5.4000000000000003E-3</v>
      </c>
      <c r="Z202" s="171">
        <v>0</v>
      </c>
      <c r="AA202" s="172">
        <f t="shared" si="48"/>
        <v>0</v>
      </c>
      <c r="AR202" s="18" t="s">
        <v>128</v>
      </c>
      <c r="AT202" s="18" t="s">
        <v>215</v>
      </c>
      <c r="AU202" s="18" t="s">
        <v>160</v>
      </c>
      <c r="AY202" s="18" t="s">
        <v>214</v>
      </c>
      <c r="BE202" s="109">
        <f t="shared" si="49"/>
        <v>0</v>
      </c>
      <c r="BF202" s="109">
        <f t="shared" si="50"/>
        <v>0</v>
      </c>
      <c r="BG202" s="109">
        <f t="shared" si="51"/>
        <v>0</v>
      </c>
      <c r="BH202" s="109">
        <f t="shared" si="52"/>
        <v>0</v>
      </c>
      <c r="BI202" s="109">
        <f t="shared" si="53"/>
        <v>0</v>
      </c>
      <c r="BJ202" s="18" t="s">
        <v>25</v>
      </c>
      <c r="BK202" s="109">
        <f t="shared" si="54"/>
        <v>0</v>
      </c>
      <c r="BL202" s="18" t="s">
        <v>128</v>
      </c>
      <c r="BM202" s="18" t="s">
        <v>431</v>
      </c>
    </row>
    <row r="203" spans="2:65" s="1" customFormat="1" ht="25.5" customHeight="1">
      <c r="B203" s="34"/>
      <c r="C203" s="166" t="s">
        <v>432</v>
      </c>
      <c r="D203" s="166" t="s">
        <v>215</v>
      </c>
      <c r="E203" s="167" t="s">
        <v>433</v>
      </c>
      <c r="F203" s="250" t="s">
        <v>434</v>
      </c>
      <c r="G203" s="250"/>
      <c r="H203" s="250"/>
      <c r="I203" s="250"/>
      <c r="J203" s="168" t="s">
        <v>406</v>
      </c>
      <c r="K203" s="169">
        <v>1</v>
      </c>
      <c r="L203" s="251">
        <v>0</v>
      </c>
      <c r="M203" s="252"/>
      <c r="N203" s="253">
        <f t="shared" si="45"/>
        <v>0</v>
      </c>
      <c r="O203" s="253"/>
      <c r="P203" s="253"/>
      <c r="Q203" s="253"/>
      <c r="R203" s="36"/>
      <c r="T203" s="170" t="s">
        <v>23</v>
      </c>
      <c r="U203" s="43" t="s">
        <v>47</v>
      </c>
      <c r="V203" s="35"/>
      <c r="W203" s="171">
        <f t="shared" si="46"/>
        <v>0</v>
      </c>
      <c r="X203" s="171">
        <v>1.8400000000000001E-3</v>
      </c>
      <c r="Y203" s="171">
        <f t="shared" si="47"/>
        <v>1.8400000000000001E-3</v>
      </c>
      <c r="Z203" s="171">
        <v>0</v>
      </c>
      <c r="AA203" s="172">
        <f t="shared" si="48"/>
        <v>0</v>
      </c>
      <c r="AR203" s="18" t="s">
        <v>128</v>
      </c>
      <c r="AT203" s="18" t="s">
        <v>215</v>
      </c>
      <c r="AU203" s="18" t="s">
        <v>160</v>
      </c>
      <c r="AY203" s="18" t="s">
        <v>214</v>
      </c>
      <c r="BE203" s="109">
        <f t="shared" si="49"/>
        <v>0</v>
      </c>
      <c r="BF203" s="109">
        <f t="shared" si="50"/>
        <v>0</v>
      </c>
      <c r="BG203" s="109">
        <f t="shared" si="51"/>
        <v>0</v>
      </c>
      <c r="BH203" s="109">
        <f t="shared" si="52"/>
        <v>0</v>
      </c>
      <c r="BI203" s="109">
        <f t="shared" si="53"/>
        <v>0</v>
      </c>
      <c r="BJ203" s="18" t="s">
        <v>25</v>
      </c>
      <c r="BK203" s="109">
        <f t="shared" si="54"/>
        <v>0</v>
      </c>
      <c r="BL203" s="18" t="s">
        <v>128</v>
      </c>
      <c r="BM203" s="18" t="s">
        <v>435</v>
      </c>
    </row>
    <row r="204" spans="2:65" s="1" customFormat="1" ht="25.5" customHeight="1">
      <c r="B204" s="34"/>
      <c r="C204" s="166" t="s">
        <v>436</v>
      </c>
      <c r="D204" s="166" t="s">
        <v>215</v>
      </c>
      <c r="E204" s="167" t="s">
        <v>437</v>
      </c>
      <c r="F204" s="250" t="s">
        <v>438</v>
      </c>
      <c r="G204" s="250"/>
      <c r="H204" s="250"/>
      <c r="I204" s="250"/>
      <c r="J204" s="168" t="s">
        <v>285</v>
      </c>
      <c r="K204" s="169">
        <v>0.152</v>
      </c>
      <c r="L204" s="251">
        <v>0</v>
      </c>
      <c r="M204" s="252"/>
      <c r="N204" s="253">
        <f t="shared" si="45"/>
        <v>0</v>
      </c>
      <c r="O204" s="253"/>
      <c r="P204" s="253"/>
      <c r="Q204" s="253"/>
      <c r="R204" s="36"/>
      <c r="T204" s="170" t="s">
        <v>23</v>
      </c>
      <c r="U204" s="43" t="s">
        <v>47</v>
      </c>
      <c r="V204" s="35"/>
      <c r="W204" s="171">
        <f t="shared" si="46"/>
        <v>0</v>
      </c>
      <c r="X204" s="171">
        <v>0</v>
      </c>
      <c r="Y204" s="171">
        <f t="shared" si="47"/>
        <v>0</v>
      </c>
      <c r="Z204" s="171">
        <v>0</v>
      </c>
      <c r="AA204" s="172">
        <f t="shared" si="48"/>
        <v>0</v>
      </c>
      <c r="AR204" s="18" t="s">
        <v>128</v>
      </c>
      <c r="AT204" s="18" t="s">
        <v>215</v>
      </c>
      <c r="AU204" s="18" t="s">
        <v>160</v>
      </c>
      <c r="AY204" s="18" t="s">
        <v>214</v>
      </c>
      <c r="BE204" s="109">
        <f t="shared" si="49"/>
        <v>0</v>
      </c>
      <c r="BF204" s="109">
        <f t="shared" si="50"/>
        <v>0</v>
      </c>
      <c r="BG204" s="109">
        <f t="shared" si="51"/>
        <v>0</v>
      </c>
      <c r="BH204" s="109">
        <f t="shared" si="52"/>
        <v>0</v>
      </c>
      <c r="BI204" s="109">
        <f t="shared" si="53"/>
        <v>0</v>
      </c>
      <c r="BJ204" s="18" t="s">
        <v>25</v>
      </c>
      <c r="BK204" s="109">
        <f t="shared" si="54"/>
        <v>0</v>
      </c>
      <c r="BL204" s="18" t="s">
        <v>128</v>
      </c>
      <c r="BM204" s="18" t="s">
        <v>439</v>
      </c>
    </row>
    <row r="205" spans="2:65" s="1" customFormat="1" ht="25.5" customHeight="1">
      <c r="B205" s="34"/>
      <c r="C205" s="166" t="s">
        <v>440</v>
      </c>
      <c r="D205" s="166" t="s">
        <v>215</v>
      </c>
      <c r="E205" s="167" t="s">
        <v>441</v>
      </c>
      <c r="F205" s="250" t="s">
        <v>442</v>
      </c>
      <c r="G205" s="250"/>
      <c r="H205" s="250"/>
      <c r="I205" s="250"/>
      <c r="J205" s="168" t="s">
        <v>285</v>
      </c>
      <c r="K205" s="169">
        <v>0.152</v>
      </c>
      <c r="L205" s="251">
        <v>0</v>
      </c>
      <c r="M205" s="252"/>
      <c r="N205" s="253">
        <f t="shared" si="45"/>
        <v>0</v>
      </c>
      <c r="O205" s="253"/>
      <c r="P205" s="253"/>
      <c r="Q205" s="253"/>
      <c r="R205" s="36"/>
      <c r="T205" s="170" t="s">
        <v>23</v>
      </c>
      <c r="U205" s="43" t="s">
        <v>47</v>
      </c>
      <c r="V205" s="35"/>
      <c r="W205" s="171">
        <f t="shared" si="46"/>
        <v>0</v>
      </c>
      <c r="X205" s="171">
        <v>0</v>
      </c>
      <c r="Y205" s="171">
        <f t="shared" si="47"/>
        <v>0</v>
      </c>
      <c r="Z205" s="171">
        <v>0</v>
      </c>
      <c r="AA205" s="172">
        <f t="shared" si="48"/>
        <v>0</v>
      </c>
      <c r="AR205" s="18" t="s">
        <v>128</v>
      </c>
      <c r="AT205" s="18" t="s">
        <v>215</v>
      </c>
      <c r="AU205" s="18" t="s">
        <v>160</v>
      </c>
      <c r="AY205" s="18" t="s">
        <v>214</v>
      </c>
      <c r="BE205" s="109">
        <f t="shared" si="49"/>
        <v>0</v>
      </c>
      <c r="BF205" s="109">
        <f t="shared" si="50"/>
        <v>0</v>
      </c>
      <c r="BG205" s="109">
        <f t="shared" si="51"/>
        <v>0</v>
      </c>
      <c r="BH205" s="109">
        <f t="shared" si="52"/>
        <v>0</v>
      </c>
      <c r="BI205" s="109">
        <f t="shared" si="53"/>
        <v>0</v>
      </c>
      <c r="BJ205" s="18" t="s">
        <v>25</v>
      </c>
      <c r="BK205" s="109">
        <f t="shared" si="54"/>
        <v>0</v>
      </c>
      <c r="BL205" s="18" t="s">
        <v>128</v>
      </c>
      <c r="BM205" s="18" t="s">
        <v>443</v>
      </c>
    </row>
    <row r="206" spans="2:65" s="9" customFormat="1" ht="29.85" customHeight="1">
      <c r="B206" s="155"/>
      <c r="C206" s="156"/>
      <c r="D206" s="165" t="s">
        <v>180</v>
      </c>
      <c r="E206" s="165"/>
      <c r="F206" s="165"/>
      <c r="G206" s="165"/>
      <c r="H206" s="165"/>
      <c r="I206" s="165"/>
      <c r="J206" s="165"/>
      <c r="K206" s="165"/>
      <c r="L206" s="165"/>
      <c r="M206" s="165"/>
      <c r="N206" s="263">
        <f>BK206</f>
        <v>0</v>
      </c>
      <c r="O206" s="264"/>
      <c r="P206" s="264"/>
      <c r="Q206" s="264"/>
      <c r="R206" s="158"/>
      <c r="T206" s="159"/>
      <c r="U206" s="156"/>
      <c r="V206" s="156"/>
      <c r="W206" s="160">
        <f>SUM(W207:W210)</f>
        <v>0</v>
      </c>
      <c r="X206" s="156"/>
      <c r="Y206" s="160">
        <f>SUM(Y207:Y210)</f>
        <v>3.15E-2</v>
      </c>
      <c r="Z206" s="156"/>
      <c r="AA206" s="161">
        <f>SUM(AA207:AA210)</f>
        <v>0</v>
      </c>
      <c r="AR206" s="162" t="s">
        <v>160</v>
      </c>
      <c r="AT206" s="163" t="s">
        <v>81</v>
      </c>
      <c r="AU206" s="163" t="s">
        <v>25</v>
      </c>
      <c r="AY206" s="162" t="s">
        <v>214</v>
      </c>
      <c r="BK206" s="164">
        <f>SUM(BK207:BK210)</f>
        <v>0</v>
      </c>
    </row>
    <row r="207" spans="2:65" s="1" customFormat="1" ht="38.25" customHeight="1">
      <c r="B207" s="34"/>
      <c r="C207" s="166" t="s">
        <v>444</v>
      </c>
      <c r="D207" s="166" t="s">
        <v>215</v>
      </c>
      <c r="E207" s="167" t="s">
        <v>445</v>
      </c>
      <c r="F207" s="250" t="s">
        <v>446</v>
      </c>
      <c r="G207" s="250"/>
      <c r="H207" s="250"/>
      <c r="I207" s="250"/>
      <c r="J207" s="168" t="s">
        <v>406</v>
      </c>
      <c r="K207" s="169">
        <v>1</v>
      </c>
      <c r="L207" s="251">
        <v>0</v>
      </c>
      <c r="M207" s="252"/>
      <c r="N207" s="253">
        <f>ROUND(L207*K207,2)</f>
        <v>0</v>
      </c>
      <c r="O207" s="253"/>
      <c r="P207" s="253"/>
      <c r="Q207" s="253"/>
      <c r="R207" s="36"/>
      <c r="T207" s="170" t="s">
        <v>23</v>
      </c>
      <c r="U207" s="43" t="s">
        <v>47</v>
      </c>
      <c r="V207" s="35"/>
      <c r="W207" s="171">
        <f>V207*K207</f>
        <v>0</v>
      </c>
      <c r="X207" s="171">
        <v>3.8999999999999998E-3</v>
      </c>
      <c r="Y207" s="171">
        <f>X207*K207</f>
        <v>3.8999999999999998E-3</v>
      </c>
      <c r="Z207" s="171">
        <v>0</v>
      </c>
      <c r="AA207" s="172">
        <f>Z207*K207</f>
        <v>0</v>
      </c>
      <c r="AR207" s="18" t="s">
        <v>128</v>
      </c>
      <c r="AT207" s="18" t="s">
        <v>215</v>
      </c>
      <c r="AU207" s="18" t="s">
        <v>160</v>
      </c>
      <c r="AY207" s="18" t="s">
        <v>214</v>
      </c>
      <c r="BE207" s="109">
        <f>IF(U207="základní",N207,0)</f>
        <v>0</v>
      </c>
      <c r="BF207" s="109">
        <f>IF(U207="snížená",N207,0)</f>
        <v>0</v>
      </c>
      <c r="BG207" s="109">
        <f>IF(U207="zákl. přenesená",N207,0)</f>
        <v>0</v>
      </c>
      <c r="BH207" s="109">
        <f>IF(U207="sníž. přenesená",N207,0)</f>
        <v>0</v>
      </c>
      <c r="BI207" s="109">
        <f>IF(U207="nulová",N207,0)</f>
        <v>0</v>
      </c>
      <c r="BJ207" s="18" t="s">
        <v>25</v>
      </c>
      <c r="BK207" s="109">
        <f>ROUND(L207*K207,2)</f>
        <v>0</v>
      </c>
      <c r="BL207" s="18" t="s">
        <v>128</v>
      </c>
      <c r="BM207" s="18" t="s">
        <v>447</v>
      </c>
    </row>
    <row r="208" spans="2:65" s="1" customFormat="1" ht="38.25" customHeight="1">
      <c r="B208" s="34"/>
      <c r="C208" s="166" t="s">
        <v>448</v>
      </c>
      <c r="D208" s="166" t="s">
        <v>215</v>
      </c>
      <c r="E208" s="167" t="s">
        <v>449</v>
      </c>
      <c r="F208" s="250" t="s">
        <v>450</v>
      </c>
      <c r="G208" s="250"/>
      <c r="H208" s="250"/>
      <c r="I208" s="250"/>
      <c r="J208" s="168" t="s">
        <v>406</v>
      </c>
      <c r="K208" s="169">
        <v>3</v>
      </c>
      <c r="L208" s="251">
        <v>0</v>
      </c>
      <c r="M208" s="252"/>
      <c r="N208" s="253">
        <f>ROUND(L208*K208,2)</f>
        <v>0</v>
      </c>
      <c r="O208" s="253"/>
      <c r="P208" s="253"/>
      <c r="Q208" s="253"/>
      <c r="R208" s="36"/>
      <c r="T208" s="170" t="s">
        <v>23</v>
      </c>
      <c r="U208" s="43" t="s">
        <v>47</v>
      </c>
      <c r="V208" s="35"/>
      <c r="W208" s="171">
        <f>V208*K208</f>
        <v>0</v>
      </c>
      <c r="X208" s="171">
        <v>9.1999999999999998E-3</v>
      </c>
      <c r="Y208" s="171">
        <f>X208*K208</f>
        <v>2.76E-2</v>
      </c>
      <c r="Z208" s="171">
        <v>0</v>
      </c>
      <c r="AA208" s="172">
        <f>Z208*K208</f>
        <v>0</v>
      </c>
      <c r="AR208" s="18" t="s">
        <v>128</v>
      </c>
      <c r="AT208" s="18" t="s">
        <v>215</v>
      </c>
      <c r="AU208" s="18" t="s">
        <v>160</v>
      </c>
      <c r="AY208" s="18" t="s">
        <v>214</v>
      </c>
      <c r="BE208" s="109">
        <f>IF(U208="základní",N208,0)</f>
        <v>0</v>
      </c>
      <c r="BF208" s="109">
        <f>IF(U208="snížená",N208,0)</f>
        <v>0</v>
      </c>
      <c r="BG208" s="109">
        <f>IF(U208="zákl. přenesená",N208,0)</f>
        <v>0</v>
      </c>
      <c r="BH208" s="109">
        <f>IF(U208="sníž. přenesená",N208,0)</f>
        <v>0</v>
      </c>
      <c r="BI208" s="109">
        <f>IF(U208="nulová",N208,0)</f>
        <v>0</v>
      </c>
      <c r="BJ208" s="18" t="s">
        <v>25</v>
      </c>
      <c r="BK208" s="109">
        <f>ROUND(L208*K208,2)</f>
        <v>0</v>
      </c>
      <c r="BL208" s="18" t="s">
        <v>128</v>
      </c>
      <c r="BM208" s="18" t="s">
        <v>451</v>
      </c>
    </row>
    <row r="209" spans="2:65" s="1" customFormat="1" ht="25.5" customHeight="1">
      <c r="B209" s="34"/>
      <c r="C209" s="166" t="s">
        <v>452</v>
      </c>
      <c r="D209" s="166" t="s">
        <v>215</v>
      </c>
      <c r="E209" s="167" t="s">
        <v>453</v>
      </c>
      <c r="F209" s="250" t="s">
        <v>454</v>
      </c>
      <c r="G209" s="250"/>
      <c r="H209" s="250"/>
      <c r="I209" s="250"/>
      <c r="J209" s="168" t="s">
        <v>285</v>
      </c>
      <c r="K209" s="169">
        <v>3.2000000000000001E-2</v>
      </c>
      <c r="L209" s="251">
        <v>0</v>
      </c>
      <c r="M209" s="252"/>
      <c r="N209" s="253">
        <f>ROUND(L209*K209,2)</f>
        <v>0</v>
      </c>
      <c r="O209" s="253"/>
      <c r="P209" s="253"/>
      <c r="Q209" s="253"/>
      <c r="R209" s="36"/>
      <c r="T209" s="170" t="s">
        <v>23</v>
      </c>
      <c r="U209" s="43" t="s">
        <v>47</v>
      </c>
      <c r="V209" s="35"/>
      <c r="W209" s="171">
        <f>V209*K209</f>
        <v>0</v>
      </c>
      <c r="X209" s="171">
        <v>0</v>
      </c>
      <c r="Y209" s="171">
        <f>X209*K209</f>
        <v>0</v>
      </c>
      <c r="Z209" s="171">
        <v>0</v>
      </c>
      <c r="AA209" s="172">
        <f>Z209*K209</f>
        <v>0</v>
      </c>
      <c r="AR209" s="18" t="s">
        <v>128</v>
      </c>
      <c r="AT209" s="18" t="s">
        <v>215</v>
      </c>
      <c r="AU209" s="18" t="s">
        <v>160</v>
      </c>
      <c r="AY209" s="18" t="s">
        <v>214</v>
      </c>
      <c r="BE209" s="109">
        <f>IF(U209="základní",N209,0)</f>
        <v>0</v>
      </c>
      <c r="BF209" s="109">
        <f>IF(U209="snížená",N209,0)</f>
        <v>0</v>
      </c>
      <c r="BG209" s="109">
        <f>IF(U209="zákl. přenesená",N209,0)</f>
        <v>0</v>
      </c>
      <c r="BH209" s="109">
        <f>IF(U209="sníž. přenesená",N209,0)</f>
        <v>0</v>
      </c>
      <c r="BI209" s="109">
        <f>IF(U209="nulová",N209,0)</f>
        <v>0</v>
      </c>
      <c r="BJ209" s="18" t="s">
        <v>25</v>
      </c>
      <c r="BK209" s="109">
        <f>ROUND(L209*K209,2)</f>
        <v>0</v>
      </c>
      <c r="BL209" s="18" t="s">
        <v>128</v>
      </c>
      <c r="BM209" s="18" t="s">
        <v>455</v>
      </c>
    </row>
    <row r="210" spans="2:65" s="1" customFormat="1" ht="25.5" customHeight="1">
      <c r="B210" s="34"/>
      <c r="C210" s="166" t="s">
        <v>456</v>
      </c>
      <c r="D210" s="166" t="s">
        <v>215</v>
      </c>
      <c r="E210" s="167" t="s">
        <v>457</v>
      </c>
      <c r="F210" s="250" t="s">
        <v>458</v>
      </c>
      <c r="G210" s="250"/>
      <c r="H210" s="250"/>
      <c r="I210" s="250"/>
      <c r="J210" s="168" t="s">
        <v>285</v>
      </c>
      <c r="K210" s="169">
        <v>3.2000000000000001E-2</v>
      </c>
      <c r="L210" s="251">
        <v>0</v>
      </c>
      <c r="M210" s="252"/>
      <c r="N210" s="253">
        <f>ROUND(L210*K210,2)</f>
        <v>0</v>
      </c>
      <c r="O210" s="253"/>
      <c r="P210" s="253"/>
      <c r="Q210" s="253"/>
      <c r="R210" s="36"/>
      <c r="T210" s="170" t="s">
        <v>23</v>
      </c>
      <c r="U210" s="43" t="s">
        <v>47</v>
      </c>
      <c r="V210" s="35"/>
      <c r="W210" s="171">
        <f>V210*K210</f>
        <v>0</v>
      </c>
      <c r="X210" s="171">
        <v>0</v>
      </c>
      <c r="Y210" s="171">
        <f>X210*K210</f>
        <v>0</v>
      </c>
      <c r="Z210" s="171">
        <v>0</v>
      </c>
      <c r="AA210" s="172">
        <f>Z210*K210</f>
        <v>0</v>
      </c>
      <c r="AR210" s="18" t="s">
        <v>128</v>
      </c>
      <c r="AT210" s="18" t="s">
        <v>215</v>
      </c>
      <c r="AU210" s="18" t="s">
        <v>160</v>
      </c>
      <c r="AY210" s="18" t="s">
        <v>214</v>
      </c>
      <c r="BE210" s="109">
        <f>IF(U210="základní",N210,0)</f>
        <v>0</v>
      </c>
      <c r="BF210" s="109">
        <f>IF(U210="snížená",N210,0)</f>
        <v>0</v>
      </c>
      <c r="BG210" s="109">
        <f>IF(U210="zákl. přenesená",N210,0)</f>
        <v>0</v>
      </c>
      <c r="BH210" s="109">
        <f>IF(U210="sníž. přenesená",N210,0)</f>
        <v>0</v>
      </c>
      <c r="BI210" s="109">
        <f>IF(U210="nulová",N210,0)</f>
        <v>0</v>
      </c>
      <c r="BJ210" s="18" t="s">
        <v>25</v>
      </c>
      <c r="BK210" s="109">
        <f>ROUND(L210*K210,2)</f>
        <v>0</v>
      </c>
      <c r="BL210" s="18" t="s">
        <v>128</v>
      </c>
      <c r="BM210" s="18" t="s">
        <v>459</v>
      </c>
    </row>
    <row r="211" spans="2:65" s="9" customFormat="1" ht="29.85" customHeight="1">
      <c r="B211" s="155"/>
      <c r="C211" s="156"/>
      <c r="D211" s="165" t="s">
        <v>181</v>
      </c>
      <c r="E211" s="165"/>
      <c r="F211" s="165"/>
      <c r="G211" s="165"/>
      <c r="H211" s="165"/>
      <c r="I211" s="165"/>
      <c r="J211" s="165"/>
      <c r="K211" s="165"/>
      <c r="L211" s="165"/>
      <c r="M211" s="165"/>
      <c r="N211" s="263">
        <f>BK211</f>
        <v>0</v>
      </c>
      <c r="O211" s="264"/>
      <c r="P211" s="264"/>
      <c r="Q211" s="264"/>
      <c r="R211" s="158"/>
      <c r="T211" s="159"/>
      <c r="U211" s="156"/>
      <c r="V211" s="156"/>
      <c r="W211" s="160">
        <f>SUM(W212:W217)</f>
        <v>0</v>
      </c>
      <c r="X211" s="156"/>
      <c r="Y211" s="160">
        <f>SUM(Y212:Y217)</f>
        <v>0.33818399999999998</v>
      </c>
      <c r="Z211" s="156"/>
      <c r="AA211" s="161">
        <f>SUM(AA212:AA217)</f>
        <v>0.31415999999999999</v>
      </c>
      <c r="AR211" s="162" t="s">
        <v>160</v>
      </c>
      <c r="AT211" s="163" t="s">
        <v>81</v>
      </c>
      <c r="AU211" s="163" t="s">
        <v>25</v>
      </c>
      <c r="AY211" s="162" t="s">
        <v>214</v>
      </c>
      <c r="BK211" s="164">
        <f>SUM(BK212:BK217)</f>
        <v>0</v>
      </c>
    </row>
    <row r="212" spans="2:65" s="1" customFormat="1" ht="25.5" customHeight="1">
      <c r="B212" s="34"/>
      <c r="C212" s="166" t="s">
        <v>460</v>
      </c>
      <c r="D212" s="166" t="s">
        <v>215</v>
      </c>
      <c r="E212" s="167" t="s">
        <v>461</v>
      </c>
      <c r="F212" s="250" t="s">
        <v>462</v>
      </c>
      <c r="G212" s="250"/>
      <c r="H212" s="250"/>
      <c r="I212" s="250"/>
      <c r="J212" s="168" t="s">
        <v>223</v>
      </c>
      <c r="K212" s="169">
        <v>13.2</v>
      </c>
      <c r="L212" s="251">
        <v>0</v>
      </c>
      <c r="M212" s="252"/>
      <c r="N212" s="253">
        <f t="shared" ref="N212:N217" si="55">ROUND(L212*K212,2)</f>
        <v>0</v>
      </c>
      <c r="O212" s="253"/>
      <c r="P212" s="253"/>
      <c r="Q212" s="253"/>
      <c r="R212" s="36"/>
      <c r="T212" s="170" t="s">
        <v>23</v>
      </c>
      <c r="U212" s="43" t="s">
        <v>47</v>
      </c>
      <c r="V212" s="35"/>
      <c r="W212" s="171">
        <f t="shared" ref="W212:W217" si="56">V212*K212</f>
        <v>0</v>
      </c>
      <c r="X212" s="171">
        <v>2.562E-2</v>
      </c>
      <c r="Y212" s="171">
        <f t="shared" ref="Y212:Y217" si="57">X212*K212</f>
        <v>0.33818399999999998</v>
      </c>
      <c r="Z212" s="171">
        <v>0</v>
      </c>
      <c r="AA212" s="172">
        <f t="shared" ref="AA212:AA217" si="58">Z212*K212</f>
        <v>0</v>
      </c>
      <c r="AR212" s="18" t="s">
        <v>128</v>
      </c>
      <c r="AT212" s="18" t="s">
        <v>215</v>
      </c>
      <c r="AU212" s="18" t="s">
        <v>160</v>
      </c>
      <c r="AY212" s="18" t="s">
        <v>214</v>
      </c>
      <c r="BE212" s="109">
        <f t="shared" ref="BE212:BE217" si="59">IF(U212="základní",N212,0)</f>
        <v>0</v>
      </c>
      <c r="BF212" s="109">
        <f t="shared" ref="BF212:BF217" si="60">IF(U212="snížená",N212,0)</f>
        <v>0</v>
      </c>
      <c r="BG212" s="109">
        <f t="shared" ref="BG212:BG217" si="61">IF(U212="zákl. přenesená",N212,0)</f>
        <v>0</v>
      </c>
      <c r="BH212" s="109">
        <f t="shared" ref="BH212:BH217" si="62">IF(U212="sníž. přenesená",N212,0)</f>
        <v>0</v>
      </c>
      <c r="BI212" s="109">
        <f t="shared" ref="BI212:BI217" si="63">IF(U212="nulová",N212,0)</f>
        <v>0</v>
      </c>
      <c r="BJ212" s="18" t="s">
        <v>25</v>
      </c>
      <c r="BK212" s="109">
        <f t="shared" ref="BK212:BK217" si="64">ROUND(L212*K212,2)</f>
        <v>0</v>
      </c>
      <c r="BL212" s="18" t="s">
        <v>128</v>
      </c>
      <c r="BM212" s="18" t="s">
        <v>463</v>
      </c>
    </row>
    <row r="213" spans="2:65" s="1" customFormat="1" ht="25.5" customHeight="1">
      <c r="B213" s="34"/>
      <c r="C213" s="166" t="s">
        <v>464</v>
      </c>
      <c r="D213" s="166" t="s">
        <v>215</v>
      </c>
      <c r="E213" s="167" t="s">
        <v>465</v>
      </c>
      <c r="F213" s="250" t="s">
        <v>466</v>
      </c>
      <c r="G213" s="250"/>
      <c r="H213" s="250"/>
      <c r="I213" s="250"/>
      <c r="J213" s="168" t="s">
        <v>223</v>
      </c>
      <c r="K213" s="169">
        <v>13.2</v>
      </c>
      <c r="L213" s="251">
        <v>0</v>
      </c>
      <c r="M213" s="252"/>
      <c r="N213" s="253">
        <f t="shared" si="55"/>
        <v>0</v>
      </c>
      <c r="O213" s="253"/>
      <c r="P213" s="253"/>
      <c r="Q213" s="253"/>
      <c r="R213" s="36"/>
      <c r="T213" s="170" t="s">
        <v>23</v>
      </c>
      <c r="U213" s="43" t="s">
        <v>47</v>
      </c>
      <c r="V213" s="35"/>
      <c r="W213" s="171">
        <f t="shared" si="56"/>
        <v>0</v>
      </c>
      <c r="X213" s="171">
        <v>0</v>
      </c>
      <c r="Y213" s="171">
        <f t="shared" si="57"/>
        <v>0</v>
      </c>
      <c r="Z213" s="171">
        <v>2.3800000000000002E-2</v>
      </c>
      <c r="AA213" s="172">
        <f t="shared" si="58"/>
        <v>0.31415999999999999</v>
      </c>
      <c r="AR213" s="18" t="s">
        <v>128</v>
      </c>
      <c r="AT213" s="18" t="s">
        <v>215</v>
      </c>
      <c r="AU213" s="18" t="s">
        <v>160</v>
      </c>
      <c r="AY213" s="18" t="s">
        <v>214</v>
      </c>
      <c r="BE213" s="109">
        <f t="shared" si="59"/>
        <v>0</v>
      </c>
      <c r="BF213" s="109">
        <f t="shared" si="60"/>
        <v>0</v>
      </c>
      <c r="BG213" s="109">
        <f t="shared" si="61"/>
        <v>0</v>
      </c>
      <c r="BH213" s="109">
        <f t="shared" si="62"/>
        <v>0</v>
      </c>
      <c r="BI213" s="109">
        <f t="shared" si="63"/>
        <v>0</v>
      </c>
      <c r="BJ213" s="18" t="s">
        <v>25</v>
      </c>
      <c r="BK213" s="109">
        <f t="shared" si="64"/>
        <v>0</v>
      </c>
      <c r="BL213" s="18" t="s">
        <v>128</v>
      </c>
      <c r="BM213" s="18" t="s">
        <v>467</v>
      </c>
    </row>
    <row r="214" spans="2:65" s="1" customFormat="1" ht="25.5" customHeight="1">
      <c r="B214" s="34"/>
      <c r="C214" s="166" t="s">
        <v>468</v>
      </c>
      <c r="D214" s="166" t="s">
        <v>215</v>
      </c>
      <c r="E214" s="167" t="s">
        <v>469</v>
      </c>
      <c r="F214" s="250" t="s">
        <v>470</v>
      </c>
      <c r="G214" s="250"/>
      <c r="H214" s="250"/>
      <c r="I214" s="250"/>
      <c r="J214" s="168" t="s">
        <v>223</v>
      </c>
      <c r="K214" s="169">
        <v>13.2</v>
      </c>
      <c r="L214" s="251">
        <v>0</v>
      </c>
      <c r="M214" s="252"/>
      <c r="N214" s="253">
        <f t="shared" si="55"/>
        <v>0</v>
      </c>
      <c r="O214" s="253"/>
      <c r="P214" s="253"/>
      <c r="Q214" s="253"/>
      <c r="R214" s="36"/>
      <c r="T214" s="170" t="s">
        <v>23</v>
      </c>
      <c r="U214" s="43" t="s">
        <v>47</v>
      </c>
      <c r="V214" s="35"/>
      <c r="W214" s="171">
        <f t="shared" si="56"/>
        <v>0</v>
      </c>
      <c r="X214" s="171">
        <v>0</v>
      </c>
      <c r="Y214" s="171">
        <f t="shared" si="57"/>
        <v>0</v>
      </c>
      <c r="Z214" s="171">
        <v>0</v>
      </c>
      <c r="AA214" s="172">
        <f t="shared" si="58"/>
        <v>0</v>
      </c>
      <c r="AR214" s="18" t="s">
        <v>128</v>
      </c>
      <c r="AT214" s="18" t="s">
        <v>215</v>
      </c>
      <c r="AU214" s="18" t="s">
        <v>160</v>
      </c>
      <c r="AY214" s="18" t="s">
        <v>214</v>
      </c>
      <c r="BE214" s="109">
        <f t="shared" si="59"/>
        <v>0</v>
      </c>
      <c r="BF214" s="109">
        <f t="shared" si="60"/>
        <v>0</v>
      </c>
      <c r="BG214" s="109">
        <f t="shared" si="61"/>
        <v>0</v>
      </c>
      <c r="BH214" s="109">
        <f t="shared" si="62"/>
        <v>0</v>
      </c>
      <c r="BI214" s="109">
        <f t="shared" si="63"/>
        <v>0</v>
      </c>
      <c r="BJ214" s="18" t="s">
        <v>25</v>
      </c>
      <c r="BK214" s="109">
        <f t="shared" si="64"/>
        <v>0</v>
      </c>
      <c r="BL214" s="18" t="s">
        <v>128</v>
      </c>
      <c r="BM214" s="18" t="s">
        <v>471</v>
      </c>
    </row>
    <row r="215" spans="2:65" s="1" customFormat="1" ht="38.25" customHeight="1">
      <c r="B215" s="34"/>
      <c r="C215" s="166" t="s">
        <v>472</v>
      </c>
      <c r="D215" s="166" t="s">
        <v>215</v>
      </c>
      <c r="E215" s="167" t="s">
        <v>473</v>
      </c>
      <c r="F215" s="250" t="s">
        <v>474</v>
      </c>
      <c r="G215" s="250"/>
      <c r="H215" s="250"/>
      <c r="I215" s="250"/>
      <c r="J215" s="168" t="s">
        <v>285</v>
      </c>
      <c r="K215" s="169">
        <v>0.314</v>
      </c>
      <c r="L215" s="251">
        <v>0</v>
      </c>
      <c r="M215" s="252"/>
      <c r="N215" s="253">
        <f t="shared" si="55"/>
        <v>0</v>
      </c>
      <c r="O215" s="253"/>
      <c r="P215" s="253"/>
      <c r="Q215" s="253"/>
      <c r="R215" s="36"/>
      <c r="T215" s="170" t="s">
        <v>23</v>
      </c>
      <c r="U215" s="43" t="s">
        <v>47</v>
      </c>
      <c r="V215" s="35"/>
      <c r="W215" s="171">
        <f t="shared" si="56"/>
        <v>0</v>
      </c>
      <c r="X215" s="171">
        <v>0</v>
      </c>
      <c r="Y215" s="171">
        <f t="shared" si="57"/>
        <v>0</v>
      </c>
      <c r="Z215" s="171">
        <v>0</v>
      </c>
      <c r="AA215" s="172">
        <f t="shared" si="58"/>
        <v>0</v>
      </c>
      <c r="AR215" s="18" t="s">
        <v>128</v>
      </c>
      <c r="AT215" s="18" t="s">
        <v>215</v>
      </c>
      <c r="AU215" s="18" t="s">
        <v>160</v>
      </c>
      <c r="AY215" s="18" t="s">
        <v>214</v>
      </c>
      <c r="BE215" s="109">
        <f t="shared" si="59"/>
        <v>0</v>
      </c>
      <c r="BF215" s="109">
        <f t="shared" si="60"/>
        <v>0</v>
      </c>
      <c r="BG215" s="109">
        <f t="shared" si="61"/>
        <v>0</v>
      </c>
      <c r="BH215" s="109">
        <f t="shared" si="62"/>
        <v>0</v>
      </c>
      <c r="BI215" s="109">
        <f t="shared" si="63"/>
        <v>0</v>
      </c>
      <c r="BJ215" s="18" t="s">
        <v>25</v>
      </c>
      <c r="BK215" s="109">
        <f t="shared" si="64"/>
        <v>0</v>
      </c>
      <c r="BL215" s="18" t="s">
        <v>128</v>
      </c>
      <c r="BM215" s="18" t="s">
        <v>475</v>
      </c>
    </row>
    <row r="216" spans="2:65" s="1" customFormat="1" ht="25.5" customHeight="1">
      <c r="B216" s="34"/>
      <c r="C216" s="166" t="s">
        <v>476</v>
      </c>
      <c r="D216" s="166" t="s">
        <v>215</v>
      </c>
      <c r="E216" s="167" t="s">
        <v>477</v>
      </c>
      <c r="F216" s="250" t="s">
        <v>478</v>
      </c>
      <c r="G216" s="250"/>
      <c r="H216" s="250"/>
      <c r="I216" s="250"/>
      <c r="J216" s="168" t="s">
        <v>285</v>
      </c>
      <c r="K216" s="169">
        <v>0.33800000000000002</v>
      </c>
      <c r="L216" s="251">
        <v>0</v>
      </c>
      <c r="M216" s="252"/>
      <c r="N216" s="253">
        <f t="shared" si="55"/>
        <v>0</v>
      </c>
      <c r="O216" s="253"/>
      <c r="P216" s="253"/>
      <c r="Q216" s="253"/>
      <c r="R216" s="36"/>
      <c r="T216" s="170" t="s">
        <v>23</v>
      </c>
      <c r="U216" s="43" t="s">
        <v>47</v>
      </c>
      <c r="V216" s="35"/>
      <c r="W216" s="171">
        <f t="shared" si="56"/>
        <v>0</v>
      </c>
      <c r="X216" s="171">
        <v>0</v>
      </c>
      <c r="Y216" s="171">
        <f t="shared" si="57"/>
        <v>0</v>
      </c>
      <c r="Z216" s="171">
        <v>0</v>
      </c>
      <c r="AA216" s="172">
        <f t="shared" si="58"/>
        <v>0</v>
      </c>
      <c r="AR216" s="18" t="s">
        <v>128</v>
      </c>
      <c r="AT216" s="18" t="s">
        <v>215</v>
      </c>
      <c r="AU216" s="18" t="s">
        <v>160</v>
      </c>
      <c r="AY216" s="18" t="s">
        <v>214</v>
      </c>
      <c r="BE216" s="109">
        <f t="shared" si="59"/>
        <v>0</v>
      </c>
      <c r="BF216" s="109">
        <f t="shared" si="60"/>
        <v>0</v>
      </c>
      <c r="BG216" s="109">
        <f t="shared" si="61"/>
        <v>0</v>
      </c>
      <c r="BH216" s="109">
        <f t="shared" si="62"/>
        <v>0</v>
      </c>
      <c r="BI216" s="109">
        <f t="shared" si="63"/>
        <v>0</v>
      </c>
      <c r="BJ216" s="18" t="s">
        <v>25</v>
      </c>
      <c r="BK216" s="109">
        <f t="shared" si="64"/>
        <v>0</v>
      </c>
      <c r="BL216" s="18" t="s">
        <v>128</v>
      </c>
      <c r="BM216" s="18" t="s">
        <v>479</v>
      </c>
    </row>
    <row r="217" spans="2:65" s="1" customFormat="1" ht="25.5" customHeight="1">
      <c r="B217" s="34"/>
      <c r="C217" s="166" t="s">
        <v>480</v>
      </c>
      <c r="D217" s="166" t="s">
        <v>215</v>
      </c>
      <c r="E217" s="167" t="s">
        <v>481</v>
      </c>
      <c r="F217" s="250" t="s">
        <v>482</v>
      </c>
      <c r="G217" s="250"/>
      <c r="H217" s="250"/>
      <c r="I217" s="250"/>
      <c r="J217" s="168" t="s">
        <v>285</v>
      </c>
      <c r="K217" s="169">
        <v>0.33800000000000002</v>
      </c>
      <c r="L217" s="251">
        <v>0</v>
      </c>
      <c r="M217" s="252"/>
      <c r="N217" s="253">
        <f t="shared" si="55"/>
        <v>0</v>
      </c>
      <c r="O217" s="253"/>
      <c r="P217" s="253"/>
      <c r="Q217" s="253"/>
      <c r="R217" s="36"/>
      <c r="T217" s="170" t="s">
        <v>23</v>
      </c>
      <c r="U217" s="43" t="s">
        <v>47</v>
      </c>
      <c r="V217" s="35"/>
      <c r="W217" s="171">
        <f t="shared" si="56"/>
        <v>0</v>
      </c>
      <c r="X217" s="171">
        <v>0</v>
      </c>
      <c r="Y217" s="171">
        <f t="shared" si="57"/>
        <v>0</v>
      </c>
      <c r="Z217" s="171">
        <v>0</v>
      </c>
      <c r="AA217" s="172">
        <f t="shared" si="58"/>
        <v>0</v>
      </c>
      <c r="AR217" s="18" t="s">
        <v>128</v>
      </c>
      <c r="AT217" s="18" t="s">
        <v>215</v>
      </c>
      <c r="AU217" s="18" t="s">
        <v>160</v>
      </c>
      <c r="AY217" s="18" t="s">
        <v>214</v>
      </c>
      <c r="BE217" s="109">
        <f t="shared" si="59"/>
        <v>0</v>
      </c>
      <c r="BF217" s="109">
        <f t="shared" si="60"/>
        <v>0</v>
      </c>
      <c r="BG217" s="109">
        <f t="shared" si="61"/>
        <v>0</v>
      </c>
      <c r="BH217" s="109">
        <f t="shared" si="62"/>
        <v>0</v>
      </c>
      <c r="BI217" s="109">
        <f t="shared" si="63"/>
        <v>0</v>
      </c>
      <c r="BJ217" s="18" t="s">
        <v>25</v>
      </c>
      <c r="BK217" s="109">
        <f t="shared" si="64"/>
        <v>0</v>
      </c>
      <c r="BL217" s="18" t="s">
        <v>128</v>
      </c>
      <c r="BM217" s="18" t="s">
        <v>483</v>
      </c>
    </row>
    <row r="218" spans="2:65" s="9" customFormat="1" ht="29.85" customHeight="1">
      <c r="B218" s="155"/>
      <c r="C218" s="156"/>
      <c r="D218" s="165" t="s">
        <v>182</v>
      </c>
      <c r="E218" s="165"/>
      <c r="F218" s="165"/>
      <c r="G218" s="165"/>
      <c r="H218" s="165"/>
      <c r="I218" s="165"/>
      <c r="J218" s="165"/>
      <c r="K218" s="165"/>
      <c r="L218" s="165"/>
      <c r="M218" s="165"/>
      <c r="N218" s="263">
        <f>BK218</f>
        <v>0</v>
      </c>
      <c r="O218" s="264"/>
      <c r="P218" s="264"/>
      <c r="Q218" s="264"/>
      <c r="R218" s="158"/>
      <c r="T218" s="159"/>
      <c r="U218" s="156"/>
      <c r="V218" s="156"/>
      <c r="W218" s="160">
        <f>SUM(W219:W226)</f>
        <v>0</v>
      </c>
      <c r="X218" s="156"/>
      <c r="Y218" s="160">
        <f>SUM(Y219:Y226)</f>
        <v>0.12122300000000001</v>
      </c>
      <c r="Z218" s="156"/>
      <c r="AA218" s="161">
        <f>SUM(AA219:AA226)</f>
        <v>0</v>
      </c>
      <c r="AR218" s="162" t="s">
        <v>160</v>
      </c>
      <c r="AT218" s="163" t="s">
        <v>81</v>
      </c>
      <c r="AU218" s="163" t="s">
        <v>25</v>
      </c>
      <c r="AY218" s="162" t="s">
        <v>214</v>
      </c>
      <c r="BK218" s="164">
        <f>SUM(BK219:BK226)</f>
        <v>0</v>
      </c>
    </row>
    <row r="219" spans="2:65" s="1" customFormat="1" ht="38.25" customHeight="1">
      <c r="B219" s="34"/>
      <c r="C219" s="166" t="s">
        <v>484</v>
      </c>
      <c r="D219" s="166" t="s">
        <v>215</v>
      </c>
      <c r="E219" s="167" t="s">
        <v>485</v>
      </c>
      <c r="F219" s="250" t="s">
        <v>486</v>
      </c>
      <c r="G219" s="250"/>
      <c r="H219" s="250"/>
      <c r="I219" s="250"/>
      <c r="J219" s="168" t="s">
        <v>223</v>
      </c>
      <c r="K219" s="169">
        <v>1.6</v>
      </c>
      <c r="L219" s="251">
        <v>0</v>
      </c>
      <c r="M219" s="252"/>
      <c r="N219" s="253">
        <f t="shared" ref="N219:N226" si="65">ROUND(L219*K219,2)</f>
        <v>0</v>
      </c>
      <c r="O219" s="253"/>
      <c r="P219" s="253"/>
      <c r="Q219" s="253"/>
      <c r="R219" s="36"/>
      <c r="T219" s="170" t="s">
        <v>23</v>
      </c>
      <c r="U219" s="43" t="s">
        <v>47</v>
      </c>
      <c r="V219" s="35"/>
      <c r="W219" s="171">
        <f t="shared" ref="W219:W226" si="66">V219*K219</f>
        <v>0</v>
      </c>
      <c r="X219" s="171">
        <v>2.4709999999999999E-2</v>
      </c>
      <c r="Y219" s="171">
        <f t="shared" ref="Y219:Y226" si="67">X219*K219</f>
        <v>3.9536000000000002E-2</v>
      </c>
      <c r="Z219" s="171">
        <v>0</v>
      </c>
      <c r="AA219" s="172">
        <f t="shared" ref="AA219:AA226" si="68">Z219*K219</f>
        <v>0</v>
      </c>
      <c r="AR219" s="18" t="s">
        <v>219</v>
      </c>
      <c r="AT219" s="18" t="s">
        <v>215</v>
      </c>
      <c r="AU219" s="18" t="s">
        <v>160</v>
      </c>
      <c r="AY219" s="18" t="s">
        <v>214</v>
      </c>
      <c r="BE219" s="109">
        <f t="shared" ref="BE219:BE226" si="69">IF(U219="základní",N219,0)</f>
        <v>0</v>
      </c>
      <c r="BF219" s="109">
        <f t="shared" ref="BF219:BF226" si="70">IF(U219="snížená",N219,0)</f>
        <v>0</v>
      </c>
      <c r="BG219" s="109">
        <f t="shared" ref="BG219:BG226" si="71">IF(U219="zákl. přenesená",N219,0)</f>
        <v>0</v>
      </c>
      <c r="BH219" s="109">
        <f t="shared" ref="BH219:BH226" si="72">IF(U219="sníž. přenesená",N219,0)</f>
        <v>0</v>
      </c>
      <c r="BI219" s="109">
        <f t="shared" ref="BI219:BI226" si="73">IF(U219="nulová",N219,0)</f>
        <v>0</v>
      </c>
      <c r="BJ219" s="18" t="s">
        <v>25</v>
      </c>
      <c r="BK219" s="109">
        <f t="shared" ref="BK219:BK226" si="74">ROUND(L219*K219,2)</f>
        <v>0</v>
      </c>
      <c r="BL219" s="18" t="s">
        <v>219</v>
      </c>
      <c r="BM219" s="18" t="s">
        <v>487</v>
      </c>
    </row>
    <row r="220" spans="2:65" s="1" customFormat="1" ht="25.5" customHeight="1">
      <c r="B220" s="34"/>
      <c r="C220" s="166" t="s">
        <v>488</v>
      </c>
      <c r="D220" s="166" t="s">
        <v>215</v>
      </c>
      <c r="E220" s="167" t="s">
        <v>489</v>
      </c>
      <c r="F220" s="250" t="s">
        <v>490</v>
      </c>
      <c r="G220" s="250"/>
      <c r="H220" s="250"/>
      <c r="I220" s="250"/>
      <c r="J220" s="168" t="s">
        <v>218</v>
      </c>
      <c r="K220" s="169">
        <v>1</v>
      </c>
      <c r="L220" s="251">
        <v>0</v>
      </c>
      <c r="M220" s="252"/>
      <c r="N220" s="253">
        <f t="shared" si="65"/>
        <v>0</v>
      </c>
      <c r="O220" s="253"/>
      <c r="P220" s="253"/>
      <c r="Q220" s="253"/>
      <c r="R220" s="36"/>
      <c r="T220" s="170" t="s">
        <v>23</v>
      </c>
      <c r="U220" s="43" t="s">
        <v>47</v>
      </c>
      <c r="V220" s="35"/>
      <c r="W220" s="171">
        <f t="shared" si="66"/>
        <v>0</v>
      </c>
      <c r="X220" s="171">
        <v>3.0000000000000001E-5</v>
      </c>
      <c r="Y220" s="171">
        <f t="shared" si="67"/>
        <v>3.0000000000000001E-5</v>
      </c>
      <c r="Z220" s="171">
        <v>0</v>
      </c>
      <c r="AA220" s="172">
        <f t="shared" si="68"/>
        <v>0</v>
      </c>
      <c r="AR220" s="18" t="s">
        <v>128</v>
      </c>
      <c r="AT220" s="18" t="s">
        <v>215</v>
      </c>
      <c r="AU220" s="18" t="s">
        <v>160</v>
      </c>
      <c r="AY220" s="18" t="s">
        <v>214</v>
      </c>
      <c r="BE220" s="109">
        <f t="shared" si="69"/>
        <v>0</v>
      </c>
      <c r="BF220" s="109">
        <f t="shared" si="70"/>
        <v>0</v>
      </c>
      <c r="BG220" s="109">
        <f t="shared" si="71"/>
        <v>0</v>
      </c>
      <c r="BH220" s="109">
        <f t="shared" si="72"/>
        <v>0</v>
      </c>
      <c r="BI220" s="109">
        <f t="shared" si="73"/>
        <v>0</v>
      </c>
      <c r="BJ220" s="18" t="s">
        <v>25</v>
      </c>
      <c r="BK220" s="109">
        <f t="shared" si="74"/>
        <v>0</v>
      </c>
      <c r="BL220" s="18" t="s">
        <v>128</v>
      </c>
      <c r="BM220" s="18" t="s">
        <v>491</v>
      </c>
    </row>
    <row r="221" spans="2:65" s="1" customFormat="1" ht="25.5" customHeight="1">
      <c r="B221" s="34"/>
      <c r="C221" s="173" t="s">
        <v>492</v>
      </c>
      <c r="D221" s="173" t="s">
        <v>493</v>
      </c>
      <c r="E221" s="174" t="s">
        <v>494</v>
      </c>
      <c r="F221" s="254" t="s">
        <v>495</v>
      </c>
      <c r="G221" s="254"/>
      <c r="H221" s="254"/>
      <c r="I221" s="254"/>
      <c r="J221" s="175" t="s">
        <v>218</v>
      </c>
      <c r="K221" s="176">
        <v>1</v>
      </c>
      <c r="L221" s="255">
        <v>0</v>
      </c>
      <c r="M221" s="256"/>
      <c r="N221" s="257">
        <f t="shared" si="65"/>
        <v>0</v>
      </c>
      <c r="O221" s="253"/>
      <c r="P221" s="253"/>
      <c r="Q221" s="253"/>
      <c r="R221" s="36"/>
      <c r="T221" s="170" t="s">
        <v>23</v>
      </c>
      <c r="U221" s="43" t="s">
        <v>47</v>
      </c>
      <c r="V221" s="35"/>
      <c r="W221" s="171">
        <f t="shared" si="66"/>
        <v>0</v>
      </c>
      <c r="X221" s="171">
        <v>5.5000000000000003E-4</v>
      </c>
      <c r="Y221" s="171">
        <f t="shared" si="67"/>
        <v>5.5000000000000003E-4</v>
      </c>
      <c r="Z221" s="171">
        <v>0</v>
      </c>
      <c r="AA221" s="172">
        <f t="shared" si="68"/>
        <v>0</v>
      </c>
      <c r="AR221" s="18" t="s">
        <v>496</v>
      </c>
      <c r="AT221" s="18" t="s">
        <v>493</v>
      </c>
      <c r="AU221" s="18" t="s">
        <v>160</v>
      </c>
      <c r="AY221" s="18" t="s">
        <v>214</v>
      </c>
      <c r="BE221" s="109">
        <f t="shared" si="69"/>
        <v>0</v>
      </c>
      <c r="BF221" s="109">
        <f t="shared" si="70"/>
        <v>0</v>
      </c>
      <c r="BG221" s="109">
        <f t="shared" si="71"/>
        <v>0</v>
      </c>
      <c r="BH221" s="109">
        <f t="shared" si="72"/>
        <v>0</v>
      </c>
      <c r="BI221" s="109">
        <f t="shared" si="73"/>
        <v>0</v>
      </c>
      <c r="BJ221" s="18" t="s">
        <v>25</v>
      </c>
      <c r="BK221" s="109">
        <f t="shared" si="74"/>
        <v>0</v>
      </c>
      <c r="BL221" s="18" t="s">
        <v>496</v>
      </c>
      <c r="BM221" s="18" t="s">
        <v>497</v>
      </c>
    </row>
    <row r="222" spans="2:65" s="1" customFormat="1" ht="38.25" customHeight="1">
      <c r="B222" s="34"/>
      <c r="C222" s="166" t="s">
        <v>498</v>
      </c>
      <c r="D222" s="166" t="s">
        <v>215</v>
      </c>
      <c r="E222" s="167" t="s">
        <v>499</v>
      </c>
      <c r="F222" s="250" t="s">
        <v>500</v>
      </c>
      <c r="G222" s="250"/>
      <c r="H222" s="250"/>
      <c r="I222" s="250"/>
      <c r="J222" s="168" t="s">
        <v>223</v>
      </c>
      <c r="K222" s="169">
        <v>18</v>
      </c>
      <c r="L222" s="251">
        <v>0</v>
      </c>
      <c r="M222" s="252"/>
      <c r="N222" s="253">
        <f t="shared" si="65"/>
        <v>0</v>
      </c>
      <c r="O222" s="253"/>
      <c r="P222" s="253"/>
      <c r="Q222" s="253"/>
      <c r="R222" s="36"/>
      <c r="T222" s="170" t="s">
        <v>23</v>
      </c>
      <c r="U222" s="43" t="s">
        <v>47</v>
      </c>
      <c r="V222" s="35"/>
      <c r="W222" s="171">
        <f t="shared" si="66"/>
        <v>0</v>
      </c>
      <c r="X222" s="171">
        <v>1.32E-3</v>
      </c>
      <c r="Y222" s="171">
        <f t="shared" si="67"/>
        <v>2.376E-2</v>
      </c>
      <c r="Z222" s="171">
        <v>0</v>
      </c>
      <c r="AA222" s="172">
        <f t="shared" si="68"/>
        <v>0</v>
      </c>
      <c r="AR222" s="18" t="s">
        <v>128</v>
      </c>
      <c r="AT222" s="18" t="s">
        <v>215</v>
      </c>
      <c r="AU222" s="18" t="s">
        <v>160</v>
      </c>
      <c r="AY222" s="18" t="s">
        <v>214</v>
      </c>
      <c r="BE222" s="109">
        <f t="shared" si="69"/>
        <v>0</v>
      </c>
      <c r="BF222" s="109">
        <f t="shared" si="70"/>
        <v>0</v>
      </c>
      <c r="BG222" s="109">
        <f t="shared" si="71"/>
        <v>0</v>
      </c>
      <c r="BH222" s="109">
        <f t="shared" si="72"/>
        <v>0</v>
      </c>
      <c r="BI222" s="109">
        <f t="shared" si="73"/>
        <v>0</v>
      </c>
      <c r="BJ222" s="18" t="s">
        <v>25</v>
      </c>
      <c r="BK222" s="109">
        <f t="shared" si="74"/>
        <v>0</v>
      </c>
      <c r="BL222" s="18" t="s">
        <v>128</v>
      </c>
      <c r="BM222" s="18" t="s">
        <v>501</v>
      </c>
    </row>
    <row r="223" spans="2:65" s="1" customFormat="1" ht="16.5" customHeight="1">
      <c r="B223" s="34"/>
      <c r="C223" s="173" t="s">
        <v>502</v>
      </c>
      <c r="D223" s="173" t="s">
        <v>493</v>
      </c>
      <c r="E223" s="174" t="s">
        <v>503</v>
      </c>
      <c r="F223" s="254" t="s">
        <v>504</v>
      </c>
      <c r="G223" s="254"/>
      <c r="H223" s="254"/>
      <c r="I223" s="254"/>
      <c r="J223" s="175" t="s">
        <v>223</v>
      </c>
      <c r="K223" s="176">
        <v>19.8</v>
      </c>
      <c r="L223" s="255">
        <v>0</v>
      </c>
      <c r="M223" s="256"/>
      <c r="N223" s="257">
        <f t="shared" si="65"/>
        <v>0</v>
      </c>
      <c r="O223" s="253"/>
      <c r="P223" s="253"/>
      <c r="Q223" s="253"/>
      <c r="R223" s="36"/>
      <c r="T223" s="170" t="s">
        <v>23</v>
      </c>
      <c r="U223" s="43" t="s">
        <v>47</v>
      </c>
      <c r="V223" s="35"/>
      <c r="W223" s="171">
        <f t="shared" si="66"/>
        <v>0</v>
      </c>
      <c r="X223" s="171">
        <v>2.8900000000000002E-3</v>
      </c>
      <c r="Y223" s="171">
        <f t="shared" si="67"/>
        <v>5.7222000000000009E-2</v>
      </c>
      <c r="Z223" s="171">
        <v>0</v>
      </c>
      <c r="AA223" s="172">
        <f t="shared" si="68"/>
        <v>0</v>
      </c>
      <c r="AR223" s="18" t="s">
        <v>330</v>
      </c>
      <c r="AT223" s="18" t="s">
        <v>493</v>
      </c>
      <c r="AU223" s="18" t="s">
        <v>160</v>
      </c>
      <c r="AY223" s="18" t="s">
        <v>214</v>
      </c>
      <c r="BE223" s="109">
        <f t="shared" si="69"/>
        <v>0</v>
      </c>
      <c r="BF223" s="109">
        <f t="shared" si="70"/>
        <v>0</v>
      </c>
      <c r="BG223" s="109">
        <f t="shared" si="71"/>
        <v>0</v>
      </c>
      <c r="BH223" s="109">
        <f t="shared" si="72"/>
        <v>0</v>
      </c>
      <c r="BI223" s="109">
        <f t="shared" si="73"/>
        <v>0</v>
      </c>
      <c r="BJ223" s="18" t="s">
        <v>25</v>
      </c>
      <c r="BK223" s="109">
        <f t="shared" si="74"/>
        <v>0</v>
      </c>
      <c r="BL223" s="18" t="s">
        <v>128</v>
      </c>
      <c r="BM223" s="18" t="s">
        <v>505</v>
      </c>
    </row>
    <row r="224" spans="2:65" s="1" customFormat="1" ht="25.5" customHeight="1">
      <c r="B224" s="34"/>
      <c r="C224" s="166" t="s">
        <v>506</v>
      </c>
      <c r="D224" s="166" t="s">
        <v>215</v>
      </c>
      <c r="E224" s="167" t="s">
        <v>507</v>
      </c>
      <c r="F224" s="250" t="s">
        <v>508</v>
      </c>
      <c r="G224" s="250"/>
      <c r="H224" s="250"/>
      <c r="I224" s="250"/>
      <c r="J224" s="168" t="s">
        <v>223</v>
      </c>
      <c r="K224" s="169">
        <v>0.5</v>
      </c>
      <c r="L224" s="251">
        <v>0</v>
      </c>
      <c r="M224" s="252"/>
      <c r="N224" s="253">
        <f t="shared" si="65"/>
        <v>0</v>
      </c>
      <c r="O224" s="253"/>
      <c r="P224" s="253"/>
      <c r="Q224" s="253"/>
      <c r="R224" s="36"/>
      <c r="T224" s="170" t="s">
        <v>23</v>
      </c>
      <c r="U224" s="43" t="s">
        <v>47</v>
      </c>
      <c r="V224" s="35"/>
      <c r="W224" s="171">
        <f t="shared" si="66"/>
        <v>0</v>
      </c>
      <c r="X224" s="171">
        <v>2.5000000000000001E-4</v>
      </c>
      <c r="Y224" s="171">
        <f t="shared" si="67"/>
        <v>1.25E-4</v>
      </c>
      <c r="Z224" s="171">
        <v>0</v>
      </c>
      <c r="AA224" s="172">
        <f t="shared" si="68"/>
        <v>0</v>
      </c>
      <c r="AR224" s="18" t="s">
        <v>128</v>
      </c>
      <c r="AT224" s="18" t="s">
        <v>215</v>
      </c>
      <c r="AU224" s="18" t="s">
        <v>160</v>
      </c>
      <c r="AY224" s="18" t="s">
        <v>214</v>
      </c>
      <c r="BE224" s="109">
        <f t="shared" si="69"/>
        <v>0</v>
      </c>
      <c r="BF224" s="109">
        <f t="shared" si="70"/>
        <v>0</v>
      </c>
      <c r="BG224" s="109">
        <f t="shared" si="71"/>
        <v>0</v>
      </c>
      <c r="BH224" s="109">
        <f t="shared" si="72"/>
        <v>0</v>
      </c>
      <c r="BI224" s="109">
        <f t="shared" si="73"/>
        <v>0</v>
      </c>
      <c r="BJ224" s="18" t="s">
        <v>25</v>
      </c>
      <c r="BK224" s="109">
        <f t="shared" si="74"/>
        <v>0</v>
      </c>
      <c r="BL224" s="18" t="s">
        <v>128</v>
      </c>
      <c r="BM224" s="18" t="s">
        <v>509</v>
      </c>
    </row>
    <row r="225" spans="2:65" s="1" customFormat="1" ht="25.5" customHeight="1">
      <c r="B225" s="34"/>
      <c r="C225" s="166" t="s">
        <v>510</v>
      </c>
      <c r="D225" s="166" t="s">
        <v>215</v>
      </c>
      <c r="E225" s="167" t="s">
        <v>511</v>
      </c>
      <c r="F225" s="250" t="s">
        <v>512</v>
      </c>
      <c r="G225" s="250"/>
      <c r="H225" s="250"/>
      <c r="I225" s="250"/>
      <c r="J225" s="168" t="s">
        <v>285</v>
      </c>
      <c r="K225" s="169">
        <v>8.1000000000000003E-2</v>
      </c>
      <c r="L225" s="251">
        <v>0</v>
      </c>
      <c r="M225" s="252"/>
      <c r="N225" s="253">
        <f t="shared" si="65"/>
        <v>0</v>
      </c>
      <c r="O225" s="253"/>
      <c r="P225" s="253"/>
      <c r="Q225" s="253"/>
      <c r="R225" s="36"/>
      <c r="T225" s="170" t="s">
        <v>23</v>
      </c>
      <c r="U225" s="43" t="s">
        <v>47</v>
      </c>
      <c r="V225" s="35"/>
      <c r="W225" s="171">
        <f t="shared" si="66"/>
        <v>0</v>
      </c>
      <c r="X225" s="171">
        <v>0</v>
      </c>
      <c r="Y225" s="171">
        <f t="shared" si="67"/>
        <v>0</v>
      </c>
      <c r="Z225" s="171">
        <v>0</v>
      </c>
      <c r="AA225" s="172">
        <f t="shared" si="68"/>
        <v>0</v>
      </c>
      <c r="AR225" s="18" t="s">
        <v>128</v>
      </c>
      <c r="AT225" s="18" t="s">
        <v>215</v>
      </c>
      <c r="AU225" s="18" t="s">
        <v>160</v>
      </c>
      <c r="AY225" s="18" t="s">
        <v>214</v>
      </c>
      <c r="BE225" s="109">
        <f t="shared" si="69"/>
        <v>0</v>
      </c>
      <c r="BF225" s="109">
        <f t="shared" si="70"/>
        <v>0</v>
      </c>
      <c r="BG225" s="109">
        <f t="shared" si="71"/>
        <v>0</v>
      </c>
      <c r="BH225" s="109">
        <f t="shared" si="72"/>
        <v>0</v>
      </c>
      <c r="BI225" s="109">
        <f t="shared" si="73"/>
        <v>0</v>
      </c>
      <c r="BJ225" s="18" t="s">
        <v>25</v>
      </c>
      <c r="BK225" s="109">
        <f t="shared" si="74"/>
        <v>0</v>
      </c>
      <c r="BL225" s="18" t="s">
        <v>128</v>
      </c>
      <c r="BM225" s="18" t="s">
        <v>513</v>
      </c>
    </row>
    <row r="226" spans="2:65" s="1" customFormat="1" ht="25.5" customHeight="1">
      <c r="B226" s="34"/>
      <c r="C226" s="166" t="s">
        <v>514</v>
      </c>
      <c r="D226" s="166" t="s">
        <v>215</v>
      </c>
      <c r="E226" s="167" t="s">
        <v>515</v>
      </c>
      <c r="F226" s="250" t="s">
        <v>516</v>
      </c>
      <c r="G226" s="250"/>
      <c r="H226" s="250"/>
      <c r="I226" s="250"/>
      <c r="J226" s="168" t="s">
        <v>285</v>
      </c>
      <c r="K226" s="169">
        <v>8.1000000000000003E-2</v>
      </c>
      <c r="L226" s="251">
        <v>0</v>
      </c>
      <c r="M226" s="252"/>
      <c r="N226" s="253">
        <f t="shared" si="65"/>
        <v>0</v>
      </c>
      <c r="O226" s="253"/>
      <c r="P226" s="253"/>
      <c r="Q226" s="253"/>
      <c r="R226" s="36"/>
      <c r="T226" s="170" t="s">
        <v>23</v>
      </c>
      <c r="U226" s="43" t="s">
        <v>47</v>
      </c>
      <c r="V226" s="35"/>
      <c r="W226" s="171">
        <f t="shared" si="66"/>
        <v>0</v>
      </c>
      <c r="X226" s="171">
        <v>0</v>
      </c>
      <c r="Y226" s="171">
        <f t="shared" si="67"/>
        <v>0</v>
      </c>
      <c r="Z226" s="171">
        <v>0</v>
      </c>
      <c r="AA226" s="172">
        <f t="shared" si="68"/>
        <v>0</v>
      </c>
      <c r="AR226" s="18" t="s">
        <v>128</v>
      </c>
      <c r="AT226" s="18" t="s">
        <v>215</v>
      </c>
      <c r="AU226" s="18" t="s">
        <v>160</v>
      </c>
      <c r="AY226" s="18" t="s">
        <v>214</v>
      </c>
      <c r="BE226" s="109">
        <f t="shared" si="69"/>
        <v>0</v>
      </c>
      <c r="BF226" s="109">
        <f t="shared" si="70"/>
        <v>0</v>
      </c>
      <c r="BG226" s="109">
        <f t="shared" si="71"/>
        <v>0</v>
      </c>
      <c r="BH226" s="109">
        <f t="shared" si="72"/>
        <v>0</v>
      </c>
      <c r="BI226" s="109">
        <f t="shared" si="73"/>
        <v>0</v>
      </c>
      <c r="BJ226" s="18" t="s">
        <v>25</v>
      </c>
      <c r="BK226" s="109">
        <f t="shared" si="74"/>
        <v>0</v>
      </c>
      <c r="BL226" s="18" t="s">
        <v>128</v>
      </c>
      <c r="BM226" s="18" t="s">
        <v>517</v>
      </c>
    </row>
    <row r="227" spans="2:65" s="9" customFormat="1" ht="29.85" customHeight="1">
      <c r="B227" s="155"/>
      <c r="C227" s="156"/>
      <c r="D227" s="165" t="s">
        <v>183</v>
      </c>
      <c r="E227" s="165"/>
      <c r="F227" s="165"/>
      <c r="G227" s="165"/>
      <c r="H227" s="165"/>
      <c r="I227" s="165"/>
      <c r="J227" s="165"/>
      <c r="K227" s="165"/>
      <c r="L227" s="165"/>
      <c r="M227" s="165"/>
      <c r="N227" s="263">
        <f>BK227</f>
        <v>0</v>
      </c>
      <c r="O227" s="264"/>
      <c r="P227" s="264"/>
      <c r="Q227" s="264"/>
      <c r="R227" s="158"/>
      <c r="T227" s="159"/>
      <c r="U227" s="156"/>
      <c r="V227" s="156"/>
      <c r="W227" s="160">
        <f>SUM(W228:W234)</f>
        <v>0</v>
      </c>
      <c r="X227" s="156"/>
      <c r="Y227" s="160">
        <f>SUM(Y228:Y234)</f>
        <v>0.15302000000000002</v>
      </c>
      <c r="Z227" s="156"/>
      <c r="AA227" s="161">
        <f>SUM(AA228:AA234)</f>
        <v>1.1999999999999999E-3</v>
      </c>
      <c r="AR227" s="162" t="s">
        <v>160</v>
      </c>
      <c r="AT227" s="163" t="s">
        <v>81</v>
      </c>
      <c r="AU227" s="163" t="s">
        <v>25</v>
      </c>
      <c r="AY227" s="162" t="s">
        <v>214</v>
      </c>
      <c r="BK227" s="164">
        <f>SUM(BK228:BK234)</f>
        <v>0</v>
      </c>
    </row>
    <row r="228" spans="2:65" s="1" customFormat="1" ht="25.5" customHeight="1">
      <c r="B228" s="34"/>
      <c r="C228" s="173" t="s">
        <v>518</v>
      </c>
      <c r="D228" s="173" t="s">
        <v>493</v>
      </c>
      <c r="E228" s="174" t="s">
        <v>519</v>
      </c>
      <c r="F228" s="254" t="s">
        <v>520</v>
      </c>
      <c r="G228" s="254"/>
      <c r="H228" s="254"/>
      <c r="I228" s="254"/>
      <c r="J228" s="175" t="s">
        <v>218</v>
      </c>
      <c r="K228" s="176">
        <v>4</v>
      </c>
      <c r="L228" s="255">
        <v>0</v>
      </c>
      <c r="M228" s="256"/>
      <c r="N228" s="257">
        <f t="shared" ref="N228:N234" si="75">ROUND(L228*K228,2)</f>
        <v>0</v>
      </c>
      <c r="O228" s="253"/>
      <c r="P228" s="253"/>
      <c r="Q228" s="253"/>
      <c r="R228" s="36"/>
      <c r="T228" s="170" t="s">
        <v>23</v>
      </c>
      <c r="U228" s="43" t="s">
        <v>47</v>
      </c>
      <c r="V228" s="35"/>
      <c r="W228" s="171">
        <f t="shared" ref="W228:W234" si="76">V228*K228</f>
        <v>0</v>
      </c>
      <c r="X228" s="171">
        <v>2.1000000000000001E-2</v>
      </c>
      <c r="Y228" s="171">
        <f t="shared" ref="Y228:Y234" si="77">X228*K228</f>
        <v>8.4000000000000005E-2</v>
      </c>
      <c r="Z228" s="171">
        <v>0</v>
      </c>
      <c r="AA228" s="172">
        <f t="shared" ref="AA228:AA234" si="78">Z228*K228</f>
        <v>0</v>
      </c>
      <c r="AR228" s="18" t="s">
        <v>330</v>
      </c>
      <c r="AT228" s="18" t="s">
        <v>493</v>
      </c>
      <c r="AU228" s="18" t="s">
        <v>160</v>
      </c>
      <c r="AY228" s="18" t="s">
        <v>214</v>
      </c>
      <c r="BE228" s="109">
        <f t="shared" ref="BE228:BE234" si="79">IF(U228="základní",N228,0)</f>
        <v>0</v>
      </c>
      <c r="BF228" s="109">
        <f t="shared" ref="BF228:BF234" si="80">IF(U228="snížená",N228,0)</f>
        <v>0</v>
      </c>
      <c r="BG228" s="109">
        <f t="shared" ref="BG228:BG234" si="81">IF(U228="zákl. přenesená",N228,0)</f>
        <v>0</v>
      </c>
      <c r="BH228" s="109">
        <f t="shared" ref="BH228:BH234" si="82">IF(U228="sníž. přenesená",N228,0)</f>
        <v>0</v>
      </c>
      <c r="BI228" s="109">
        <f t="shared" ref="BI228:BI234" si="83">IF(U228="nulová",N228,0)</f>
        <v>0</v>
      </c>
      <c r="BJ228" s="18" t="s">
        <v>25</v>
      </c>
      <c r="BK228" s="109">
        <f t="shared" ref="BK228:BK234" si="84">ROUND(L228*K228,2)</f>
        <v>0</v>
      </c>
      <c r="BL228" s="18" t="s">
        <v>128</v>
      </c>
      <c r="BM228" s="18" t="s">
        <v>521</v>
      </c>
    </row>
    <row r="229" spans="2:65" s="1" customFormat="1" ht="25.5" customHeight="1">
      <c r="B229" s="34"/>
      <c r="C229" s="173" t="s">
        <v>522</v>
      </c>
      <c r="D229" s="173" t="s">
        <v>493</v>
      </c>
      <c r="E229" s="174" t="s">
        <v>523</v>
      </c>
      <c r="F229" s="254" t="s">
        <v>524</v>
      </c>
      <c r="G229" s="254"/>
      <c r="H229" s="254"/>
      <c r="I229" s="254"/>
      <c r="J229" s="175" t="s">
        <v>218</v>
      </c>
      <c r="K229" s="176">
        <v>3</v>
      </c>
      <c r="L229" s="255">
        <v>0</v>
      </c>
      <c r="M229" s="256"/>
      <c r="N229" s="257">
        <f t="shared" si="75"/>
        <v>0</v>
      </c>
      <c r="O229" s="253"/>
      <c r="P229" s="253"/>
      <c r="Q229" s="253"/>
      <c r="R229" s="36"/>
      <c r="T229" s="170" t="s">
        <v>23</v>
      </c>
      <c r="U229" s="43" t="s">
        <v>47</v>
      </c>
      <c r="V229" s="35"/>
      <c r="W229" s="171">
        <f t="shared" si="76"/>
        <v>0</v>
      </c>
      <c r="X229" s="171">
        <v>2.3E-2</v>
      </c>
      <c r="Y229" s="171">
        <f t="shared" si="77"/>
        <v>6.9000000000000006E-2</v>
      </c>
      <c r="Z229" s="171">
        <v>0</v>
      </c>
      <c r="AA229" s="172">
        <f t="shared" si="78"/>
        <v>0</v>
      </c>
      <c r="AR229" s="18" t="s">
        <v>330</v>
      </c>
      <c r="AT229" s="18" t="s">
        <v>493</v>
      </c>
      <c r="AU229" s="18" t="s">
        <v>160</v>
      </c>
      <c r="AY229" s="18" t="s">
        <v>214</v>
      </c>
      <c r="BE229" s="109">
        <f t="shared" si="79"/>
        <v>0</v>
      </c>
      <c r="BF229" s="109">
        <f t="shared" si="80"/>
        <v>0</v>
      </c>
      <c r="BG229" s="109">
        <f t="shared" si="81"/>
        <v>0</v>
      </c>
      <c r="BH229" s="109">
        <f t="shared" si="82"/>
        <v>0</v>
      </c>
      <c r="BI229" s="109">
        <f t="shared" si="83"/>
        <v>0</v>
      </c>
      <c r="BJ229" s="18" t="s">
        <v>25</v>
      </c>
      <c r="BK229" s="109">
        <f t="shared" si="84"/>
        <v>0</v>
      </c>
      <c r="BL229" s="18" t="s">
        <v>128</v>
      </c>
      <c r="BM229" s="18" t="s">
        <v>525</v>
      </c>
    </row>
    <row r="230" spans="2:65" s="1" customFormat="1" ht="38.25" customHeight="1">
      <c r="B230" s="34"/>
      <c r="C230" s="166" t="s">
        <v>526</v>
      </c>
      <c r="D230" s="166" t="s">
        <v>215</v>
      </c>
      <c r="E230" s="167" t="s">
        <v>527</v>
      </c>
      <c r="F230" s="250" t="s">
        <v>528</v>
      </c>
      <c r="G230" s="250"/>
      <c r="H230" s="250"/>
      <c r="I230" s="250"/>
      <c r="J230" s="168" t="s">
        <v>218</v>
      </c>
      <c r="K230" s="169">
        <v>7</v>
      </c>
      <c r="L230" s="251">
        <v>0</v>
      </c>
      <c r="M230" s="252"/>
      <c r="N230" s="253">
        <f t="shared" si="75"/>
        <v>0</v>
      </c>
      <c r="O230" s="253"/>
      <c r="P230" s="253"/>
      <c r="Q230" s="253"/>
      <c r="R230" s="36"/>
      <c r="T230" s="170" t="s">
        <v>23</v>
      </c>
      <c r="U230" s="43" t="s">
        <v>47</v>
      </c>
      <c r="V230" s="35"/>
      <c r="W230" s="171">
        <f t="shared" si="76"/>
        <v>0</v>
      </c>
      <c r="X230" s="171">
        <v>0</v>
      </c>
      <c r="Y230" s="171">
        <f t="shared" si="77"/>
        <v>0</v>
      </c>
      <c r="Z230" s="171">
        <v>0</v>
      </c>
      <c r="AA230" s="172">
        <f t="shared" si="78"/>
        <v>0</v>
      </c>
      <c r="AR230" s="18" t="s">
        <v>128</v>
      </c>
      <c r="AT230" s="18" t="s">
        <v>215</v>
      </c>
      <c r="AU230" s="18" t="s">
        <v>160</v>
      </c>
      <c r="AY230" s="18" t="s">
        <v>214</v>
      </c>
      <c r="BE230" s="109">
        <f t="shared" si="79"/>
        <v>0</v>
      </c>
      <c r="BF230" s="109">
        <f t="shared" si="80"/>
        <v>0</v>
      </c>
      <c r="BG230" s="109">
        <f t="shared" si="81"/>
        <v>0</v>
      </c>
      <c r="BH230" s="109">
        <f t="shared" si="82"/>
        <v>0</v>
      </c>
      <c r="BI230" s="109">
        <f t="shared" si="83"/>
        <v>0</v>
      </c>
      <c r="BJ230" s="18" t="s">
        <v>25</v>
      </c>
      <c r="BK230" s="109">
        <f t="shared" si="84"/>
        <v>0</v>
      </c>
      <c r="BL230" s="18" t="s">
        <v>128</v>
      </c>
      <c r="BM230" s="18" t="s">
        <v>529</v>
      </c>
    </row>
    <row r="231" spans="2:65" s="1" customFormat="1" ht="25.5" customHeight="1">
      <c r="B231" s="34"/>
      <c r="C231" s="166" t="s">
        <v>530</v>
      </c>
      <c r="D231" s="166" t="s">
        <v>215</v>
      </c>
      <c r="E231" s="167" t="s">
        <v>531</v>
      </c>
      <c r="F231" s="250" t="s">
        <v>532</v>
      </c>
      <c r="G231" s="250"/>
      <c r="H231" s="250"/>
      <c r="I231" s="250"/>
      <c r="J231" s="168" t="s">
        <v>218</v>
      </c>
      <c r="K231" s="169">
        <v>1</v>
      </c>
      <c r="L231" s="251">
        <v>0</v>
      </c>
      <c r="M231" s="252"/>
      <c r="N231" s="253">
        <f t="shared" si="75"/>
        <v>0</v>
      </c>
      <c r="O231" s="253"/>
      <c r="P231" s="253"/>
      <c r="Q231" s="253"/>
      <c r="R231" s="36"/>
      <c r="T231" s="170" t="s">
        <v>23</v>
      </c>
      <c r="U231" s="43" t="s">
        <v>47</v>
      </c>
      <c r="V231" s="35"/>
      <c r="W231" s="171">
        <f t="shared" si="76"/>
        <v>0</v>
      </c>
      <c r="X231" s="171">
        <v>0</v>
      </c>
      <c r="Y231" s="171">
        <f t="shared" si="77"/>
        <v>0</v>
      </c>
      <c r="Z231" s="171">
        <v>1.1999999999999999E-3</v>
      </c>
      <c r="AA231" s="172">
        <f t="shared" si="78"/>
        <v>1.1999999999999999E-3</v>
      </c>
      <c r="AR231" s="18" t="s">
        <v>128</v>
      </c>
      <c r="AT231" s="18" t="s">
        <v>215</v>
      </c>
      <c r="AU231" s="18" t="s">
        <v>160</v>
      </c>
      <c r="AY231" s="18" t="s">
        <v>214</v>
      </c>
      <c r="BE231" s="109">
        <f t="shared" si="79"/>
        <v>0</v>
      </c>
      <c r="BF231" s="109">
        <f t="shared" si="80"/>
        <v>0</v>
      </c>
      <c r="BG231" s="109">
        <f t="shared" si="81"/>
        <v>0</v>
      </c>
      <c r="BH231" s="109">
        <f t="shared" si="82"/>
        <v>0</v>
      </c>
      <c r="BI231" s="109">
        <f t="shared" si="83"/>
        <v>0</v>
      </c>
      <c r="BJ231" s="18" t="s">
        <v>25</v>
      </c>
      <c r="BK231" s="109">
        <f t="shared" si="84"/>
        <v>0</v>
      </c>
      <c r="BL231" s="18" t="s">
        <v>128</v>
      </c>
      <c r="BM231" s="18" t="s">
        <v>533</v>
      </c>
    </row>
    <row r="232" spans="2:65" s="1" customFormat="1" ht="16.5" customHeight="1">
      <c r="B232" s="34"/>
      <c r="C232" s="173" t="s">
        <v>534</v>
      </c>
      <c r="D232" s="173" t="s">
        <v>493</v>
      </c>
      <c r="E232" s="174" t="s">
        <v>535</v>
      </c>
      <c r="F232" s="254" t="s">
        <v>536</v>
      </c>
      <c r="G232" s="254"/>
      <c r="H232" s="254"/>
      <c r="I232" s="254"/>
      <c r="J232" s="175" t="s">
        <v>218</v>
      </c>
      <c r="K232" s="176">
        <v>2</v>
      </c>
      <c r="L232" s="255">
        <v>0</v>
      </c>
      <c r="M232" s="256"/>
      <c r="N232" s="257">
        <f t="shared" si="75"/>
        <v>0</v>
      </c>
      <c r="O232" s="253"/>
      <c r="P232" s="253"/>
      <c r="Q232" s="253"/>
      <c r="R232" s="36"/>
      <c r="T232" s="170" t="s">
        <v>23</v>
      </c>
      <c r="U232" s="43" t="s">
        <v>47</v>
      </c>
      <c r="V232" s="35"/>
      <c r="W232" s="171">
        <f t="shared" si="76"/>
        <v>0</v>
      </c>
      <c r="X232" s="171">
        <v>1.0000000000000001E-5</v>
      </c>
      <c r="Y232" s="171">
        <f t="shared" si="77"/>
        <v>2.0000000000000002E-5</v>
      </c>
      <c r="Z232" s="171">
        <v>0</v>
      </c>
      <c r="AA232" s="172">
        <f t="shared" si="78"/>
        <v>0</v>
      </c>
      <c r="AR232" s="18" t="s">
        <v>496</v>
      </c>
      <c r="AT232" s="18" t="s">
        <v>493</v>
      </c>
      <c r="AU232" s="18" t="s">
        <v>160</v>
      </c>
      <c r="AY232" s="18" t="s">
        <v>214</v>
      </c>
      <c r="BE232" s="109">
        <f t="shared" si="79"/>
        <v>0</v>
      </c>
      <c r="BF232" s="109">
        <f t="shared" si="80"/>
        <v>0</v>
      </c>
      <c r="BG232" s="109">
        <f t="shared" si="81"/>
        <v>0</v>
      </c>
      <c r="BH232" s="109">
        <f t="shared" si="82"/>
        <v>0</v>
      </c>
      <c r="BI232" s="109">
        <f t="shared" si="83"/>
        <v>0</v>
      </c>
      <c r="BJ232" s="18" t="s">
        <v>25</v>
      </c>
      <c r="BK232" s="109">
        <f t="shared" si="84"/>
        <v>0</v>
      </c>
      <c r="BL232" s="18" t="s">
        <v>496</v>
      </c>
      <c r="BM232" s="18" t="s">
        <v>537</v>
      </c>
    </row>
    <row r="233" spans="2:65" s="1" customFormat="1" ht="25.5" customHeight="1">
      <c r="B233" s="34"/>
      <c r="C233" s="166" t="s">
        <v>538</v>
      </c>
      <c r="D233" s="166" t="s">
        <v>215</v>
      </c>
      <c r="E233" s="167" t="s">
        <v>539</v>
      </c>
      <c r="F233" s="250" t="s">
        <v>540</v>
      </c>
      <c r="G233" s="250"/>
      <c r="H233" s="250"/>
      <c r="I233" s="250"/>
      <c r="J233" s="168" t="s">
        <v>285</v>
      </c>
      <c r="K233" s="169">
        <v>0.153</v>
      </c>
      <c r="L233" s="251">
        <v>0</v>
      </c>
      <c r="M233" s="252"/>
      <c r="N233" s="253">
        <f t="shared" si="75"/>
        <v>0</v>
      </c>
      <c r="O233" s="253"/>
      <c r="P233" s="253"/>
      <c r="Q233" s="253"/>
      <c r="R233" s="36"/>
      <c r="T233" s="170" t="s">
        <v>23</v>
      </c>
      <c r="U233" s="43" t="s">
        <v>47</v>
      </c>
      <c r="V233" s="35"/>
      <c r="W233" s="171">
        <f t="shared" si="76"/>
        <v>0</v>
      </c>
      <c r="X233" s="171">
        <v>0</v>
      </c>
      <c r="Y233" s="171">
        <f t="shared" si="77"/>
        <v>0</v>
      </c>
      <c r="Z233" s="171">
        <v>0</v>
      </c>
      <c r="AA233" s="172">
        <f t="shared" si="78"/>
        <v>0</v>
      </c>
      <c r="AR233" s="18" t="s">
        <v>128</v>
      </c>
      <c r="AT233" s="18" t="s">
        <v>215</v>
      </c>
      <c r="AU233" s="18" t="s">
        <v>160</v>
      </c>
      <c r="AY233" s="18" t="s">
        <v>214</v>
      </c>
      <c r="BE233" s="109">
        <f t="shared" si="79"/>
        <v>0</v>
      </c>
      <c r="BF233" s="109">
        <f t="shared" si="80"/>
        <v>0</v>
      </c>
      <c r="BG233" s="109">
        <f t="shared" si="81"/>
        <v>0</v>
      </c>
      <c r="BH233" s="109">
        <f t="shared" si="82"/>
        <v>0</v>
      </c>
      <c r="BI233" s="109">
        <f t="shared" si="83"/>
        <v>0</v>
      </c>
      <c r="BJ233" s="18" t="s">
        <v>25</v>
      </c>
      <c r="BK233" s="109">
        <f t="shared" si="84"/>
        <v>0</v>
      </c>
      <c r="BL233" s="18" t="s">
        <v>128</v>
      </c>
      <c r="BM233" s="18" t="s">
        <v>541</v>
      </c>
    </row>
    <row r="234" spans="2:65" s="1" customFormat="1" ht="25.5" customHeight="1">
      <c r="B234" s="34"/>
      <c r="C234" s="166" t="s">
        <v>542</v>
      </c>
      <c r="D234" s="166" t="s">
        <v>215</v>
      </c>
      <c r="E234" s="167" t="s">
        <v>543</v>
      </c>
      <c r="F234" s="250" t="s">
        <v>544</v>
      </c>
      <c r="G234" s="250"/>
      <c r="H234" s="250"/>
      <c r="I234" s="250"/>
      <c r="J234" s="168" t="s">
        <v>285</v>
      </c>
      <c r="K234" s="169">
        <v>0.153</v>
      </c>
      <c r="L234" s="251">
        <v>0</v>
      </c>
      <c r="M234" s="252"/>
      <c r="N234" s="253">
        <f t="shared" si="75"/>
        <v>0</v>
      </c>
      <c r="O234" s="253"/>
      <c r="P234" s="253"/>
      <c r="Q234" s="253"/>
      <c r="R234" s="36"/>
      <c r="T234" s="170" t="s">
        <v>23</v>
      </c>
      <c r="U234" s="43" t="s">
        <v>47</v>
      </c>
      <c r="V234" s="35"/>
      <c r="W234" s="171">
        <f t="shared" si="76"/>
        <v>0</v>
      </c>
      <c r="X234" s="171">
        <v>0</v>
      </c>
      <c r="Y234" s="171">
        <f t="shared" si="77"/>
        <v>0</v>
      </c>
      <c r="Z234" s="171">
        <v>0</v>
      </c>
      <c r="AA234" s="172">
        <f t="shared" si="78"/>
        <v>0</v>
      </c>
      <c r="AR234" s="18" t="s">
        <v>128</v>
      </c>
      <c r="AT234" s="18" t="s">
        <v>215</v>
      </c>
      <c r="AU234" s="18" t="s">
        <v>160</v>
      </c>
      <c r="AY234" s="18" t="s">
        <v>214</v>
      </c>
      <c r="BE234" s="109">
        <f t="shared" si="79"/>
        <v>0</v>
      </c>
      <c r="BF234" s="109">
        <f t="shared" si="80"/>
        <v>0</v>
      </c>
      <c r="BG234" s="109">
        <f t="shared" si="81"/>
        <v>0</v>
      </c>
      <c r="BH234" s="109">
        <f t="shared" si="82"/>
        <v>0</v>
      </c>
      <c r="BI234" s="109">
        <f t="shared" si="83"/>
        <v>0</v>
      </c>
      <c r="BJ234" s="18" t="s">
        <v>25</v>
      </c>
      <c r="BK234" s="109">
        <f t="shared" si="84"/>
        <v>0</v>
      </c>
      <c r="BL234" s="18" t="s">
        <v>128</v>
      </c>
      <c r="BM234" s="18" t="s">
        <v>545</v>
      </c>
    </row>
    <row r="235" spans="2:65" s="9" customFormat="1" ht="29.85" customHeight="1">
      <c r="B235" s="155"/>
      <c r="C235" s="156"/>
      <c r="D235" s="165" t="s">
        <v>184</v>
      </c>
      <c r="E235" s="165"/>
      <c r="F235" s="165"/>
      <c r="G235" s="165"/>
      <c r="H235" s="165"/>
      <c r="I235" s="165"/>
      <c r="J235" s="165"/>
      <c r="K235" s="165"/>
      <c r="L235" s="165"/>
      <c r="M235" s="165"/>
      <c r="N235" s="263">
        <f>BK235</f>
        <v>0</v>
      </c>
      <c r="O235" s="264"/>
      <c r="P235" s="264"/>
      <c r="Q235" s="264"/>
      <c r="R235" s="158"/>
      <c r="T235" s="159"/>
      <c r="U235" s="156"/>
      <c r="V235" s="156"/>
      <c r="W235" s="160">
        <f>SUM(W236:W242)</f>
        <v>0</v>
      </c>
      <c r="X235" s="156"/>
      <c r="Y235" s="160">
        <f>SUM(Y236:Y242)</f>
        <v>0.55740500000000004</v>
      </c>
      <c r="Z235" s="156"/>
      <c r="AA235" s="161">
        <f>SUM(AA236:AA242)</f>
        <v>1.2E-2</v>
      </c>
      <c r="AR235" s="162" t="s">
        <v>160</v>
      </c>
      <c r="AT235" s="163" t="s">
        <v>81</v>
      </c>
      <c r="AU235" s="163" t="s">
        <v>25</v>
      </c>
      <c r="AY235" s="162" t="s">
        <v>214</v>
      </c>
      <c r="BK235" s="164">
        <f>SUM(BK236:BK242)</f>
        <v>0</v>
      </c>
    </row>
    <row r="236" spans="2:65" s="1" customFormat="1" ht="25.5" customHeight="1">
      <c r="B236" s="34"/>
      <c r="C236" s="166" t="s">
        <v>546</v>
      </c>
      <c r="D236" s="166" t="s">
        <v>215</v>
      </c>
      <c r="E236" s="167" t="s">
        <v>547</v>
      </c>
      <c r="F236" s="250" t="s">
        <v>548</v>
      </c>
      <c r="G236" s="250"/>
      <c r="H236" s="250"/>
      <c r="I236" s="250"/>
      <c r="J236" s="168" t="s">
        <v>218</v>
      </c>
      <c r="K236" s="169">
        <v>4</v>
      </c>
      <c r="L236" s="251">
        <v>0</v>
      </c>
      <c r="M236" s="252"/>
      <c r="N236" s="253">
        <f t="shared" ref="N236:N242" si="85">ROUND(L236*K236,2)</f>
        <v>0</v>
      </c>
      <c r="O236" s="253"/>
      <c r="P236" s="253"/>
      <c r="Q236" s="253"/>
      <c r="R236" s="36"/>
      <c r="T236" s="170" t="s">
        <v>23</v>
      </c>
      <c r="U236" s="43" t="s">
        <v>47</v>
      </c>
      <c r="V236" s="35"/>
      <c r="W236" s="171">
        <f t="shared" ref="W236:W242" si="86">V236*K236</f>
        <v>0</v>
      </c>
      <c r="X236" s="171">
        <v>8.3000000000000001E-4</v>
      </c>
      <c r="Y236" s="171">
        <f t="shared" ref="Y236:Y242" si="87">X236*K236</f>
        <v>3.32E-3</v>
      </c>
      <c r="Z236" s="171">
        <v>3.0000000000000001E-3</v>
      </c>
      <c r="AA236" s="172">
        <f t="shared" ref="AA236:AA242" si="88">Z236*K236</f>
        <v>1.2E-2</v>
      </c>
      <c r="AR236" s="18" t="s">
        <v>128</v>
      </c>
      <c r="AT236" s="18" t="s">
        <v>215</v>
      </c>
      <c r="AU236" s="18" t="s">
        <v>160</v>
      </c>
      <c r="AY236" s="18" t="s">
        <v>214</v>
      </c>
      <c r="BE236" s="109">
        <f t="shared" ref="BE236:BE242" si="89">IF(U236="základní",N236,0)</f>
        <v>0</v>
      </c>
      <c r="BF236" s="109">
        <f t="shared" ref="BF236:BF242" si="90">IF(U236="snížená",N236,0)</f>
        <v>0</v>
      </c>
      <c r="BG236" s="109">
        <f t="shared" ref="BG236:BG242" si="91">IF(U236="zákl. přenesená",N236,0)</f>
        <v>0</v>
      </c>
      <c r="BH236" s="109">
        <f t="shared" ref="BH236:BH242" si="92">IF(U236="sníž. přenesená",N236,0)</f>
        <v>0</v>
      </c>
      <c r="BI236" s="109">
        <f t="shared" ref="BI236:BI242" si="93">IF(U236="nulová",N236,0)</f>
        <v>0</v>
      </c>
      <c r="BJ236" s="18" t="s">
        <v>25</v>
      </c>
      <c r="BK236" s="109">
        <f t="shared" ref="BK236:BK242" si="94">ROUND(L236*K236,2)</f>
        <v>0</v>
      </c>
      <c r="BL236" s="18" t="s">
        <v>128</v>
      </c>
      <c r="BM236" s="18" t="s">
        <v>549</v>
      </c>
    </row>
    <row r="237" spans="2:65" s="1" customFormat="1" ht="25.5" customHeight="1">
      <c r="B237" s="34"/>
      <c r="C237" s="173" t="s">
        <v>550</v>
      </c>
      <c r="D237" s="173" t="s">
        <v>493</v>
      </c>
      <c r="E237" s="174" t="s">
        <v>551</v>
      </c>
      <c r="F237" s="254" t="s">
        <v>552</v>
      </c>
      <c r="G237" s="254"/>
      <c r="H237" s="254"/>
      <c r="I237" s="254"/>
      <c r="J237" s="175" t="s">
        <v>223</v>
      </c>
      <c r="K237" s="176">
        <v>0.55000000000000004</v>
      </c>
      <c r="L237" s="255">
        <v>0</v>
      </c>
      <c r="M237" s="256"/>
      <c r="N237" s="257">
        <f t="shared" si="85"/>
        <v>0</v>
      </c>
      <c r="O237" s="253"/>
      <c r="P237" s="253"/>
      <c r="Q237" s="253"/>
      <c r="R237" s="36"/>
      <c r="T237" s="170" t="s">
        <v>23</v>
      </c>
      <c r="U237" s="43" t="s">
        <v>47</v>
      </c>
      <c r="V237" s="35"/>
      <c r="W237" s="171">
        <f t="shared" si="86"/>
        <v>0</v>
      </c>
      <c r="X237" s="171">
        <v>1.8200000000000001E-2</v>
      </c>
      <c r="Y237" s="171">
        <f t="shared" si="87"/>
        <v>1.0010000000000002E-2</v>
      </c>
      <c r="Z237" s="171">
        <v>0</v>
      </c>
      <c r="AA237" s="172">
        <f t="shared" si="88"/>
        <v>0</v>
      </c>
      <c r="AR237" s="18" t="s">
        <v>330</v>
      </c>
      <c r="AT237" s="18" t="s">
        <v>493</v>
      </c>
      <c r="AU237" s="18" t="s">
        <v>160</v>
      </c>
      <c r="AY237" s="18" t="s">
        <v>214</v>
      </c>
      <c r="BE237" s="109">
        <f t="shared" si="89"/>
        <v>0</v>
      </c>
      <c r="BF237" s="109">
        <f t="shared" si="90"/>
        <v>0</v>
      </c>
      <c r="BG237" s="109">
        <f t="shared" si="91"/>
        <v>0</v>
      </c>
      <c r="BH237" s="109">
        <f t="shared" si="92"/>
        <v>0</v>
      </c>
      <c r="BI237" s="109">
        <f t="shared" si="93"/>
        <v>0</v>
      </c>
      <c r="BJ237" s="18" t="s">
        <v>25</v>
      </c>
      <c r="BK237" s="109">
        <f t="shared" si="94"/>
        <v>0</v>
      </c>
      <c r="BL237" s="18" t="s">
        <v>128</v>
      </c>
      <c r="BM237" s="18" t="s">
        <v>553</v>
      </c>
    </row>
    <row r="238" spans="2:65" s="1" customFormat="1" ht="38.25" customHeight="1">
      <c r="B238" s="34"/>
      <c r="C238" s="166" t="s">
        <v>554</v>
      </c>
      <c r="D238" s="166" t="s">
        <v>215</v>
      </c>
      <c r="E238" s="167" t="s">
        <v>555</v>
      </c>
      <c r="F238" s="250" t="s">
        <v>556</v>
      </c>
      <c r="G238" s="250"/>
      <c r="H238" s="250"/>
      <c r="I238" s="250"/>
      <c r="J238" s="168" t="s">
        <v>223</v>
      </c>
      <c r="K238" s="169">
        <v>17.5</v>
      </c>
      <c r="L238" s="251">
        <v>0</v>
      </c>
      <c r="M238" s="252"/>
      <c r="N238" s="253">
        <f t="shared" si="85"/>
        <v>0</v>
      </c>
      <c r="O238" s="253"/>
      <c r="P238" s="253"/>
      <c r="Q238" s="253"/>
      <c r="R238" s="36"/>
      <c r="T238" s="170" t="s">
        <v>23</v>
      </c>
      <c r="U238" s="43" t="s">
        <v>47</v>
      </c>
      <c r="V238" s="35"/>
      <c r="W238" s="171">
        <f t="shared" si="86"/>
        <v>0</v>
      </c>
      <c r="X238" s="171">
        <v>3.9199999999999999E-3</v>
      </c>
      <c r="Y238" s="171">
        <f t="shared" si="87"/>
        <v>6.8599999999999994E-2</v>
      </c>
      <c r="Z238" s="171">
        <v>0</v>
      </c>
      <c r="AA238" s="172">
        <f t="shared" si="88"/>
        <v>0</v>
      </c>
      <c r="AR238" s="18" t="s">
        <v>128</v>
      </c>
      <c r="AT238" s="18" t="s">
        <v>215</v>
      </c>
      <c r="AU238" s="18" t="s">
        <v>160</v>
      </c>
      <c r="AY238" s="18" t="s">
        <v>214</v>
      </c>
      <c r="BE238" s="109">
        <f t="shared" si="89"/>
        <v>0</v>
      </c>
      <c r="BF238" s="109">
        <f t="shared" si="90"/>
        <v>0</v>
      </c>
      <c r="BG238" s="109">
        <f t="shared" si="91"/>
        <v>0</v>
      </c>
      <c r="BH238" s="109">
        <f t="shared" si="92"/>
        <v>0</v>
      </c>
      <c r="BI238" s="109">
        <f t="shared" si="93"/>
        <v>0</v>
      </c>
      <c r="BJ238" s="18" t="s">
        <v>25</v>
      </c>
      <c r="BK238" s="109">
        <f t="shared" si="94"/>
        <v>0</v>
      </c>
      <c r="BL238" s="18" t="s">
        <v>128</v>
      </c>
      <c r="BM238" s="18" t="s">
        <v>557</v>
      </c>
    </row>
    <row r="239" spans="2:65" s="1" customFormat="1" ht="25.5" customHeight="1">
      <c r="B239" s="34"/>
      <c r="C239" s="173" t="s">
        <v>558</v>
      </c>
      <c r="D239" s="173" t="s">
        <v>493</v>
      </c>
      <c r="E239" s="174" t="s">
        <v>551</v>
      </c>
      <c r="F239" s="254" t="s">
        <v>552</v>
      </c>
      <c r="G239" s="254"/>
      <c r="H239" s="254"/>
      <c r="I239" s="254"/>
      <c r="J239" s="175" t="s">
        <v>223</v>
      </c>
      <c r="K239" s="176">
        <v>19.25</v>
      </c>
      <c r="L239" s="255">
        <v>0</v>
      </c>
      <c r="M239" s="256"/>
      <c r="N239" s="257">
        <f t="shared" si="85"/>
        <v>0</v>
      </c>
      <c r="O239" s="253"/>
      <c r="P239" s="253"/>
      <c r="Q239" s="253"/>
      <c r="R239" s="36"/>
      <c r="T239" s="170" t="s">
        <v>23</v>
      </c>
      <c r="U239" s="43" t="s">
        <v>47</v>
      </c>
      <c r="V239" s="35"/>
      <c r="W239" s="171">
        <f t="shared" si="86"/>
        <v>0</v>
      </c>
      <c r="X239" s="171">
        <v>1.8200000000000001E-2</v>
      </c>
      <c r="Y239" s="171">
        <f t="shared" si="87"/>
        <v>0.35034999999999999</v>
      </c>
      <c r="Z239" s="171">
        <v>0</v>
      </c>
      <c r="AA239" s="172">
        <f t="shared" si="88"/>
        <v>0</v>
      </c>
      <c r="AR239" s="18" t="s">
        <v>330</v>
      </c>
      <c r="AT239" s="18" t="s">
        <v>493</v>
      </c>
      <c r="AU239" s="18" t="s">
        <v>160</v>
      </c>
      <c r="AY239" s="18" t="s">
        <v>214</v>
      </c>
      <c r="BE239" s="109">
        <f t="shared" si="89"/>
        <v>0</v>
      </c>
      <c r="BF239" s="109">
        <f t="shared" si="90"/>
        <v>0</v>
      </c>
      <c r="BG239" s="109">
        <f t="shared" si="91"/>
        <v>0</v>
      </c>
      <c r="BH239" s="109">
        <f t="shared" si="92"/>
        <v>0</v>
      </c>
      <c r="BI239" s="109">
        <f t="shared" si="93"/>
        <v>0</v>
      </c>
      <c r="BJ239" s="18" t="s">
        <v>25</v>
      </c>
      <c r="BK239" s="109">
        <f t="shared" si="94"/>
        <v>0</v>
      </c>
      <c r="BL239" s="18" t="s">
        <v>128</v>
      </c>
      <c r="BM239" s="18" t="s">
        <v>559</v>
      </c>
    </row>
    <row r="240" spans="2:65" s="1" customFormat="1" ht="25.5" customHeight="1">
      <c r="B240" s="34"/>
      <c r="C240" s="166" t="s">
        <v>560</v>
      </c>
      <c r="D240" s="166" t="s">
        <v>215</v>
      </c>
      <c r="E240" s="167" t="s">
        <v>561</v>
      </c>
      <c r="F240" s="250" t="s">
        <v>562</v>
      </c>
      <c r="G240" s="250"/>
      <c r="H240" s="250"/>
      <c r="I240" s="250"/>
      <c r="J240" s="168" t="s">
        <v>223</v>
      </c>
      <c r="K240" s="169">
        <v>17.5</v>
      </c>
      <c r="L240" s="251">
        <v>0</v>
      </c>
      <c r="M240" s="252"/>
      <c r="N240" s="253">
        <f t="shared" si="85"/>
        <v>0</v>
      </c>
      <c r="O240" s="253"/>
      <c r="P240" s="253"/>
      <c r="Q240" s="253"/>
      <c r="R240" s="36"/>
      <c r="T240" s="170" t="s">
        <v>23</v>
      </c>
      <c r="U240" s="43" t="s">
        <v>47</v>
      </c>
      <c r="V240" s="35"/>
      <c r="W240" s="171">
        <f t="shared" si="86"/>
        <v>0</v>
      </c>
      <c r="X240" s="171">
        <v>7.1500000000000001E-3</v>
      </c>
      <c r="Y240" s="171">
        <f t="shared" si="87"/>
        <v>0.12512500000000001</v>
      </c>
      <c r="Z240" s="171">
        <v>0</v>
      </c>
      <c r="AA240" s="172">
        <f t="shared" si="88"/>
        <v>0</v>
      </c>
      <c r="AR240" s="18" t="s">
        <v>128</v>
      </c>
      <c r="AT240" s="18" t="s">
        <v>215</v>
      </c>
      <c r="AU240" s="18" t="s">
        <v>160</v>
      </c>
      <c r="AY240" s="18" t="s">
        <v>214</v>
      </c>
      <c r="BE240" s="109">
        <f t="shared" si="89"/>
        <v>0</v>
      </c>
      <c r="BF240" s="109">
        <f t="shared" si="90"/>
        <v>0</v>
      </c>
      <c r="BG240" s="109">
        <f t="shared" si="91"/>
        <v>0</v>
      </c>
      <c r="BH240" s="109">
        <f t="shared" si="92"/>
        <v>0</v>
      </c>
      <c r="BI240" s="109">
        <f t="shared" si="93"/>
        <v>0</v>
      </c>
      <c r="BJ240" s="18" t="s">
        <v>25</v>
      </c>
      <c r="BK240" s="109">
        <f t="shared" si="94"/>
        <v>0</v>
      </c>
      <c r="BL240" s="18" t="s">
        <v>128</v>
      </c>
      <c r="BM240" s="18" t="s">
        <v>563</v>
      </c>
    </row>
    <row r="241" spans="2:65" s="1" customFormat="1" ht="25.5" customHeight="1">
      <c r="B241" s="34"/>
      <c r="C241" s="166" t="s">
        <v>564</v>
      </c>
      <c r="D241" s="166" t="s">
        <v>215</v>
      </c>
      <c r="E241" s="167" t="s">
        <v>565</v>
      </c>
      <c r="F241" s="250" t="s">
        <v>566</v>
      </c>
      <c r="G241" s="250"/>
      <c r="H241" s="250"/>
      <c r="I241" s="250"/>
      <c r="J241" s="168" t="s">
        <v>285</v>
      </c>
      <c r="K241" s="169">
        <v>0.55700000000000005</v>
      </c>
      <c r="L241" s="251">
        <v>0</v>
      </c>
      <c r="M241" s="252"/>
      <c r="N241" s="253">
        <f t="shared" si="85"/>
        <v>0</v>
      </c>
      <c r="O241" s="253"/>
      <c r="P241" s="253"/>
      <c r="Q241" s="253"/>
      <c r="R241" s="36"/>
      <c r="T241" s="170" t="s">
        <v>23</v>
      </c>
      <c r="U241" s="43" t="s">
        <v>47</v>
      </c>
      <c r="V241" s="35"/>
      <c r="W241" s="171">
        <f t="shared" si="86"/>
        <v>0</v>
      </c>
      <c r="X241" s="171">
        <v>0</v>
      </c>
      <c r="Y241" s="171">
        <f t="shared" si="87"/>
        <v>0</v>
      </c>
      <c r="Z241" s="171">
        <v>0</v>
      </c>
      <c r="AA241" s="172">
        <f t="shared" si="88"/>
        <v>0</v>
      </c>
      <c r="AR241" s="18" t="s">
        <v>128</v>
      </c>
      <c r="AT241" s="18" t="s">
        <v>215</v>
      </c>
      <c r="AU241" s="18" t="s">
        <v>160</v>
      </c>
      <c r="AY241" s="18" t="s">
        <v>214</v>
      </c>
      <c r="BE241" s="109">
        <f t="shared" si="89"/>
        <v>0</v>
      </c>
      <c r="BF241" s="109">
        <f t="shared" si="90"/>
        <v>0</v>
      </c>
      <c r="BG241" s="109">
        <f t="shared" si="91"/>
        <v>0</v>
      </c>
      <c r="BH241" s="109">
        <f t="shared" si="92"/>
        <v>0</v>
      </c>
      <c r="BI241" s="109">
        <f t="shared" si="93"/>
        <v>0</v>
      </c>
      <c r="BJ241" s="18" t="s">
        <v>25</v>
      </c>
      <c r="BK241" s="109">
        <f t="shared" si="94"/>
        <v>0</v>
      </c>
      <c r="BL241" s="18" t="s">
        <v>128</v>
      </c>
      <c r="BM241" s="18" t="s">
        <v>567</v>
      </c>
    </row>
    <row r="242" spans="2:65" s="1" customFormat="1" ht="25.5" customHeight="1">
      <c r="B242" s="34"/>
      <c r="C242" s="166" t="s">
        <v>568</v>
      </c>
      <c r="D242" s="166" t="s">
        <v>215</v>
      </c>
      <c r="E242" s="167" t="s">
        <v>569</v>
      </c>
      <c r="F242" s="250" t="s">
        <v>570</v>
      </c>
      <c r="G242" s="250"/>
      <c r="H242" s="250"/>
      <c r="I242" s="250"/>
      <c r="J242" s="168" t="s">
        <v>285</v>
      </c>
      <c r="K242" s="169">
        <v>0.55700000000000005</v>
      </c>
      <c r="L242" s="251">
        <v>0</v>
      </c>
      <c r="M242" s="252"/>
      <c r="N242" s="253">
        <f t="shared" si="85"/>
        <v>0</v>
      </c>
      <c r="O242" s="253"/>
      <c r="P242" s="253"/>
      <c r="Q242" s="253"/>
      <c r="R242" s="36"/>
      <c r="T242" s="170" t="s">
        <v>23</v>
      </c>
      <c r="U242" s="43" t="s">
        <v>47</v>
      </c>
      <c r="V242" s="35"/>
      <c r="W242" s="171">
        <f t="shared" si="86"/>
        <v>0</v>
      </c>
      <c r="X242" s="171">
        <v>0</v>
      </c>
      <c r="Y242" s="171">
        <f t="shared" si="87"/>
        <v>0</v>
      </c>
      <c r="Z242" s="171">
        <v>0</v>
      </c>
      <c r="AA242" s="172">
        <f t="shared" si="88"/>
        <v>0</v>
      </c>
      <c r="AR242" s="18" t="s">
        <v>128</v>
      </c>
      <c r="AT242" s="18" t="s">
        <v>215</v>
      </c>
      <c r="AU242" s="18" t="s">
        <v>160</v>
      </c>
      <c r="AY242" s="18" t="s">
        <v>214</v>
      </c>
      <c r="BE242" s="109">
        <f t="shared" si="89"/>
        <v>0</v>
      </c>
      <c r="BF242" s="109">
        <f t="shared" si="90"/>
        <v>0</v>
      </c>
      <c r="BG242" s="109">
        <f t="shared" si="91"/>
        <v>0</v>
      </c>
      <c r="BH242" s="109">
        <f t="shared" si="92"/>
        <v>0</v>
      </c>
      <c r="BI242" s="109">
        <f t="shared" si="93"/>
        <v>0</v>
      </c>
      <c r="BJ242" s="18" t="s">
        <v>25</v>
      </c>
      <c r="BK242" s="109">
        <f t="shared" si="94"/>
        <v>0</v>
      </c>
      <c r="BL242" s="18" t="s">
        <v>128</v>
      </c>
      <c r="BM242" s="18" t="s">
        <v>571</v>
      </c>
    </row>
    <row r="243" spans="2:65" s="9" customFormat="1" ht="29.85" customHeight="1">
      <c r="B243" s="155"/>
      <c r="C243" s="156"/>
      <c r="D243" s="165" t="s">
        <v>185</v>
      </c>
      <c r="E243" s="165"/>
      <c r="F243" s="165"/>
      <c r="G243" s="165"/>
      <c r="H243" s="165"/>
      <c r="I243" s="165"/>
      <c r="J243" s="165"/>
      <c r="K243" s="165"/>
      <c r="L243" s="165"/>
      <c r="M243" s="165"/>
      <c r="N243" s="263">
        <f>BK243</f>
        <v>0</v>
      </c>
      <c r="O243" s="264"/>
      <c r="P243" s="264"/>
      <c r="Q243" s="264"/>
      <c r="R243" s="158"/>
      <c r="T243" s="159"/>
      <c r="U243" s="156"/>
      <c r="V243" s="156"/>
      <c r="W243" s="160">
        <f>SUM(W244:W252)</f>
        <v>0</v>
      </c>
      <c r="X243" s="156"/>
      <c r="Y243" s="160">
        <f>SUM(Y244:Y252)</f>
        <v>1.0003035</v>
      </c>
      <c r="Z243" s="156"/>
      <c r="AA243" s="161">
        <f>SUM(AA244:AA252)</f>
        <v>1.7910255000000002</v>
      </c>
      <c r="AR243" s="162" t="s">
        <v>160</v>
      </c>
      <c r="AT243" s="163" t="s">
        <v>81</v>
      </c>
      <c r="AU243" s="163" t="s">
        <v>25</v>
      </c>
      <c r="AY243" s="162" t="s">
        <v>214</v>
      </c>
      <c r="BK243" s="164">
        <f>SUM(BK244:BK252)</f>
        <v>0</v>
      </c>
    </row>
    <row r="244" spans="2:65" s="1" customFormat="1" ht="25.5" customHeight="1">
      <c r="B244" s="34"/>
      <c r="C244" s="166" t="s">
        <v>572</v>
      </c>
      <c r="D244" s="166" t="s">
        <v>215</v>
      </c>
      <c r="E244" s="167" t="s">
        <v>573</v>
      </c>
      <c r="F244" s="250" t="s">
        <v>574</v>
      </c>
      <c r="G244" s="250"/>
      <c r="H244" s="250"/>
      <c r="I244" s="250"/>
      <c r="J244" s="168" t="s">
        <v>223</v>
      </c>
      <c r="K244" s="169">
        <v>32.505000000000003</v>
      </c>
      <c r="L244" s="251">
        <v>0</v>
      </c>
      <c r="M244" s="252"/>
      <c r="N244" s="253">
        <f t="shared" ref="N244:N252" si="95">ROUND(L244*K244,2)</f>
        <v>0</v>
      </c>
      <c r="O244" s="253"/>
      <c r="P244" s="253"/>
      <c r="Q244" s="253"/>
      <c r="R244" s="36"/>
      <c r="T244" s="170" t="s">
        <v>23</v>
      </c>
      <c r="U244" s="43" t="s">
        <v>47</v>
      </c>
      <c r="V244" s="35"/>
      <c r="W244" s="171">
        <f t="shared" ref="W244:W252" si="96">V244*K244</f>
        <v>0</v>
      </c>
      <c r="X244" s="171">
        <v>0</v>
      </c>
      <c r="Y244" s="171">
        <f t="shared" ref="Y244:Y252" si="97">X244*K244</f>
        <v>0</v>
      </c>
      <c r="Z244" s="171">
        <v>5.5100000000000003E-2</v>
      </c>
      <c r="AA244" s="172">
        <f t="shared" ref="AA244:AA252" si="98">Z244*K244</f>
        <v>1.7910255000000002</v>
      </c>
      <c r="AR244" s="18" t="s">
        <v>128</v>
      </c>
      <c r="AT244" s="18" t="s">
        <v>215</v>
      </c>
      <c r="AU244" s="18" t="s">
        <v>160</v>
      </c>
      <c r="AY244" s="18" t="s">
        <v>214</v>
      </c>
      <c r="BE244" s="109">
        <f t="shared" ref="BE244:BE252" si="99">IF(U244="základní",N244,0)</f>
        <v>0</v>
      </c>
      <c r="BF244" s="109">
        <f t="shared" ref="BF244:BF252" si="100">IF(U244="snížená",N244,0)</f>
        <v>0</v>
      </c>
      <c r="BG244" s="109">
        <f t="shared" ref="BG244:BG252" si="101">IF(U244="zákl. přenesená",N244,0)</f>
        <v>0</v>
      </c>
      <c r="BH244" s="109">
        <f t="shared" ref="BH244:BH252" si="102">IF(U244="sníž. přenesená",N244,0)</f>
        <v>0</v>
      </c>
      <c r="BI244" s="109">
        <f t="shared" ref="BI244:BI252" si="103">IF(U244="nulová",N244,0)</f>
        <v>0</v>
      </c>
      <c r="BJ244" s="18" t="s">
        <v>25</v>
      </c>
      <c r="BK244" s="109">
        <f t="shared" ref="BK244:BK252" si="104">ROUND(L244*K244,2)</f>
        <v>0</v>
      </c>
      <c r="BL244" s="18" t="s">
        <v>128</v>
      </c>
      <c r="BM244" s="18" t="s">
        <v>575</v>
      </c>
    </row>
    <row r="245" spans="2:65" s="1" customFormat="1" ht="38.25" customHeight="1">
      <c r="B245" s="34"/>
      <c r="C245" s="166" t="s">
        <v>576</v>
      </c>
      <c r="D245" s="166" t="s">
        <v>215</v>
      </c>
      <c r="E245" s="167" t="s">
        <v>577</v>
      </c>
      <c r="F245" s="250" t="s">
        <v>578</v>
      </c>
      <c r="G245" s="250"/>
      <c r="H245" s="250"/>
      <c r="I245" s="250"/>
      <c r="J245" s="168" t="s">
        <v>223</v>
      </c>
      <c r="K245" s="169">
        <v>62.359000000000002</v>
      </c>
      <c r="L245" s="251">
        <v>0</v>
      </c>
      <c r="M245" s="252"/>
      <c r="N245" s="253">
        <f t="shared" si="95"/>
        <v>0</v>
      </c>
      <c r="O245" s="253"/>
      <c r="P245" s="253"/>
      <c r="Q245" s="253"/>
      <c r="R245" s="36"/>
      <c r="T245" s="170" t="s">
        <v>23</v>
      </c>
      <c r="U245" s="43" t="s">
        <v>47</v>
      </c>
      <c r="V245" s="35"/>
      <c r="W245" s="171">
        <f t="shared" si="96"/>
        <v>0</v>
      </c>
      <c r="X245" s="171">
        <v>2.8999999999999998E-3</v>
      </c>
      <c r="Y245" s="171">
        <f t="shared" si="97"/>
        <v>0.1808411</v>
      </c>
      <c r="Z245" s="171">
        <v>0</v>
      </c>
      <c r="AA245" s="172">
        <f t="shared" si="98"/>
        <v>0</v>
      </c>
      <c r="AR245" s="18" t="s">
        <v>128</v>
      </c>
      <c r="AT245" s="18" t="s">
        <v>215</v>
      </c>
      <c r="AU245" s="18" t="s">
        <v>160</v>
      </c>
      <c r="AY245" s="18" t="s">
        <v>214</v>
      </c>
      <c r="BE245" s="109">
        <f t="shared" si="99"/>
        <v>0</v>
      </c>
      <c r="BF245" s="109">
        <f t="shared" si="100"/>
        <v>0</v>
      </c>
      <c r="BG245" s="109">
        <f t="shared" si="101"/>
        <v>0</v>
      </c>
      <c r="BH245" s="109">
        <f t="shared" si="102"/>
        <v>0</v>
      </c>
      <c r="BI245" s="109">
        <f t="shared" si="103"/>
        <v>0</v>
      </c>
      <c r="BJ245" s="18" t="s">
        <v>25</v>
      </c>
      <c r="BK245" s="109">
        <f t="shared" si="104"/>
        <v>0</v>
      </c>
      <c r="BL245" s="18" t="s">
        <v>128</v>
      </c>
      <c r="BM245" s="18" t="s">
        <v>579</v>
      </c>
    </row>
    <row r="246" spans="2:65" s="1" customFormat="1" ht="25.5" customHeight="1">
      <c r="B246" s="34"/>
      <c r="C246" s="173" t="s">
        <v>580</v>
      </c>
      <c r="D246" s="173" t="s">
        <v>493</v>
      </c>
      <c r="E246" s="174" t="s">
        <v>581</v>
      </c>
      <c r="F246" s="254" t="s">
        <v>582</v>
      </c>
      <c r="G246" s="254"/>
      <c r="H246" s="254"/>
      <c r="I246" s="254"/>
      <c r="J246" s="175" t="s">
        <v>223</v>
      </c>
      <c r="K246" s="176">
        <v>68.594999999999999</v>
      </c>
      <c r="L246" s="255">
        <v>0</v>
      </c>
      <c r="M246" s="256"/>
      <c r="N246" s="257">
        <f t="shared" si="95"/>
        <v>0</v>
      </c>
      <c r="O246" s="253"/>
      <c r="P246" s="253"/>
      <c r="Q246" s="253"/>
      <c r="R246" s="36"/>
      <c r="T246" s="170" t="s">
        <v>23</v>
      </c>
      <c r="U246" s="43" t="s">
        <v>47</v>
      </c>
      <c r="V246" s="35"/>
      <c r="W246" s="171">
        <f t="shared" si="96"/>
        <v>0</v>
      </c>
      <c r="X246" s="171">
        <v>1.18E-2</v>
      </c>
      <c r="Y246" s="171">
        <f t="shared" si="97"/>
        <v>0.80942099999999995</v>
      </c>
      <c r="Z246" s="171">
        <v>0</v>
      </c>
      <c r="AA246" s="172">
        <f t="shared" si="98"/>
        <v>0</v>
      </c>
      <c r="AR246" s="18" t="s">
        <v>330</v>
      </c>
      <c r="AT246" s="18" t="s">
        <v>493</v>
      </c>
      <c r="AU246" s="18" t="s">
        <v>160</v>
      </c>
      <c r="AY246" s="18" t="s">
        <v>214</v>
      </c>
      <c r="BE246" s="109">
        <f t="shared" si="99"/>
        <v>0</v>
      </c>
      <c r="BF246" s="109">
        <f t="shared" si="100"/>
        <v>0</v>
      </c>
      <c r="BG246" s="109">
        <f t="shared" si="101"/>
        <v>0</v>
      </c>
      <c r="BH246" s="109">
        <f t="shared" si="102"/>
        <v>0</v>
      </c>
      <c r="BI246" s="109">
        <f t="shared" si="103"/>
        <v>0</v>
      </c>
      <c r="BJ246" s="18" t="s">
        <v>25</v>
      </c>
      <c r="BK246" s="109">
        <f t="shared" si="104"/>
        <v>0</v>
      </c>
      <c r="BL246" s="18" t="s">
        <v>128</v>
      </c>
      <c r="BM246" s="18" t="s">
        <v>583</v>
      </c>
    </row>
    <row r="247" spans="2:65" s="1" customFormat="1" ht="38.25" customHeight="1">
      <c r="B247" s="34"/>
      <c r="C247" s="166" t="s">
        <v>584</v>
      </c>
      <c r="D247" s="166" t="s">
        <v>215</v>
      </c>
      <c r="E247" s="167" t="s">
        <v>585</v>
      </c>
      <c r="F247" s="250" t="s">
        <v>586</v>
      </c>
      <c r="G247" s="250"/>
      <c r="H247" s="250"/>
      <c r="I247" s="250"/>
      <c r="J247" s="168" t="s">
        <v>223</v>
      </c>
      <c r="K247" s="169">
        <v>62.359000000000002</v>
      </c>
      <c r="L247" s="251">
        <v>0</v>
      </c>
      <c r="M247" s="252"/>
      <c r="N247" s="253">
        <f t="shared" si="95"/>
        <v>0</v>
      </c>
      <c r="O247" s="253"/>
      <c r="P247" s="253"/>
      <c r="Q247" s="253"/>
      <c r="R247" s="36"/>
      <c r="T247" s="170" t="s">
        <v>23</v>
      </c>
      <c r="U247" s="43" t="s">
        <v>47</v>
      </c>
      <c r="V247" s="35"/>
      <c r="W247" s="171">
        <f t="shared" si="96"/>
        <v>0</v>
      </c>
      <c r="X247" s="171">
        <v>0</v>
      </c>
      <c r="Y247" s="171">
        <f t="shared" si="97"/>
        <v>0</v>
      </c>
      <c r="Z247" s="171">
        <v>0</v>
      </c>
      <c r="AA247" s="172">
        <f t="shared" si="98"/>
        <v>0</v>
      </c>
      <c r="AR247" s="18" t="s">
        <v>128</v>
      </c>
      <c r="AT247" s="18" t="s">
        <v>215</v>
      </c>
      <c r="AU247" s="18" t="s">
        <v>160</v>
      </c>
      <c r="AY247" s="18" t="s">
        <v>214</v>
      </c>
      <c r="BE247" s="109">
        <f t="shared" si="99"/>
        <v>0</v>
      </c>
      <c r="BF247" s="109">
        <f t="shared" si="100"/>
        <v>0</v>
      </c>
      <c r="BG247" s="109">
        <f t="shared" si="101"/>
        <v>0</v>
      </c>
      <c r="BH247" s="109">
        <f t="shared" si="102"/>
        <v>0</v>
      </c>
      <c r="BI247" s="109">
        <f t="shared" si="103"/>
        <v>0</v>
      </c>
      <c r="BJ247" s="18" t="s">
        <v>25</v>
      </c>
      <c r="BK247" s="109">
        <f t="shared" si="104"/>
        <v>0</v>
      </c>
      <c r="BL247" s="18" t="s">
        <v>128</v>
      </c>
      <c r="BM247" s="18" t="s">
        <v>587</v>
      </c>
    </row>
    <row r="248" spans="2:65" s="1" customFormat="1" ht="25.5" customHeight="1">
      <c r="B248" s="34"/>
      <c r="C248" s="166" t="s">
        <v>588</v>
      </c>
      <c r="D248" s="166" t="s">
        <v>215</v>
      </c>
      <c r="E248" s="167" t="s">
        <v>589</v>
      </c>
      <c r="F248" s="250" t="s">
        <v>590</v>
      </c>
      <c r="G248" s="250"/>
      <c r="H248" s="250"/>
      <c r="I248" s="250"/>
      <c r="J248" s="168" t="s">
        <v>276</v>
      </c>
      <c r="K248" s="169">
        <v>8</v>
      </c>
      <c r="L248" s="251">
        <v>0</v>
      </c>
      <c r="M248" s="252"/>
      <c r="N248" s="253">
        <f t="shared" si="95"/>
        <v>0</v>
      </c>
      <c r="O248" s="253"/>
      <c r="P248" s="253"/>
      <c r="Q248" s="253"/>
      <c r="R248" s="36"/>
      <c r="T248" s="170" t="s">
        <v>23</v>
      </c>
      <c r="U248" s="43" t="s">
        <v>47</v>
      </c>
      <c r="V248" s="35"/>
      <c r="W248" s="171">
        <f t="shared" si="96"/>
        <v>0</v>
      </c>
      <c r="X248" s="171">
        <v>3.1E-4</v>
      </c>
      <c r="Y248" s="171">
        <f t="shared" si="97"/>
        <v>2.48E-3</v>
      </c>
      <c r="Z248" s="171">
        <v>0</v>
      </c>
      <c r="AA248" s="172">
        <f t="shared" si="98"/>
        <v>0</v>
      </c>
      <c r="AR248" s="18" t="s">
        <v>128</v>
      </c>
      <c r="AT248" s="18" t="s">
        <v>215</v>
      </c>
      <c r="AU248" s="18" t="s">
        <v>160</v>
      </c>
      <c r="AY248" s="18" t="s">
        <v>214</v>
      </c>
      <c r="BE248" s="109">
        <f t="shared" si="99"/>
        <v>0</v>
      </c>
      <c r="BF248" s="109">
        <f t="shared" si="100"/>
        <v>0</v>
      </c>
      <c r="BG248" s="109">
        <f t="shared" si="101"/>
        <v>0</v>
      </c>
      <c r="BH248" s="109">
        <f t="shared" si="102"/>
        <v>0</v>
      </c>
      <c r="BI248" s="109">
        <f t="shared" si="103"/>
        <v>0</v>
      </c>
      <c r="BJ248" s="18" t="s">
        <v>25</v>
      </c>
      <c r="BK248" s="109">
        <f t="shared" si="104"/>
        <v>0</v>
      </c>
      <c r="BL248" s="18" t="s">
        <v>128</v>
      </c>
      <c r="BM248" s="18" t="s">
        <v>591</v>
      </c>
    </row>
    <row r="249" spans="2:65" s="1" customFormat="1" ht="25.5" customHeight="1">
      <c r="B249" s="34"/>
      <c r="C249" s="166" t="s">
        <v>592</v>
      </c>
      <c r="D249" s="166" t="s">
        <v>215</v>
      </c>
      <c r="E249" s="167" t="s">
        <v>593</v>
      </c>
      <c r="F249" s="250" t="s">
        <v>594</v>
      </c>
      <c r="G249" s="250"/>
      <c r="H249" s="250"/>
      <c r="I249" s="250"/>
      <c r="J249" s="168" t="s">
        <v>276</v>
      </c>
      <c r="K249" s="169">
        <v>18.52</v>
      </c>
      <c r="L249" s="251">
        <v>0</v>
      </c>
      <c r="M249" s="252"/>
      <c r="N249" s="253">
        <f t="shared" si="95"/>
        <v>0</v>
      </c>
      <c r="O249" s="253"/>
      <c r="P249" s="253"/>
      <c r="Q249" s="253"/>
      <c r="R249" s="36"/>
      <c r="T249" s="170" t="s">
        <v>23</v>
      </c>
      <c r="U249" s="43" t="s">
        <v>47</v>
      </c>
      <c r="V249" s="35"/>
      <c r="W249" s="171">
        <f t="shared" si="96"/>
        <v>0</v>
      </c>
      <c r="X249" s="171">
        <v>2.5999999999999998E-4</v>
      </c>
      <c r="Y249" s="171">
        <f t="shared" si="97"/>
        <v>4.8151999999999995E-3</v>
      </c>
      <c r="Z249" s="171">
        <v>0</v>
      </c>
      <c r="AA249" s="172">
        <f t="shared" si="98"/>
        <v>0</v>
      </c>
      <c r="AR249" s="18" t="s">
        <v>128</v>
      </c>
      <c r="AT249" s="18" t="s">
        <v>215</v>
      </c>
      <c r="AU249" s="18" t="s">
        <v>160</v>
      </c>
      <c r="AY249" s="18" t="s">
        <v>214</v>
      </c>
      <c r="BE249" s="109">
        <f t="shared" si="99"/>
        <v>0</v>
      </c>
      <c r="BF249" s="109">
        <f t="shared" si="100"/>
        <v>0</v>
      </c>
      <c r="BG249" s="109">
        <f t="shared" si="101"/>
        <v>0</v>
      </c>
      <c r="BH249" s="109">
        <f t="shared" si="102"/>
        <v>0</v>
      </c>
      <c r="BI249" s="109">
        <f t="shared" si="103"/>
        <v>0</v>
      </c>
      <c r="BJ249" s="18" t="s">
        <v>25</v>
      </c>
      <c r="BK249" s="109">
        <f t="shared" si="104"/>
        <v>0</v>
      </c>
      <c r="BL249" s="18" t="s">
        <v>128</v>
      </c>
      <c r="BM249" s="18" t="s">
        <v>595</v>
      </c>
    </row>
    <row r="250" spans="2:65" s="1" customFormat="1" ht="16.5" customHeight="1">
      <c r="B250" s="34"/>
      <c r="C250" s="166" t="s">
        <v>596</v>
      </c>
      <c r="D250" s="166" t="s">
        <v>215</v>
      </c>
      <c r="E250" s="167" t="s">
        <v>597</v>
      </c>
      <c r="F250" s="250" t="s">
        <v>598</v>
      </c>
      <c r="G250" s="250"/>
      <c r="H250" s="250"/>
      <c r="I250" s="250"/>
      <c r="J250" s="168" t="s">
        <v>276</v>
      </c>
      <c r="K250" s="169">
        <v>91.54</v>
      </c>
      <c r="L250" s="251">
        <v>0</v>
      </c>
      <c r="M250" s="252"/>
      <c r="N250" s="253">
        <f t="shared" si="95"/>
        <v>0</v>
      </c>
      <c r="O250" s="253"/>
      <c r="P250" s="253"/>
      <c r="Q250" s="253"/>
      <c r="R250" s="36"/>
      <c r="T250" s="170" t="s">
        <v>23</v>
      </c>
      <c r="U250" s="43" t="s">
        <v>47</v>
      </c>
      <c r="V250" s="35"/>
      <c r="W250" s="171">
        <f t="shared" si="96"/>
        <v>0</v>
      </c>
      <c r="X250" s="171">
        <v>3.0000000000000001E-5</v>
      </c>
      <c r="Y250" s="171">
        <f t="shared" si="97"/>
        <v>2.7462000000000003E-3</v>
      </c>
      <c r="Z250" s="171">
        <v>0</v>
      </c>
      <c r="AA250" s="172">
        <f t="shared" si="98"/>
        <v>0</v>
      </c>
      <c r="AR250" s="18" t="s">
        <v>128</v>
      </c>
      <c r="AT250" s="18" t="s">
        <v>215</v>
      </c>
      <c r="AU250" s="18" t="s">
        <v>160</v>
      </c>
      <c r="AY250" s="18" t="s">
        <v>214</v>
      </c>
      <c r="BE250" s="109">
        <f t="shared" si="99"/>
        <v>0</v>
      </c>
      <c r="BF250" s="109">
        <f t="shared" si="100"/>
        <v>0</v>
      </c>
      <c r="BG250" s="109">
        <f t="shared" si="101"/>
        <v>0</v>
      </c>
      <c r="BH250" s="109">
        <f t="shared" si="102"/>
        <v>0</v>
      </c>
      <c r="BI250" s="109">
        <f t="shared" si="103"/>
        <v>0</v>
      </c>
      <c r="BJ250" s="18" t="s">
        <v>25</v>
      </c>
      <c r="BK250" s="109">
        <f t="shared" si="104"/>
        <v>0</v>
      </c>
      <c r="BL250" s="18" t="s">
        <v>128</v>
      </c>
      <c r="BM250" s="18" t="s">
        <v>599</v>
      </c>
    </row>
    <row r="251" spans="2:65" s="1" customFormat="1" ht="25.5" customHeight="1">
      <c r="B251" s="34"/>
      <c r="C251" s="166" t="s">
        <v>600</v>
      </c>
      <c r="D251" s="166" t="s">
        <v>215</v>
      </c>
      <c r="E251" s="167" t="s">
        <v>601</v>
      </c>
      <c r="F251" s="250" t="s">
        <v>602</v>
      </c>
      <c r="G251" s="250"/>
      <c r="H251" s="250"/>
      <c r="I251" s="250"/>
      <c r="J251" s="168" t="s">
        <v>285</v>
      </c>
      <c r="K251" s="169">
        <v>1</v>
      </c>
      <c r="L251" s="251">
        <v>0</v>
      </c>
      <c r="M251" s="252"/>
      <c r="N251" s="253">
        <f t="shared" si="95"/>
        <v>0</v>
      </c>
      <c r="O251" s="253"/>
      <c r="P251" s="253"/>
      <c r="Q251" s="253"/>
      <c r="R251" s="36"/>
      <c r="T251" s="170" t="s">
        <v>23</v>
      </c>
      <c r="U251" s="43" t="s">
        <v>47</v>
      </c>
      <c r="V251" s="35"/>
      <c r="W251" s="171">
        <f t="shared" si="96"/>
        <v>0</v>
      </c>
      <c r="X251" s="171">
        <v>0</v>
      </c>
      <c r="Y251" s="171">
        <f t="shared" si="97"/>
        <v>0</v>
      </c>
      <c r="Z251" s="171">
        <v>0</v>
      </c>
      <c r="AA251" s="172">
        <f t="shared" si="98"/>
        <v>0</v>
      </c>
      <c r="AR251" s="18" t="s">
        <v>128</v>
      </c>
      <c r="AT251" s="18" t="s">
        <v>215</v>
      </c>
      <c r="AU251" s="18" t="s">
        <v>160</v>
      </c>
      <c r="AY251" s="18" t="s">
        <v>214</v>
      </c>
      <c r="BE251" s="109">
        <f t="shared" si="99"/>
        <v>0</v>
      </c>
      <c r="BF251" s="109">
        <f t="shared" si="100"/>
        <v>0</v>
      </c>
      <c r="BG251" s="109">
        <f t="shared" si="101"/>
        <v>0</v>
      </c>
      <c r="BH251" s="109">
        <f t="shared" si="102"/>
        <v>0</v>
      </c>
      <c r="BI251" s="109">
        <f t="shared" si="103"/>
        <v>0</v>
      </c>
      <c r="BJ251" s="18" t="s">
        <v>25</v>
      </c>
      <c r="BK251" s="109">
        <f t="shared" si="104"/>
        <v>0</v>
      </c>
      <c r="BL251" s="18" t="s">
        <v>128</v>
      </c>
      <c r="BM251" s="18" t="s">
        <v>603</v>
      </c>
    </row>
    <row r="252" spans="2:65" s="1" customFormat="1" ht="25.5" customHeight="1">
      <c r="B252" s="34"/>
      <c r="C252" s="166" t="s">
        <v>31</v>
      </c>
      <c r="D252" s="166" t="s">
        <v>215</v>
      </c>
      <c r="E252" s="167" t="s">
        <v>604</v>
      </c>
      <c r="F252" s="250" t="s">
        <v>605</v>
      </c>
      <c r="G252" s="250"/>
      <c r="H252" s="250"/>
      <c r="I252" s="250"/>
      <c r="J252" s="168" t="s">
        <v>285</v>
      </c>
      <c r="K252" s="169">
        <v>1</v>
      </c>
      <c r="L252" s="251">
        <v>0</v>
      </c>
      <c r="M252" s="252"/>
      <c r="N252" s="253">
        <f t="shared" si="95"/>
        <v>0</v>
      </c>
      <c r="O252" s="253"/>
      <c r="P252" s="253"/>
      <c r="Q252" s="253"/>
      <c r="R252" s="36"/>
      <c r="T252" s="170" t="s">
        <v>23</v>
      </c>
      <c r="U252" s="43" t="s">
        <v>47</v>
      </c>
      <c r="V252" s="35"/>
      <c r="W252" s="171">
        <f t="shared" si="96"/>
        <v>0</v>
      </c>
      <c r="X252" s="171">
        <v>0</v>
      </c>
      <c r="Y252" s="171">
        <f t="shared" si="97"/>
        <v>0</v>
      </c>
      <c r="Z252" s="171">
        <v>0</v>
      </c>
      <c r="AA252" s="172">
        <f t="shared" si="98"/>
        <v>0</v>
      </c>
      <c r="AR252" s="18" t="s">
        <v>128</v>
      </c>
      <c r="AT252" s="18" t="s">
        <v>215</v>
      </c>
      <c r="AU252" s="18" t="s">
        <v>160</v>
      </c>
      <c r="AY252" s="18" t="s">
        <v>214</v>
      </c>
      <c r="BE252" s="109">
        <f t="shared" si="99"/>
        <v>0</v>
      </c>
      <c r="BF252" s="109">
        <f t="shared" si="100"/>
        <v>0</v>
      </c>
      <c r="BG252" s="109">
        <f t="shared" si="101"/>
        <v>0</v>
      </c>
      <c r="BH252" s="109">
        <f t="shared" si="102"/>
        <v>0</v>
      </c>
      <c r="BI252" s="109">
        <f t="shared" si="103"/>
        <v>0</v>
      </c>
      <c r="BJ252" s="18" t="s">
        <v>25</v>
      </c>
      <c r="BK252" s="109">
        <f t="shared" si="104"/>
        <v>0</v>
      </c>
      <c r="BL252" s="18" t="s">
        <v>128</v>
      </c>
      <c r="BM252" s="18" t="s">
        <v>606</v>
      </c>
    </row>
    <row r="253" spans="2:65" s="9" customFormat="1" ht="29.85" customHeight="1">
      <c r="B253" s="155"/>
      <c r="C253" s="156"/>
      <c r="D253" s="165" t="s">
        <v>186</v>
      </c>
      <c r="E253" s="165"/>
      <c r="F253" s="165"/>
      <c r="G253" s="165"/>
      <c r="H253" s="165"/>
      <c r="I253" s="165"/>
      <c r="J253" s="165"/>
      <c r="K253" s="165"/>
      <c r="L253" s="165"/>
      <c r="M253" s="165"/>
      <c r="N253" s="263">
        <f>BK253</f>
        <v>0</v>
      </c>
      <c r="O253" s="264"/>
      <c r="P253" s="264"/>
      <c r="Q253" s="264"/>
      <c r="R253" s="158"/>
      <c r="T253" s="159"/>
      <c r="U253" s="156"/>
      <c r="V253" s="156"/>
      <c r="W253" s="160">
        <f>SUM(W254:W259)</f>
        <v>0</v>
      </c>
      <c r="X253" s="156"/>
      <c r="Y253" s="160">
        <f>SUM(Y254:Y259)</f>
        <v>6.9638400000000007E-3</v>
      </c>
      <c r="Z253" s="156"/>
      <c r="AA253" s="161">
        <f>SUM(AA254:AA259)</f>
        <v>0</v>
      </c>
      <c r="AR253" s="162" t="s">
        <v>160</v>
      </c>
      <c r="AT253" s="163" t="s">
        <v>81</v>
      </c>
      <c r="AU253" s="163" t="s">
        <v>25</v>
      </c>
      <c r="AY253" s="162" t="s">
        <v>214</v>
      </c>
      <c r="BK253" s="164">
        <f>SUM(BK254:BK259)</f>
        <v>0</v>
      </c>
    </row>
    <row r="254" spans="2:65" s="1" customFormat="1" ht="25.5" customHeight="1">
      <c r="B254" s="34"/>
      <c r="C254" s="166" t="s">
        <v>607</v>
      </c>
      <c r="D254" s="166" t="s">
        <v>215</v>
      </c>
      <c r="E254" s="167" t="s">
        <v>608</v>
      </c>
      <c r="F254" s="250" t="s">
        <v>609</v>
      </c>
      <c r="G254" s="250"/>
      <c r="H254" s="250"/>
      <c r="I254" s="250"/>
      <c r="J254" s="168" t="s">
        <v>223</v>
      </c>
      <c r="K254" s="169">
        <v>1.8560000000000001</v>
      </c>
      <c r="L254" s="251">
        <v>0</v>
      </c>
      <c r="M254" s="252"/>
      <c r="N254" s="253">
        <f t="shared" ref="N254:N259" si="105">ROUND(L254*K254,2)</f>
        <v>0</v>
      </c>
      <c r="O254" s="253"/>
      <c r="P254" s="253"/>
      <c r="Q254" s="253"/>
      <c r="R254" s="36"/>
      <c r="T254" s="170" t="s">
        <v>23</v>
      </c>
      <c r="U254" s="43" t="s">
        <v>47</v>
      </c>
      <c r="V254" s="35"/>
      <c r="W254" s="171">
        <f t="shared" ref="W254:W259" si="106">V254*K254</f>
        <v>0</v>
      </c>
      <c r="X254" s="171">
        <v>6.9999999999999994E-5</v>
      </c>
      <c r="Y254" s="171">
        <f t="shared" ref="Y254:Y259" si="107">X254*K254</f>
        <v>1.2992E-4</v>
      </c>
      <c r="Z254" s="171">
        <v>0</v>
      </c>
      <c r="AA254" s="172">
        <f t="shared" ref="AA254:AA259" si="108">Z254*K254</f>
        <v>0</v>
      </c>
      <c r="AR254" s="18" t="s">
        <v>128</v>
      </c>
      <c r="AT254" s="18" t="s">
        <v>215</v>
      </c>
      <c r="AU254" s="18" t="s">
        <v>160</v>
      </c>
      <c r="AY254" s="18" t="s">
        <v>214</v>
      </c>
      <c r="BE254" s="109">
        <f t="shared" ref="BE254:BE259" si="109">IF(U254="základní",N254,0)</f>
        <v>0</v>
      </c>
      <c r="BF254" s="109">
        <f t="shared" ref="BF254:BF259" si="110">IF(U254="snížená",N254,0)</f>
        <v>0</v>
      </c>
      <c r="BG254" s="109">
        <f t="shared" ref="BG254:BG259" si="111">IF(U254="zákl. přenesená",N254,0)</f>
        <v>0</v>
      </c>
      <c r="BH254" s="109">
        <f t="shared" ref="BH254:BH259" si="112">IF(U254="sníž. přenesená",N254,0)</f>
        <v>0</v>
      </c>
      <c r="BI254" s="109">
        <f t="shared" ref="BI254:BI259" si="113">IF(U254="nulová",N254,0)</f>
        <v>0</v>
      </c>
      <c r="BJ254" s="18" t="s">
        <v>25</v>
      </c>
      <c r="BK254" s="109">
        <f t="shared" ref="BK254:BK259" si="114">ROUND(L254*K254,2)</f>
        <v>0</v>
      </c>
      <c r="BL254" s="18" t="s">
        <v>128</v>
      </c>
      <c r="BM254" s="18" t="s">
        <v>610</v>
      </c>
    </row>
    <row r="255" spans="2:65" s="1" customFormat="1" ht="25.5" customHeight="1">
      <c r="B255" s="34"/>
      <c r="C255" s="166" t="s">
        <v>611</v>
      </c>
      <c r="D255" s="166" t="s">
        <v>215</v>
      </c>
      <c r="E255" s="167" t="s">
        <v>612</v>
      </c>
      <c r="F255" s="250" t="s">
        <v>613</v>
      </c>
      <c r="G255" s="250"/>
      <c r="H255" s="250"/>
      <c r="I255" s="250"/>
      <c r="J255" s="168" t="s">
        <v>223</v>
      </c>
      <c r="K255" s="169">
        <v>1.8560000000000001</v>
      </c>
      <c r="L255" s="251">
        <v>0</v>
      </c>
      <c r="M255" s="252"/>
      <c r="N255" s="253">
        <f t="shared" si="105"/>
        <v>0</v>
      </c>
      <c r="O255" s="253"/>
      <c r="P255" s="253"/>
      <c r="Q255" s="253"/>
      <c r="R255" s="36"/>
      <c r="T255" s="170" t="s">
        <v>23</v>
      </c>
      <c r="U255" s="43" t="s">
        <v>47</v>
      </c>
      <c r="V255" s="35"/>
      <c r="W255" s="171">
        <f t="shared" si="106"/>
        <v>0</v>
      </c>
      <c r="X255" s="171">
        <v>6.0000000000000002E-5</v>
      </c>
      <c r="Y255" s="171">
        <f t="shared" si="107"/>
        <v>1.1136E-4</v>
      </c>
      <c r="Z255" s="171">
        <v>0</v>
      </c>
      <c r="AA255" s="172">
        <f t="shared" si="108"/>
        <v>0</v>
      </c>
      <c r="AR255" s="18" t="s">
        <v>128</v>
      </c>
      <c r="AT255" s="18" t="s">
        <v>215</v>
      </c>
      <c r="AU255" s="18" t="s">
        <v>160</v>
      </c>
      <c r="AY255" s="18" t="s">
        <v>214</v>
      </c>
      <c r="BE255" s="109">
        <f t="shared" si="109"/>
        <v>0</v>
      </c>
      <c r="BF255" s="109">
        <f t="shared" si="110"/>
        <v>0</v>
      </c>
      <c r="BG255" s="109">
        <f t="shared" si="111"/>
        <v>0</v>
      </c>
      <c r="BH255" s="109">
        <f t="shared" si="112"/>
        <v>0</v>
      </c>
      <c r="BI255" s="109">
        <f t="shared" si="113"/>
        <v>0</v>
      </c>
      <c r="BJ255" s="18" t="s">
        <v>25</v>
      </c>
      <c r="BK255" s="109">
        <f t="shared" si="114"/>
        <v>0</v>
      </c>
      <c r="BL255" s="18" t="s">
        <v>128</v>
      </c>
      <c r="BM255" s="18" t="s">
        <v>614</v>
      </c>
    </row>
    <row r="256" spans="2:65" s="1" customFormat="1" ht="25.5" customHeight="1">
      <c r="B256" s="34"/>
      <c r="C256" s="166" t="s">
        <v>615</v>
      </c>
      <c r="D256" s="166" t="s">
        <v>215</v>
      </c>
      <c r="E256" s="167" t="s">
        <v>616</v>
      </c>
      <c r="F256" s="250" t="s">
        <v>617</v>
      </c>
      <c r="G256" s="250"/>
      <c r="H256" s="250"/>
      <c r="I256" s="250"/>
      <c r="J256" s="168" t="s">
        <v>223</v>
      </c>
      <c r="K256" s="169">
        <v>6.4160000000000004</v>
      </c>
      <c r="L256" s="251">
        <v>0</v>
      </c>
      <c r="M256" s="252"/>
      <c r="N256" s="253">
        <f t="shared" si="105"/>
        <v>0</v>
      </c>
      <c r="O256" s="253"/>
      <c r="P256" s="253"/>
      <c r="Q256" s="253"/>
      <c r="R256" s="36"/>
      <c r="T256" s="170" t="s">
        <v>23</v>
      </c>
      <c r="U256" s="43" t="s">
        <v>47</v>
      </c>
      <c r="V256" s="35"/>
      <c r="W256" s="171">
        <f t="shared" si="106"/>
        <v>0</v>
      </c>
      <c r="X256" s="171">
        <v>1.7000000000000001E-4</v>
      </c>
      <c r="Y256" s="171">
        <f t="shared" si="107"/>
        <v>1.0907200000000001E-3</v>
      </c>
      <c r="Z256" s="171">
        <v>0</v>
      </c>
      <c r="AA256" s="172">
        <f t="shared" si="108"/>
        <v>0</v>
      </c>
      <c r="AR256" s="18" t="s">
        <v>128</v>
      </c>
      <c r="AT256" s="18" t="s">
        <v>215</v>
      </c>
      <c r="AU256" s="18" t="s">
        <v>160</v>
      </c>
      <c r="AY256" s="18" t="s">
        <v>214</v>
      </c>
      <c r="BE256" s="109">
        <f t="shared" si="109"/>
        <v>0</v>
      </c>
      <c r="BF256" s="109">
        <f t="shared" si="110"/>
        <v>0</v>
      </c>
      <c r="BG256" s="109">
        <f t="shared" si="111"/>
        <v>0</v>
      </c>
      <c r="BH256" s="109">
        <f t="shared" si="112"/>
        <v>0</v>
      </c>
      <c r="BI256" s="109">
        <f t="shared" si="113"/>
        <v>0</v>
      </c>
      <c r="BJ256" s="18" t="s">
        <v>25</v>
      </c>
      <c r="BK256" s="109">
        <f t="shared" si="114"/>
        <v>0</v>
      </c>
      <c r="BL256" s="18" t="s">
        <v>128</v>
      </c>
      <c r="BM256" s="18" t="s">
        <v>618</v>
      </c>
    </row>
    <row r="257" spans="2:65" s="1" customFormat="1" ht="25.5" customHeight="1">
      <c r="B257" s="34"/>
      <c r="C257" s="166" t="s">
        <v>619</v>
      </c>
      <c r="D257" s="166" t="s">
        <v>215</v>
      </c>
      <c r="E257" s="167" t="s">
        <v>620</v>
      </c>
      <c r="F257" s="250" t="s">
        <v>621</v>
      </c>
      <c r="G257" s="250"/>
      <c r="H257" s="250"/>
      <c r="I257" s="250"/>
      <c r="J257" s="168" t="s">
        <v>223</v>
      </c>
      <c r="K257" s="169">
        <v>6.4160000000000004</v>
      </c>
      <c r="L257" s="251">
        <v>0</v>
      </c>
      <c r="M257" s="252"/>
      <c r="N257" s="253">
        <f t="shared" si="105"/>
        <v>0</v>
      </c>
      <c r="O257" s="253"/>
      <c r="P257" s="253"/>
      <c r="Q257" s="253"/>
      <c r="R257" s="36"/>
      <c r="T257" s="170" t="s">
        <v>23</v>
      </c>
      <c r="U257" s="43" t="s">
        <v>47</v>
      </c>
      <c r="V257" s="35"/>
      <c r="W257" s="171">
        <f t="shared" si="106"/>
        <v>0</v>
      </c>
      <c r="X257" s="171">
        <v>1.2E-4</v>
      </c>
      <c r="Y257" s="171">
        <f t="shared" si="107"/>
        <v>7.6992000000000011E-4</v>
      </c>
      <c r="Z257" s="171">
        <v>0</v>
      </c>
      <c r="AA257" s="172">
        <f t="shared" si="108"/>
        <v>0</v>
      </c>
      <c r="AR257" s="18" t="s">
        <v>128</v>
      </c>
      <c r="AT257" s="18" t="s">
        <v>215</v>
      </c>
      <c r="AU257" s="18" t="s">
        <v>160</v>
      </c>
      <c r="AY257" s="18" t="s">
        <v>214</v>
      </c>
      <c r="BE257" s="109">
        <f t="shared" si="109"/>
        <v>0</v>
      </c>
      <c r="BF257" s="109">
        <f t="shared" si="110"/>
        <v>0</v>
      </c>
      <c r="BG257" s="109">
        <f t="shared" si="111"/>
        <v>0</v>
      </c>
      <c r="BH257" s="109">
        <f t="shared" si="112"/>
        <v>0</v>
      </c>
      <c r="BI257" s="109">
        <f t="shared" si="113"/>
        <v>0</v>
      </c>
      <c r="BJ257" s="18" t="s">
        <v>25</v>
      </c>
      <c r="BK257" s="109">
        <f t="shared" si="114"/>
        <v>0</v>
      </c>
      <c r="BL257" s="18" t="s">
        <v>128</v>
      </c>
      <c r="BM257" s="18" t="s">
        <v>622</v>
      </c>
    </row>
    <row r="258" spans="2:65" s="1" customFormat="1" ht="25.5" customHeight="1">
      <c r="B258" s="34"/>
      <c r="C258" s="166" t="s">
        <v>623</v>
      </c>
      <c r="D258" s="166" t="s">
        <v>215</v>
      </c>
      <c r="E258" s="167" t="s">
        <v>624</v>
      </c>
      <c r="F258" s="250" t="s">
        <v>625</v>
      </c>
      <c r="G258" s="250"/>
      <c r="H258" s="250"/>
      <c r="I258" s="250"/>
      <c r="J258" s="168" t="s">
        <v>223</v>
      </c>
      <c r="K258" s="169">
        <v>6.4160000000000004</v>
      </c>
      <c r="L258" s="251">
        <v>0</v>
      </c>
      <c r="M258" s="252"/>
      <c r="N258" s="253">
        <f t="shared" si="105"/>
        <v>0</v>
      </c>
      <c r="O258" s="253"/>
      <c r="P258" s="253"/>
      <c r="Q258" s="253"/>
      <c r="R258" s="36"/>
      <c r="T258" s="170" t="s">
        <v>23</v>
      </c>
      <c r="U258" s="43" t="s">
        <v>47</v>
      </c>
      <c r="V258" s="35"/>
      <c r="W258" s="171">
        <f t="shared" si="106"/>
        <v>0</v>
      </c>
      <c r="X258" s="171">
        <v>1.2E-4</v>
      </c>
      <c r="Y258" s="171">
        <f t="shared" si="107"/>
        <v>7.6992000000000011E-4</v>
      </c>
      <c r="Z258" s="171">
        <v>0</v>
      </c>
      <c r="AA258" s="172">
        <f t="shared" si="108"/>
        <v>0</v>
      </c>
      <c r="AR258" s="18" t="s">
        <v>128</v>
      </c>
      <c r="AT258" s="18" t="s">
        <v>215</v>
      </c>
      <c r="AU258" s="18" t="s">
        <v>160</v>
      </c>
      <c r="AY258" s="18" t="s">
        <v>214</v>
      </c>
      <c r="BE258" s="109">
        <f t="shared" si="109"/>
        <v>0</v>
      </c>
      <c r="BF258" s="109">
        <f t="shared" si="110"/>
        <v>0</v>
      </c>
      <c r="BG258" s="109">
        <f t="shared" si="111"/>
        <v>0</v>
      </c>
      <c r="BH258" s="109">
        <f t="shared" si="112"/>
        <v>0</v>
      </c>
      <c r="BI258" s="109">
        <f t="shared" si="113"/>
        <v>0</v>
      </c>
      <c r="BJ258" s="18" t="s">
        <v>25</v>
      </c>
      <c r="BK258" s="109">
        <f t="shared" si="114"/>
        <v>0</v>
      </c>
      <c r="BL258" s="18" t="s">
        <v>128</v>
      </c>
      <c r="BM258" s="18" t="s">
        <v>626</v>
      </c>
    </row>
    <row r="259" spans="2:65" s="1" customFormat="1" ht="25.5" customHeight="1">
      <c r="B259" s="34"/>
      <c r="C259" s="166" t="s">
        <v>627</v>
      </c>
      <c r="D259" s="166" t="s">
        <v>215</v>
      </c>
      <c r="E259" s="167" t="s">
        <v>628</v>
      </c>
      <c r="F259" s="250" t="s">
        <v>629</v>
      </c>
      <c r="G259" s="250"/>
      <c r="H259" s="250"/>
      <c r="I259" s="250"/>
      <c r="J259" s="168" t="s">
        <v>223</v>
      </c>
      <c r="K259" s="169">
        <v>13.2</v>
      </c>
      <c r="L259" s="251">
        <v>0</v>
      </c>
      <c r="M259" s="252"/>
      <c r="N259" s="253">
        <f t="shared" si="105"/>
        <v>0</v>
      </c>
      <c r="O259" s="253"/>
      <c r="P259" s="253"/>
      <c r="Q259" s="253"/>
      <c r="R259" s="36"/>
      <c r="T259" s="170" t="s">
        <v>23</v>
      </c>
      <c r="U259" s="43" t="s">
        <v>47</v>
      </c>
      <c r="V259" s="35"/>
      <c r="W259" s="171">
        <f t="shared" si="106"/>
        <v>0</v>
      </c>
      <c r="X259" s="171">
        <v>3.1E-4</v>
      </c>
      <c r="Y259" s="171">
        <f t="shared" si="107"/>
        <v>4.0920000000000002E-3</v>
      </c>
      <c r="Z259" s="171">
        <v>0</v>
      </c>
      <c r="AA259" s="172">
        <f t="shared" si="108"/>
        <v>0</v>
      </c>
      <c r="AR259" s="18" t="s">
        <v>128</v>
      </c>
      <c r="AT259" s="18" t="s">
        <v>215</v>
      </c>
      <c r="AU259" s="18" t="s">
        <v>160</v>
      </c>
      <c r="AY259" s="18" t="s">
        <v>214</v>
      </c>
      <c r="BE259" s="109">
        <f t="shared" si="109"/>
        <v>0</v>
      </c>
      <c r="BF259" s="109">
        <f t="shared" si="110"/>
        <v>0</v>
      </c>
      <c r="BG259" s="109">
        <f t="shared" si="111"/>
        <v>0</v>
      </c>
      <c r="BH259" s="109">
        <f t="shared" si="112"/>
        <v>0</v>
      </c>
      <c r="BI259" s="109">
        <f t="shared" si="113"/>
        <v>0</v>
      </c>
      <c r="BJ259" s="18" t="s">
        <v>25</v>
      </c>
      <c r="BK259" s="109">
        <f t="shared" si="114"/>
        <v>0</v>
      </c>
      <c r="BL259" s="18" t="s">
        <v>128</v>
      </c>
      <c r="BM259" s="18" t="s">
        <v>630</v>
      </c>
    </row>
    <row r="260" spans="2:65" s="9" customFormat="1" ht="29.85" customHeight="1">
      <c r="B260" s="155"/>
      <c r="C260" s="156"/>
      <c r="D260" s="165" t="s">
        <v>187</v>
      </c>
      <c r="E260" s="165"/>
      <c r="F260" s="165"/>
      <c r="G260" s="165"/>
      <c r="H260" s="165"/>
      <c r="I260" s="165"/>
      <c r="J260" s="165"/>
      <c r="K260" s="165"/>
      <c r="L260" s="165"/>
      <c r="M260" s="165"/>
      <c r="N260" s="263">
        <f>BK260</f>
        <v>0</v>
      </c>
      <c r="O260" s="264"/>
      <c r="P260" s="264"/>
      <c r="Q260" s="264"/>
      <c r="R260" s="158"/>
      <c r="T260" s="159"/>
      <c r="U260" s="156"/>
      <c r="V260" s="156"/>
      <c r="W260" s="160">
        <f>W261</f>
        <v>0</v>
      </c>
      <c r="X260" s="156"/>
      <c r="Y260" s="160">
        <f>Y261</f>
        <v>7.5376000000000002E-3</v>
      </c>
      <c r="Z260" s="156"/>
      <c r="AA260" s="161">
        <f>AA261</f>
        <v>0</v>
      </c>
      <c r="AR260" s="162" t="s">
        <v>160</v>
      </c>
      <c r="AT260" s="163" t="s">
        <v>81</v>
      </c>
      <c r="AU260" s="163" t="s">
        <v>25</v>
      </c>
      <c r="AY260" s="162" t="s">
        <v>214</v>
      </c>
      <c r="BK260" s="164">
        <f>BK261</f>
        <v>0</v>
      </c>
    </row>
    <row r="261" spans="2:65" s="1" customFormat="1" ht="25.5" customHeight="1">
      <c r="B261" s="34"/>
      <c r="C261" s="166" t="s">
        <v>631</v>
      </c>
      <c r="D261" s="166" t="s">
        <v>215</v>
      </c>
      <c r="E261" s="167" t="s">
        <v>632</v>
      </c>
      <c r="F261" s="250" t="s">
        <v>633</v>
      </c>
      <c r="G261" s="250"/>
      <c r="H261" s="250"/>
      <c r="I261" s="250"/>
      <c r="J261" s="168" t="s">
        <v>223</v>
      </c>
      <c r="K261" s="169">
        <v>26.92</v>
      </c>
      <c r="L261" s="251">
        <v>0</v>
      </c>
      <c r="M261" s="252"/>
      <c r="N261" s="253">
        <f>ROUND(L261*K261,2)</f>
        <v>0</v>
      </c>
      <c r="O261" s="253"/>
      <c r="P261" s="253"/>
      <c r="Q261" s="253"/>
      <c r="R261" s="36"/>
      <c r="T261" s="170" t="s">
        <v>23</v>
      </c>
      <c r="U261" s="43" t="s">
        <v>47</v>
      </c>
      <c r="V261" s="35"/>
      <c r="W261" s="171">
        <f>V261*K261</f>
        <v>0</v>
      </c>
      <c r="X261" s="171">
        <v>2.7999999999999998E-4</v>
      </c>
      <c r="Y261" s="171">
        <f>X261*K261</f>
        <v>7.5376000000000002E-3</v>
      </c>
      <c r="Z261" s="171">
        <v>0</v>
      </c>
      <c r="AA261" s="172">
        <f>Z261*K261</f>
        <v>0</v>
      </c>
      <c r="AR261" s="18" t="s">
        <v>128</v>
      </c>
      <c r="AT261" s="18" t="s">
        <v>215</v>
      </c>
      <c r="AU261" s="18" t="s">
        <v>160</v>
      </c>
      <c r="AY261" s="18" t="s">
        <v>214</v>
      </c>
      <c r="BE261" s="109">
        <f>IF(U261="základní",N261,0)</f>
        <v>0</v>
      </c>
      <c r="BF261" s="109">
        <f>IF(U261="snížená",N261,0)</f>
        <v>0</v>
      </c>
      <c r="BG261" s="109">
        <f>IF(U261="zákl. přenesená",N261,0)</f>
        <v>0</v>
      </c>
      <c r="BH261" s="109">
        <f>IF(U261="sníž. přenesená",N261,0)</f>
        <v>0</v>
      </c>
      <c r="BI261" s="109">
        <f>IF(U261="nulová",N261,0)</f>
        <v>0</v>
      </c>
      <c r="BJ261" s="18" t="s">
        <v>25</v>
      </c>
      <c r="BK261" s="109">
        <f>ROUND(L261*K261,2)</f>
        <v>0</v>
      </c>
      <c r="BL261" s="18" t="s">
        <v>128</v>
      </c>
      <c r="BM261" s="18" t="s">
        <v>634</v>
      </c>
    </row>
    <row r="262" spans="2:65" s="9" customFormat="1" ht="37.35" customHeight="1">
      <c r="B262" s="155"/>
      <c r="C262" s="156"/>
      <c r="D262" s="157" t="s">
        <v>188</v>
      </c>
      <c r="E262" s="157"/>
      <c r="F262" s="157"/>
      <c r="G262" s="157"/>
      <c r="H262" s="157"/>
      <c r="I262" s="157"/>
      <c r="J262" s="157"/>
      <c r="K262" s="157"/>
      <c r="L262" s="157"/>
      <c r="M262" s="157"/>
      <c r="N262" s="265">
        <f>BK262</f>
        <v>0</v>
      </c>
      <c r="O262" s="266"/>
      <c r="P262" s="266"/>
      <c r="Q262" s="266"/>
      <c r="R262" s="158"/>
      <c r="T262" s="159"/>
      <c r="U262" s="156"/>
      <c r="V262" s="156"/>
      <c r="W262" s="160">
        <f>W263</f>
        <v>0</v>
      </c>
      <c r="X262" s="156"/>
      <c r="Y262" s="160">
        <f>Y263</f>
        <v>1.6411000000000002E-2</v>
      </c>
      <c r="Z262" s="156"/>
      <c r="AA262" s="161">
        <f>AA263</f>
        <v>0</v>
      </c>
      <c r="AR262" s="162" t="s">
        <v>225</v>
      </c>
      <c r="AT262" s="163" t="s">
        <v>81</v>
      </c>
      <c r="AU262" s="163" t="s">
        <v>82</v>
      </c>
      <c r="AY262" s="162" t="s">
        <v>214</v>
      </c>
      <c r="BK262" s="164">
        <f>BK263</f>
        <v>0</v>
      </c>
    </row>
    <row r="263" spans="2:65" s="9" customFormat="1" ht="19.95" customHeight="1">
      <c r="B263" s="155"/>
      <c r="C263" s="156"/>
      <c r="D263" s="165" t="s">
        <v>189</v>
      </c>
      <c r="E263" s="165"/>
      <c r="F263" s="165"/>
      <c r="G263" s="165"/>
      <c r="H263" s="165"/>
      <c r="I263" s="165"/>
      <c r="J263" s="165"/>
      <c r="K263" s="165"/>
      <c r="L263" s="165"/>
      <c r="M263" s="165"/>
      <c r="N263" s="261">
        <f>BK263</f>
        <v>0</v>
      </c>
      <c r="O263" s="262"/>
      <c r="P263" s="262"/>
      <c r="Q263" s="262"/>
      <c r="R263" s="158"/>
      <c r="T263" s="159"/>
      <c r="U263" s="156"/>
      <c r="V263" s="156"/>
      <c r="W263" s="160">
        <f>SUM(W264:W283)</f>
        <v>0</v>
      </c>
      <c r="X263" s="156"/>
      <c r="Y263" s="160">
        <f>SUM(Y264:Y283)</f>
        <v>1.6411000000000002E-2</v>
      </c>
      <c r="Z263" s="156"/>
      <c r="AA263" s="161">
        <f>SUM(AA264:AA283)</f>
        <v>0</v>
      </c>
      <c r="AR263" s="162" t="s">
        <v>225</v>
      </c>
      <c r="AT263" s="163" t="s">
        <v>81</v>
      </c>
      <c r="AU263" s="163" t="s">
        <v>25</v>
      </c>
      <c r="AY263" s="162" t="s">
        <v>214</v>
      </c>
      <c r="BK263" s="164">
        <f>SUM(BK264:BK283)</f>
        <v>0</v>
      </c>
    </row>
    <row r="264" spans="2:65" s="1" customFormat="1" ht="25.5" customHeight="1">
      <c r="B264" s="34"/>
      <c r="C264" s="166" t="s">
        <v>635</v>
      </c>
      <c r="D264" s="166" t="s">
        <v>215</v>
      </c>
      <c r="E264" s="167" t="s">
        <v>82</v>
      </c>
      <c r="F264" s="250" t="s">
        <v>636</v>
      </c>
      <c r="G264" s="250"/>
      <c r="H264" s="250"/>
      <c r="I264" s="250"/>
      <c r="J264" s="168" t="s">
        <v>218</v>
      </c>
      <c r="K264" s="169">
        <v>5</v>
      </c>
      <c r="L264" s="251">
        <v>0</v>
      </c>
      <c r="M264" s="252"/>
      <c r="N264" s="253">
        <f t="shared" ref="N264:N283" si="115">ROUND(L264*K264,2)</f>
        <v>0</v>
      </c>
      <c r="O264" s="253"/>
      <c r="P264" s="253"/>
      <c r="Q264" s="253"/>
      <c r="R264" s="36"/>
      <c r="T264" s="170" t="s">
        <v>23</v>
      </c>
      <c r="U264" s="43" t="s">
        <v>47</v>
      </c>
      <c r="V264" s="35"/>
      <c r="W264" s="171">
        <f t="shared" ref="W264:W283" si="116">V264*K264</f>
        <v>0</v>
      </c>
      <c r="X264" s="171">
        <v>0</v>
      </c>
      <c r="Y264" s="171">
        <f t="shared" ref="Y264:Y283" si="117">X264*K264</f>
        <v>0</v>
      </c>
      <c r="Z264" s="171">
        <v>0</v>
      </c>
      <c r="AA264" s="172">
        <f t="shared" ref="AA264:AA283" si="118">Z264*K264</f>
        <v>0</v>
      </c>
      <c r="AR264" s="18" t="s">
        <v>128</v>
      </c>
      <c r="AT264" s="18" t="s">
        <v>215</v>
      </c>
      <c r="AU264" s="18" t="s">
        <v>160</v>
      </c>
      <c r="AY264" s="18" t="s">
        <v>214</v>
      </c>
      <c r="BE264" s="109">
        <f t="shared" ref="BE264:BE283" si="119">IF(U264="základní",N264,0)</f>
        <v>0</v>
      </c>
      <c r="BF264" s="109">
        <f t="shared" ref="BF264:BF283" si="120">IF(U264="snížená",N264,0)</f>
        <v>0</v>
      </c>
      <c r="BG264" s="109">
        <f t="shared" ref="BG264:BG283" si="121">IF(U264="zákl. přenesená",N264,0)</f>
        <v>0</v>
      </c>
      <c r="BH264" s="109">
        <f t="shared" ref="BH264:BH283" si="122">IF(U264="sníž. přenesená",N264,0)</f>
        <v>0</v>
      </c>
      <c r="BI264" s="109">
        <f t="shared" ref="BI264:BI283" si="123">IF(U264="nulová",N264,0)</f>
        <v>0</v>
      </c>
      <c r="BJ264" s="18" t="s">
        <v>25</v>
      </c>
      <c r="BK264" s="109">
        <f t="shared" ref="BK264:BK283" si="124">ROUND(L264*K264,2)</f>
        <v>0</v>
      </c>
      <c r="BL264" s="18" t="s">
        <v>128</v>
      </c>
      <c r="BM264" s="18" t="s">
        <v>637</v>
      </c>
    </row>
    <row r="265" spans="2:65" s="1" customFormat="1" ht="16.5" customHeight="1">
      <c r="B265" s="34"/>
      <c r="C265" s="173" t="s">
        <v>638</v>
      </c>
      <c r="D265" s="173" t="s">
        <v>493</v>
      </c>
      <c r="E265" s="174" t="s">
        <v>639</v>
      </c>
      <c r="F265" s="254" t="s">
        <v>640</v>
      </c>
      <c r="G265" s="254"/>
      <c r="H265" s="254"/>
      <c r="I265" s="254"/>
      <c r="J265" s="175" t="s">
        <v>218</v>
      </c>
      <c r="K265" s="176">
        <v>5</v>
      </c>
      <c r="L265" s="255">
        <v>0</v>
      </c>
      <c r="M265" s="256"/>
      <c r="N265" s="257">
        <f t="shared" si="115"/>
        <v>0</v>
      </c>
      <c r="O265" s="253"/>
      <c r="P265" s="253"/>
      <c r="Q265" s="253"/>
      <c r="R265" s="36"/>
      <c r="T265" s="170" t="s">
        <v>23</v>
      </c>
      <c r="U265" s="43" t="s">
        <v>47</v>
      </c>
      <c r="V265" s="35"/>
      <c r="W265" s="171">
        <f t="shared" si="116"/>
        <v>0</v>
      </c>
      <c r="X265" s="171">
        <v>5.5999999999999995E-4</v>
      </c>
      <c r="Y265" s="171">
        <f t="shared" si="117"/>
        <v>2.7999999999999995E-3</v>
      </c>
      <c r="Z265" s="171">
        <v>0</v>
      </c>
      <c r="AA265" s="172">
        <f t="shared" si="118"/>
        <v>0</v>
      </c>
      <c r="AR265" s="18" t="s">
        <v>330</v>
      </c>
      <c r="AT265" s="18" t="s">
        <v>493</v>
      </c>
      <c r="AU265" s="18" t="s">
        <v>160</v>
      </c>
      <c r="AY265" s="18" t="s">
        <v>214</v>
      </c>
      <c r="BE265" s="109">
        <f t="shared" si="119"/>
        <v>0</v>
      </c>
      <c r="BF265" s="109">
        <f t="shared" si="120"/>
        <v>0</v>
      </c>
      <c r="BG265" s="109">
        <f t="shared" si="121"/>
        <v>0</v>
      </c>
      <c r="BH265" s="109">
        <f t="shared" si="122"/>
        <v>0</v>
      </c>
      <c r="BI265" s="109">
        <f t="shared" si="123"/>
        <v>0</v>
      </c>
      <c r="BJ265" s="18" t="s">
        <v>25</v>
      </c>
      <c r="BK265" s="109">
        <f t="shared" si="124"/>
        <v>0</v>
      </c>
      <c r="BL265" s="18" t="s">
        <v>128</v>
      </c>
      <c r="BM265" s="18" t="s">
        <v>641</v>
      </c>
    </row>
    <row r="266" spans="2:65" s="1" customFormat="1" ht="16.5" customHeight="1">
      <c r="B266" s="34"/>
      <c r="C266" s="173" t="s">
        <v>642</v>
      </c>
      <c r="D266" s="173" t="s">
        <v>493</v>
      </c>
      <c r="E266" s="174" t="s">
        <v>643</v>
      </c>
      <c r="F266" s="254" t="s">
        <v>644</v>
      </c>
      <c r="G266" s="254"/>
      <c r="H266" s="254"/>
      <c r="I266" s="254"/>
      <c r="J266" s="175" t="s">
        <v>218</v>
      </c>
      <c r="K266" s="176">
        <v>1</v>
      </c>
      <c r="L266" s="255">
        <v>0</v>
      </c>
      <c r="M266" s="256"/>
      <c r="N266" s="257">
        <f t="shared" si="115"/>
        <v>0</v>
      </c>
      <c r="O266" s="253"/>
      <c r="P266" s="253"/>
      <c r="Q266" s="253"/>
      <c r="R266" s="36"/>
      <c r="T266" s="170" t="s">
        <v>23</v>
      </c>
      <c r="U266" s="43" t="s">
        <v>47</v>
      </c>
      <c r="V266" s="35"/>
      <c r="W266" s="171">
        <f t="shared" si="116"/>
        <v>0</v>
      </c>
      <c r="X266" s="171">
        <v>1.7000000000000001E-4</v>
      </c>
      <c r="Y266" s="171">
        <f t="shared" si="117"/>
        <v>1.7000000000000001E-4</v>
      </c>
      <c r="Z266" s="171">
        <v>0</v>
      </c>
      <c r="AA266" s="172">
        <f t="shared" si="118"/>
        <v>0</v>
      </c>
      <c r="AR266" s="18" t="s">
        <v>330</v>
      </c>
      <c r="AT266" s="18" t="s">
        <v>493</v>
      </c>
      <c r="AU266" s="18" t="s">
        <v>160</v>
      </c>
      <c r="AY266" s="18" t="s">
        <v>214</v>
      </c>
      <c r="BE266" s="109">
        <f t="shared" si="119"/>
        <v>0</v>
      </c>
      <c r="BF266" s="109">
        <f t="shared" si="120"/>
        <v>0</v>
      </c>
      <c r="BG266" s="109">
        <f t="shared" si="121"/>
        <v>0</v>
      </c>
      <c r="BH266" s="109">
        <f t="shared" si="122"/>
        <v>0</v>
      </c>
      <c r="BI266" s="109">
        <f t="shared" si="123"/>
        <v>0</v>
      </c>
      <c r="BJ266" s="18" t="s">
        <v>25</v>
      </c>
      <c r="BK266" s="109">
        <f t="shared" si="124"/>
        <v>0</v>
      </c>
      <c r="BL266" s="18" t="s">
        <v>128</v>
      </c>
      <c r="BM266" s="18" t="s">
        <v>645</v>
      </c>
    </row>
    <row r="267" spans="2:65" s="1" customFormat="1" ht="25.5" customHeight="1">
      <c r="B267" s="34"/>
      <c r="C267" s="166" t="s">
        <v>646</v>
      </c>
      <c r="D267" s="166" t="s">
        <v>215</v>
      </c>
      <c r="E267" s="167" t="s">
        <v>647</v>
      </c>
      <c r="F267" s="250" t="s">
        <v>648</v>
      </c>
      <c r="G267" s="250"/>
      <c r="H267" s="250"/>
      <c r="I267" s="250"/>
      <c r="J267" s="168" t="s">
        <v>218</v>
      </c>
      <c r="K267" s="169">
        <v>1</v>
      </c>
      <c r="L267" s="251">
        <v>0</v>
      </c>
      <c r="M267" s="252"/>
      <c r="N267" s="253">
        <f t="shared" si="115"/>
        <v>0</v>
      </c>
      <c r="O267" s="253"/>
      <c r="P267" s="253"/>
      <c r="Q267" s="253"/>
      <c r="R267" s="36"/>
      <c r="T267" s="170" t="s">
        <v>23</v>
      </c>
      <c r="U267" s="43" t="s">
        <v>47</v>
      </c>
      <c r="V267" s="35"/>
      <c r="W267" s="171">
        <f t="shared" si="116"/>
        <v>0</v>
      </c>
      <c r="X267" s="171">
        <v>0</v>
      </c>
      <c r="Y267" s="171">
        <f t="shared" si="117"/>
        <v>0</v>
      </c>
      <c r="Z267" s="171">
        <v>0</v>
      </c>
      <c r="AA267" s="172">
        <f t="shared" si="118"/>
        <v>0</v>
      </c>
      <c r="AR267" s="18" t="s">
        <v>128</v>
      </c>
      <c r="AT267" s="18" t="s">
        <v>215</v>
      </c>
      <c r="AU267" s="18" t="s">
        <v>160</v>
      </c>
      <c r="AY267" s="18" t="s">
        <v>214</v>
      </c>
      <c r="BE267" s="109">
        <f t="shared" si="119"/>
        <v>0</v>
      </c>
      <c r="BF267" s="109">
        <f t="shared" si="120"/>
        <v>0</v>
      </c>
      <c r="BG267" s="109">
        <f t="shared" si="121"/>
        <v>0</v>
      </c>
      <c r="BH267" s="109">
        <f t="shared" si="122"/>
        <v>0</v>
      </c>
      <c r="BI267" s="109">
        <f t="shared" si="123"/>
        <v>0</v>
      </c>
      <c r="BJ267" s="18" t="s">
        <v>25</v>
      </c>
      <c r="BK267" s="109">
        <f t="shared" si="124"/>
        <v>0</v>
      </c>
      <c r="BL267" s="18" t="s">
        <v>128</v>
      </c>
      <c r="BM267" s="18" t="s">
        <v>649</v>
      </c>
    </row>
    <row r="268" spans="2:65" s="1" customFormat="1" ht="25.5" customHeight="1">
      <c r="B268" s="34"/>
      <c r="C268" s="166" t="s">
        <v>650</v>
      </c>
      <c r="D268" s="166" t="s">
        <v>215</v>
      </c>
      <c r="E268" s="167" t="s">
        <v>651</v>
      </c>
      <c r="F268" s="250" t="s">
        <v>652</v>
      </c>
      <c r="G268" s="250"/>
      <c r="H268" s="250"/>
      <c r="I268" s="250"/>
      <c r="J268" s="168" t="s">
        <v>218</v>
      </c>
      <c r="K268" s="169">
        <v>1</v>
      </c>
      <c r="L268" s="251">
        <v>0</v>
      </c>
      <c r="M268" s="252"/>
      <c r="N268" s="253">
        <f t="shared" si="115"/>
        <v>0</v>
      </c>
      <c r="O268" s="253"/>
      <c r="P268" s="253"/>
      <c r="Q268" s="253"/>
      <c r="R268" s="36"/>
      <c r="T268" s="170" t="s">
        <v>23</v>
      </c>
      <c r="U268" s="43" t="s">
        <v>47</v>
      </c>
      <c r="V268" s="35"/>
      <c r="W268" s="171">
        <f t="shared" si="116"/>
        <v>0</v>
      </c>
      <c r="X268" s="171">
        <v>0</v>
      </c>
      <c r="Y268" s="171">
        <f t="shared" si="117"/>
        <v>0</v>
      </c>
      <c r="Z268" s="171">
        <v>0</v>
      </c>
      <c r="AA268" s="172">
        <f t="shared" si="118"/>
        <v>0</v>
      </c>
      <c r="AR268" s="18" t="s">
        <v>128</v>
      </c>
      <c r="AT268" s="18" t="s">
        <v>215</v>
      </c>
      <c r="AU268" s="18" t="s">
        <v>160</v>
      </c>
      <c r="AY268" s="18" t="s">
        <v>214</v>
      </c>
      <c r="BE268" s="109">
        <f t="shared" si="119"/>
        <v>0</v>
      </c>
      <c r="BF268" s="109">
        <f t="shared" si="120"/>
        <v>0</v>
      </c>
      <c r="BG268" s="109">
        <f t="shared" si="121"/>
        <v>0</v>
      </c>
      <c r="BH268" s="109">
        <f t="shared" si="122"/>
        <v>0</v>
      </c>
      <c r="BI268" s="109">
        <f t="shared" si="123"/>
        <v>0</v>
      </c>
      <c r="BJ268" s="18" t="s">
        <v>25</v>
      </c>
      <c r="BK268" s="109">
        <f t="shared" si="124"/>
        <v>0</v>
      </c>
      <c r="BL268" s="18" t="s">
        <v>128</v>
      </c>
      <c r="BM268" s="18" t="s">
        <v>653</v>
      </c>
    </row>
    <row r="269" spans="2:65" s="1" customFormat="1" ht="16.5" customHeight="1">
      <c r="B269" s="34"/>
      <c r="C269" s="173" t="s">
        <v>654</v>
      </c>
      <c r="D269" s="173" t="s">
        <v>493</v>
      </c>
      <c r="E269" s="174" t="s">
        <v>655</v>
      </c>
      <c r="F269" s="254" t="s">
        <v>656</v>
      </c>
      <c r="G269" s="254"/>
      <c r="H269" s="254"/>
      <c r="I269" s="254"/>
      <c r="J269" s="175" t="s">
        <v>218</v>
      </c>
      <c r="K269" s="176">
        <v>1</v>
      </c>
      <c r="L269" s="255">
        <v>0</v>
      </c>
      <c r="M269" s="256"/>
      <c r="N269" s="257">
        <f t="shared" si="115"/>
        <v>0</v>
      </c>
      <c r="O269" s="253"/>
      <c r="P269" s="253"/>
      <c r="Q269" s="253"/>
      <c r="R269" s="36"/>
      <c r="T269" s="170" t="s">
        <v>23</v>
      </c>
      <c r="U269" s="43" t="s">
        <v>47</v>
      </c>
      <c r="V269" s="35"/>
      <c r="W269" s="171">
        <f t="shared" si="116"/>
        <v>0</v>
      </c>
      <c r="X269" s="171">
        <v>3.0100000000000001E-3</v>
      </c>
      <c r="Y269" s="171">
        <f t="shared" si="117"/>
        <v>3.0100000000000001E-3</v>
      </c>
      <c r="Z269" s="171">
        <v>0</v>
      </c>
      <c r="AA269" s="172">
        <f t="shared" si="118"/>
        <v>0</v>
      </c>
      <c r="AR269" s="18" t="s">
        <v>496</v>
      </c>
      <c r="AT269" s="18" t="s">
        <v>493</v>
      </c>
      <c r="AU269" s="18" t="s">
        <v>160</v>
      </c>
      <c r="AY269" s="18" t="s">
        <v>214</v>
      </c>
      <c r="BE269" s="109">
        <f t="shared" si="119"/>
        <v>0</v>
      </c>
      <c r="BF269" s="109">
        <f t="shared" si="120"/>
        <v>0</v>
      </c>
      <c r="BG269" s="109">
        <f t="shared" si="121"/>
        <v>0</v>
      </c>
      <c r="BH269" s="109">
        <f t="shared" si="122"/>
        <v>0</v>
      </c>
      <c r="BI269" s="109">
        <f t="shared" si="123"/>
        <v>0</v>
      </c>
      <c r="BJ269" s="18" t="s">
        <v>25</v>
      </c>
      <c r="BK269" s="109">
        <f t="shared" si="124"/>
        <v>0</v>
      </c>
      <c r="BL269" s="18" t="s">
        <v>496</v>
      </c>
      <c r="BM269" s="18" t="s">
        <v>657</v>
      </c>
    </row>
    <row r="270" spans="2:65" s="1" customFormat="1" ht="25.5" customHeight="1">
      <c r="B270" s="34"/>
      <c r="C270" s="166" t="s">
        <v>658</v>
      </c>
      <c r="D270" s="166" t="s">
        <v>215</v>
      </c>
      <c r="E270" s="167" t="s">
        <v>659</v>
      </c>
      <c r="F270" s="250" t="s">
        <v>660</v>
      </c>
      <c r="G270" s="250"/>
      <c r="H270" s="250"/>
      <c r="I270" s="250"/>
      <c r="J270" s="168" t="s">
        <v>218</v>
      </c>
      <c r="K270" s="169">
        <v>1</v>
      </c>
      <c r="L270" s="251">
        <v>0</v>
      </c>
      <c r="M270" s="252"/>
      <c r="N270" s="253">
        <f t="shared" si="115"/>
        <v>0</v>
      </c>
      <c r="O270" s="253"/>
      <c r="P270" s="253"/>
      <c r="Q270" s="253"/>
      <c r="R270" s="36"/>
      <c r="T270" s="170" t="s">
        <v>23</v>
      </c>
      <c r="U270" s="43" t="s">
        <v>47</v>
      </c>
      <c r="V270" s="35"/>
      <c r="W270" s="171">
        <f t="shared" si="116"/>
        <v>0</v>
      </c>
      <c r="X270" s="171">
        <v>0</v>
      </c>
      <c r="Y270" s="171">
        <f t="shared" si="117"/>
        <v>0</v>
      </c>
      <c r="Z270" s="171">
        <v>0</v>
      </c>
      <c r="AA270" s="172">
        <f t="shared" si="118"/>
        <v>0</v>
      </c>
      <c r="AR270" s="18" t="s">
        <v>128</v>
      </c>
      <c r="AT270" s="18" t="s">
        <v>215</v>
      </c>
      <c r="AU270" s="18" t="s">
        <v>160</v>
      </c>
      <c r="AY270" s="18" t="s">
        <v>214</v>
      </c>
      <c r="BE270" s="109">
        <f t="shared" si="119"/>
        <v>0</v>
      </c>
      <c r="BF270" s="109">
        <f t="shared" si="120"/>
        <v>0</v>
      </c>
      <c r="BG270" s="109">
        <f t="shared" si="121"/>
        <v>0</v>
      </c>
      <c r="BH270" s="109">
        <f t="shared" si="122"/>
        <v>0</v>
      </c>
      <c r="BI270" s="109">
        <f t="shared" si="123"/>
        <v>0</v>
      </c>
      <c r="BJ270" s="18" t="s">
        <v>25</v>
      </c>
      <c r="BK270" s="109">
        <f t="shared" si="124"/>
        <v>0</v>
      </c>
      <c r="BL270" s="18" t="s">
        <v>128</v>
      </c>
      <c r="BM270" s="18" t="s">
        <v>661</v>
      </c>
    </row>
    <row r="271" spans="2:65" s="1" customFormat="1" ht="16.5" customHeight="1">
      <c r="B271" s="34"/>
      <c r="C271" s="173" t="s">
        <v>662</v>
      </c>
      <c r="D271" s="173" t="s">
        <v>493</v>
      </c>
      <c r="E271" s="174" t="s">
        <v>663</v>
      </c>
      <c r="F271" s="254" t="s">
        <v>664</v>
      </c>
      <c r="G271" s="254"/>
      <c r="H271" s="254"/>
      <c r="I271" s="254"/>
      <c r="J271" s="175" t="s">
        <v>218</v>
      </c>
      <c r="K271" s="176">
        <v>1</v>
      </c>
      <c r="L271" s="255">
        <v>0</v>
      </c>
      <c r="M271" s="256"/>
      <c r="N271" s="257">
        <f t="shared" si="115"/>
        <v>0</v>
      </c>
      <c r="O271" s="253"/>
      <c r="P271" s="253"/>
      <c r="Q271" s="253"/>
      <c r="R271" s="36"/>
      <c r="T271" s="170" t="s">
        <v>23</v>
      </c>
      <c r="U271" s="43" t="s">
        <v>47</v>
      </c>
      <c r="V271" s="35"/>
      <c r="W271" s="171">
        <f t="shared" si="116"/>
        <v>0</v>
      </c>
      <c r="X271" s="171">
        <v>9.1000000000000003E-5</v>
      </c>
      <c r="Y271" s="171">
        <f t="shared" si="117"/>
        <v>9.1000000000000003E-5</v>
      </c>
      <c r="Z271" s="171">
        <v>0</v>
      </c>
      <c r="AA271" s="172">
        <f t="shared" si="118"/>
        <v>0</v>
      </c>
      <c r="AR271" s="18" t="s">
        <v>496</v>
      </c>
      <c r="AT271" s="18" t="s">
        <v>493</v>
      </c>
      <c r="AU271" s="18" t="s">
        <v>160</v>
      </c>
      <c r="AY271" s="18" t="s">
        <v>214</v>
      </c>
      <c r="BE271" s="109">
        <f t="shared" si="119"/>
        <v>0</v>
      </c>
      <c r="BF271" s="109">
        <f t="shared" si="120"/>
        <v>0</v>
      </c>
      <c r="BG271" s="109">
        <f t="shared" si="121"/>
        <v>0</v>
      </c>
      <c r="BH271" s="109">
        <f t="shared" si="122"/>
        <v>0</v>
      </c>
      <c r="BI271" s="109">
        <f t="shared" si="123"/>
        <v>0</v>
      </c>
      <c r="BJ271" s="18" t="s">
        <v>25</v>
      </c>
      <c r="BK271" s="109">
        <f t="shared" si="124"/>
        <v>0</v>
      </c>
      <c r="BL271" s="18" t="s">
        <v>496</v>
      </c>
      <c r="BM271" s="18" t="s">
        <v>665</v>
      </c>
    </row>
    <row r="272" spans="2:65" s="1" customFormat="1" ht="25.5" customHeight="1">
      <c r="B272" s="34"/>
      <c r="C272" s="166" t="s">
        <v>666</v>
      </c>
      <c r="D272" s="166" t="s">
        <v>215</v>
      </c>
      <c r="E272" s="167" t="s">
        <v>667</v>
      </c>
      <c r="F272" s="250" t="s">
        <v>668</v>
      </c>
      <c r="G272" s="250"/>
      <c r="H272" s="250"/>
      <c r="I272" s="250"/>
      <c r="J272" s="168" t="s">
        <v>276</v>
      </c>
      <c r="K272" s="169">
        <v>20</v>
      </c>
      <c r="L272" s="251">
        <v>0</v>
      </c>
      <c r="M272" s="252"/>
      <c r="N272" s="253">
        <f t="shared" si="115"/>
        <v>0</v>
      </c>
      <c r="O272" s="253"/>
      <c r="P272" s="253"/>
      <c r="Q272" s="253"/>
      <c r="R272" s="36"/>
      <c r="T272" s="170" t="s">
        <v>23</v>
      </c>
      <c r="U272" s="43" t="s">
        <v>47</v>
      </c>
      <c r="V272" s="35"/>
      <c r="W272" s="171">
        <f t="shared" si="116"/>
        <v>0</v>
      </c>
      <c r="X272" s="171">
        <v>0</v>
      </c>
      <c r="Y272" s="171">
        <f t="shared" si="117"/>
        <v>0</v>
      </c>
      <c r="Z272" s="171">
        <v>0</v>
      </c>
      <c r="AA272" s="172">
        <f t="shared" si="118"/>
        <v>0</v>
      </c>
      <c r="AR272" s="18" t="s">
        <v>128</v>
      </c>
      <c r="AT272" s="18" t="s">
        <v>215</v>
      </c>
      <c r="AU272" s="18" t="s">
        <v>160</v>
      </c>
      <c r="AY272" s="18" t="s">
        <v>214</v>
      </c>
      <c r="BE272" s="109">
        <f t="shared" si="119"/>
        <v>0</v>
      </c>
      <c r="BF272" s="109">
        <f t="shared" si="120"/>
        <v>0</v>
      </c>
      <c r="BG272" s="109">
        <f t="shared" si="121"/>
        <v>0</v>
      </c>
      <c r="BH272" s="109">
        <f t="shared" si="122"/>
        <v>0</v>
      </c>
      <c r="BI272" s="109">
        <f t="shared" si="123"/>
        <v>0</v>
      </c>
      <c r="BJ272" s="18" t="s">
        <v>25</v>
      </c>
      <c r="BK272" s="109">
        <f t="shared" si="124"/>
        <v>0</v>
      </c>
      <c r="BL272" s="18" t="s">
        <v>128</v>
      </c>
      <c r="BM272" s="18" t="s">
        <v>669</v>
      </c>
    </row>
    <row r="273" spans="2:65" s="1" customFormat="1" ht="16.5" customHeight="1">
      <c r="B273" s="34"/>
      <c r="C273" s="173" t="s">
        <v>670</v>
      </c>
      <c r="D273" s="173" t="s">
        <v>493</v>
      </c>
      <c r="E273" s="174" t="s">
        <v>671</v>
      </c>
      <c r="F273" s="254" t="s">
        <v>672</v>
      </c>
      <c r="G273" s="254"/>
      <c r="H273" s="254"/>
      <c r="I273" s="254"/>
      <c r="J273" s="175" t="s">
        <v>276</v>
      </c>
      <c r="K273" s="176">
        <v>20</v>
      </c>
      <c r="L273" s="255">
        <v>0</v>
      </c>
      <c r="M273" s="256"/>
      <c r="N273" s="257">
        <f t="shared" si="115"/>
        <v>0</v>
      </c>
      <c r="O273" s="253"/>
      <c r="P273" s="253"/>
      <c r="Q273" s="253"/>
      <c r="R273" s="36"/>
      <c r="T273" s="170" t="s">
        <v>23</v>
      </c>
      <c r="U273" s="43" t="s">
        <v>47</v>
      </c>
      <c r="V273" s="35"/>
      <c r="W273" s="171">
        <f t="shared" si="116"/>
        <v>0</v>
      </c>
      <c r="X273" s="171">
        <v>0</v>
      </c>
      <c r="Y273" s="171">
        <f t="shared" si="117"/>
        <v>0</v>
      </c>
      <c r="Z273" s="171">
        <v>0</v>
      </c>
      <c r="AA273" s="172">
        <f t="shared" si="118"/>
        <v>0</v>
      </c>
      <c r="AR273" s="18" t="s">
        <v>330</v>
      </c>
      <c r="AT273" s="18" t="s">
        <v>493</v>
      </c>
      <c r="AU273" s="18" t="s">
        <v>160</v>
      </c>
      <c r="AY273" s="18" t="s">
        <v>214</v>
      </c>
      <c r="BE273" s="109">
        <f t="shared" si="119"/>
        <v>0</v>
      </c>
      <c r="BF273" s="109">
        <f t="shared" si="120"/>
        <v>0</v>
      </c>
      <c r="BG273" s="109">
        <f t="shared" si="121"/>
        <v>0</v>
      </c>
      <c r="BH273" s="109">
        <f t="shared" si="122"/>
        <v>0</v>
      </c>
      <c r="BI273" s="109">
        <f t="shared" si="123"/>
        <v>0</v>
      </c>
      <c r="BJ273" s="18" t="s">
        <v>25</v>
      </c>
      <c r="BK273" s="109">
        <f t="shared" si="124"/>
        <v>0</v>
      </c>
      <c r="BL273" s="18" t="s">
        <v>128</v>
      </c>
      <c r="BM273" s="18" t="s">
        <v>673</v>
      </c>
    </row>
    <row r="274" spans="2:65" s="1" customFormat="1" ht="25.5" customHeight="1">
      <c r="B274" s="34"/>
      <c r="C274" s="166" t="s">
        <v>674</v>
      </c>
      <c r="D274" s="166" t="s">
        <v>215</v>
      </c>
      <c r="E274" s="167" t="s">
        <v>675</v>
      </c>
      <c r="F274" s="250" t="s">
        <v>676</v>
      </c>
      <c r="G274" s="250"/>
      <c r="H274" s="250"/>
      <c r="I274" s="250"/>
      <c r="J274" s="168" t="s">
        <v>276</v>
      </c>
      <c r="K274" s="169">
        <v>40</v>
      </c>
      <c r="L274" s="251">
        <v>0</v>
      </c>
      <c r="M274" s="252"/>
      <c r="N274" s="253">
        <f t="shared" si="115"/>
        <v>0</v>
      </c>
      <c r="O274" s="253"/>
      <c r="P274" s="253"/>
      <c r="Q274" s="253"/>
      <c r="R274" s="36"/>
      <c r="T274" s="170" t="s">
        <v>23</v>
      </c>
      <c r="U274" s="43" t="s">
        <v>47</v>
      </c>
      <c r="V274" s="35"/>
      <c r="W274" s="171">
        <f t="shared" si="116"/>
        <v>0</v>
      </c>
      <c r="X274" s="171">
        <v>0</v>
      </c>
      <c r="Y274" s="171">
        <f t="shared" si="117"/>
        <v>0</v>
      </c>
      <c r="Z274" s="171">
        <v>0</v>
      </c>
      <c r="AA274" s="172">
        <f t="shared" si="118"/>
        <v>0</v>
      </c>
      <c r="AR274" s="18" t="s">
        <v>128</v>
      </c>
      <c r="AT274" s="18" t="s">
        <v>215</v>
      </c>
      <c r="AU274" s="18" t="s">
        <v>160</v>
      </c>
      <c r="AY274" s="18" t="s">
        <v>214</v>
      </c>
      <c r="BE274" s="109">
        <f t="shared" si="119"/>
        <v>0</v>
      </c>
      <c r="BF274" s="109">
        <f t="shared" si="120"/>
        <v>0</v>
      </c>
      <c r="BG274" s="109">
        <f t="shared" si="121"/>
        <v>0</v>
      </c>
      <c r="BH274" s="109">
        <f t="shared" si="122"/>
        <v>0</v>
      </c>
      <c r="BI274" s="109">
        <f t="shared" si="123"/>
        <v>0</v>
      </c>
      <c r="BJ274" s="18" t="s">
        <v>25</v>
      </c>
      <c r="BK274" s="109">
        <f t="shared" si="124"/>
        <v>0</v>
      </c>
      <c r="BL274" s="18" t="s">
        <v>128</v>
      </c>
      <c r="BM274" s="18" t="s">
        <v>677</v>
      </c>
    </row>
    <row r="275" spans="2:65" s="1" customFormat="1" ht="25.5" customHeight="1">
      <c r="B275" s="34"/>
      <c r="C275" s="173" t="s">
        <v>678</v>
      </c>
      <c r="D275" s="173" t="s">
        <v>493</v>
      </c>
      <c r="E275" s="174" t="s">
        <v>679</v>
      </c>
      <c r="F275" s="254" t="s">
        <v>680</v>
      </c>
      <c r="G275" s="254"/>
      <c r="H275" s="254"/>
      <c r="I275" s="254"/>
      <c r="J275" s="175" t="s">
        <v>276</v>
      </c>
      <c r="K275" s="176">
        <v>40</v>
      </c>
      <c r="L275" s="255">
        <v>0</v>
      </c>
      <c r="M275" s="256"/>
      <c r="N275" s="257">
        <f t="shared" si="115"/>
        <v>0</v>
      </c>
      <c r="O275" s="253"/>
      <c r="P275" s="253"/>
      <c r="Q275" s="253"/>
      <c r="R275" s="36"/>
      <c r="T275" s="170" t="s">
        <v>23</v>
      </c>
      <c r="U275" s="43" t="s">
        <v>47</v>
      </c>
      <c r="V275" s="35"/>
      <c r="W275" s="171">
        <f t="shared" si="116"/>
        <v>0</v>
      </c>
      <c r="X275" s="171">
        <v>1.17E-4</v>
      </c>
      <c r="Y275" s="171">
        <f t="shared" si="117"/>
        <v>4.6800000000000001E-3</v>
      </c>
      <c r="Z275" s="171">
        <v>0</v>
      </c>
      <c r="AA275" s="172">
        <f t="shared" si="118"/>
        <v>0</v>
      </c>
      <c r="AR275" s="18" t="s">
        <v>496</v>
      </c>
      <c r="AT275" s="18" t="s">
        <v>493</v>
      </c>
      <c r="AU275" s="18" t="s">
        <v>160</v>
      </c>
      <c r="AY275" s="18" t="s">
        <v>214</v>
      </c>
      <c r="BE275" s="109">
        <f t="shared" si="119"/>
        <v>0</v>
      </c>
      <c r="BF275" s="109">
        <f t="shared" si="120"/>
        <v>0</v>
      </c>
      <c r="BG275" s="109">
        <f t="shared" si="121"/>
        <v>0</v>
      </c>
      <c r="BH275" s="109">
        <f t="shared" si="122"/>
        <v>0</v>
      </c>
      <c r="BI275" s="109">
        <f t="shared" si="123"/>
        <v>0</v>
      </c>
      <c r="BJ275" s="18" t="s">
        <v>25</v>
      </c>
      <c r="BK275" s="109">
        <f t="shared" si="124"/>
        <v>0</v>
      </c>
      <c r="BL275" s="18" t="s">
        <v>496</v>
      </c>
      <c r="BM275" s="18" t="s">
        <v>681</v>
      </c>
    </row>
    <row r="276" spans="2:65" s="1" customFormat="1" ht="25.5" customHeight="1">
      <c r="B276" s="34"/>
      <c r="C276" s="166" t="s">
        <v>682</v>
      </c>
      <c r="D276" s="166" t="s">
        <v>215</v>
      </c>
      <c r="E276" s="167" t="s">
        <v>683</v>
      </c>
      <c r="F276" s="250" t="s">
        <v>684</v>
      </c>
      <c r="G276" s="250"/>
      <c r="H276" s="250"/>
      <c r="I276" s="250"/>
      <c r="J276" s="168" t="s">
        <v>276</v>
      </c>
      <c r="K276" s="169">
        <v>20</v>
      </c>
      <c r="L276" s="251">
        <v>0</v>
      </c>
      <c r="M276" s="252"/>
      <c r="N276" s="253">
        <f t="shared" si="115"/>
        <v>0</v>
      </c>
      <c r="O276" s="253"/>
      <c r="P276" s="253"/>
      <c r="Q276" s="253"/>
      <c r="R276" s="36"/>
      <c r="T276" s="170" t="s">
        <v>23</v>
      </c>
      <c r="U276" s="43" t="s">
        <v>47</v>
      </c>
      <c r="V276" s="35"/>
      <c r="W276" s="171">
        <f t="shared" si="116"/>
        <v>0</v>
      </c>
      <c r="X276" s="171">
        <v>0</v>
      </c>
      <c r="Y276" s="171">
        <f t="shared" si="117"/>
        <v>0</v>
      </c>
      <c r="Z276" s="171">
        <v>0</v>
      </c>
      <c r="AA276" s="172">
        <f t="shared" si="118"/>
        <v>0</v>
      </c>
      <c r="AR276" s="18" t="s">
        <v>128</v>
      </c>
      <c r="AT276" s="18" t="s">
        <v>215</v>
      </c>
      <c r="AU276" s="18" t="s">
        <v>160</v>
      </c>
      <c r="AY276" s="18" t="s">
        <v>214</v>
      </c>
      <c r="BE276" s="109">
        <f t="shared" si="119"/>
        <v>0</v>
      </c>
      <c r="BF276" s="109">
        <f t="shared" si="120"/>
        <v>0</v>
      </c>
      <c r="BG276" s="109">
        <f t="shared" si="121"/>
        <v>0</v>
      </c>
      <c r="BH276" s="109">
        <f t="shared" si="122"/>
        <v>0</v>
      </c>
      <c r="BI276" s="109">
        <f t="shared" si="123"/>
        <v>0</v>
      </c>
      <c r="BJ276" s="18" t="s">
        <v>25</v>
      </c>
      <c r="BK276" s="109">
        <f t="shared" si="124"/>
        <v>0</v>
      </c>
      <c r="BL276" s="18" t="s">
        <v>128</v>
      </c>
      <c r="BM276" s="18" t="s">
        <v>685</v>
      </c>
    </row>
    <row r="277" spans="2:65" s="1" customFormat="1" ht="16.5" customHeight="1">
      <c r="B277" s="34"/>
      <c r="C277" s="173" t="s">
        <v>686</v>
      </c>
      <c r="D277" s="173" t="s">
        <v>493</v>
      </c>
      <c r="E277" s="174" t="s">
        <v>687</v>
      </c>
      <c r="F277" s="254" t="s">
        <v>688</v>
      </c>
      <c r="G277" s="254"/>
      <c r="H277" s="254"/>
      <c r="I277" s="254"/>
      <c r="J277" s="175" t="s">
        <v>276</v>
      </c>
      <c r="K277" s="176">
        <v>20</v>
      </c>
      <c r="L277" s="255">
        <v>0</v>
      </c>
      <c r="M277" s="256"/>
      <c r="N277" s="257">
        <f t="shared" si="115"/>
        <v>0</v>
      </c>
      <c r="O277" s="253"/>
      <c r="P277" s="253"/>
      <c r="Q277" s="253"/>
      <c r="R277" s="36"/>
      <c r="T277" s="170" t="s">
        <v>23</v>
      </c>
      <c r="U277" s="43" t="s">
        <v>47</v>
      </c>
      <c r="V277" s="35"/>
      <c r="W277" s="171">
        <f t="shared" si="116"/>
        <v>0</v>
      </c>
      <c r="X277" s="171">
        <v>1.83E-4</v>
      </c>
      <c r="Y277" s="171">
        <f t="shared" si="117"/>
        <v>3.6600000000000001E-3</v>
      </c>
      <c r="Z277" s="171">
        <v>0</v>
      </c>
      <c r="AA277" s="172">
        <f t="shared" si="118"/>
        <v>0</v>
      </c>
      <c r="AR277" s="18" t="s">
        <v>330</v>
      </c>
      <c r="AT277" s="18" t="s">
        <v>493</v>
      </c>
      <c r="AU277" s="18" t="s">
        <v>160</v>
      </c>
      <c r="AY277" s="18" t="s">
        <v>214</v>
      </c>
      <c r="BE277" s="109">
        <f t="shared" si="119"/>
        <v>0</v>
      </c>
      <c r="BF277" s="109">
        <f t="shared" si="120"/>
        <v>0</v>
      </c>
      <c r="BG277" s="109">
        <f t="shared" si="121"/>
        <v>0</v>
      </c>
      <c r="BH277" s="109">
        <f t="shared" si="122"/>
        <v>0</v>
      </c>
      <c r="BI277" s="109">
        <f t="shared" si="123"/>
        <v>0</v>
      </c>
      <c r="BJ277" s="18" t="s">
        <v>25</v>
      </c>
      <c r="BK277" s="109">
        <f t="shared" si="124"/>
        <v>0</v>
      </c>
      <c r="BL277" s="18" t="s">
        <v>128</v>
      </c>
      <c r="BM277" s="18" t="s">
        <v>689</v>
      </c>
    </row>
    <row r="278" spans="2:65" s="1" customFormat="1" ht="25.5" customHeight="1">
      <c r="B278" s="34"/>
      <c r="C278" s="166" t="s">
        <v>690</v>
      </c>
      <c r="D278" s="166" t="s">
        <v>215</v>
      </c>
      <c r="E278" s="167" t="s">
        <v>691</v>
      </c>
      <c r="F278" s="250" t="s">
        <v>692</v>
      </c>
      <c r="G278" s="250"/>
      <c r="H278" s="250"/>
      <c r="I278" s="250"/>
      <c r="J278" s="168" t="s">
        <v>218</v>
      </c>
      <c r="K278" s="169">
        <v>5</v>
      </c>
      <c r="L278" s="251">
        <v>0</v>
      </c>
      <c r="M278" s="252"/>
      <c r="N278" s="253">
        <f t="shared" si="115"/>
        <v>0</v>
      </c>
      <c r="O278" s="253"/>
      <c r="P278" s="253"/>
      <c r="Q278" s="253"/>
      <c r="R278" s="36"/>
      <c r="T278" s="170" t="s">
        <v>23</v>
      </c>
      <c r="U278" s="43" t="s">
        <v>47</v>
      </c>
      <c r="V278" s="35"/>
      <c r="W278" s="171">
        <f t="shared" si="116"/>
        <v>0</v>
      </c>
      <c r="X278" s="171">
        <v>0</v>
      </c>
      <c r="Y278" s="171">
        <f t="shared" si="117"/>
        <v>0</v>
      </c>
      <c r="Z278" s="171">
        <v>0</v>
      </c>
      <c r="AA278" s="172">
        <f t="shared" si="118"/>
        <v>0</v>
      </c>
      <c r="AR278" s="18" t="s">
        <v>460</v>
      </c>
      <c r="AT278" s="18" t="s">
        <v>215</v>
      </c>
      <c r="AU278" s="18" t="s">
        <v>160</v>
      </c>
      <c r="AY278" s="18" t="s">
        <v>214</v>
      </c>
      <c r="BE278" s="109">
        <f t="shared" si="119"/>
        <v>0</v>
      </c>
      <c r="BF278" s="109">
        <f t="shared" si="120"/>
        <v>0</v>
      </c>
      <c r="BG278" s="109">
        <f t="shared" si="121"/>
        <v>0</v>
      </c>
      <c r="BH278" s="109">
        <f t="shared" si="122"/>
        <v>0</v>
      </c>
      <c r="BI278" s="109">
        <f t="shared" si="123"/>
        <v>0</v>
      </c>
      <c r="BJ278" s="18" t="s">
        <v>25</v>
      </c>
      <c r="BK278" s="109">
        <f t="shared" si="124"/>
        <v>0</v>
      </c>
      <c r="BL278" s="18" t="s">
        <v>460</v>
      </c>
      <c r="BM278" s="18" t="s">
        <v>693</v>
      </c>
    </row>
    <row r="279" spans="2:65" s="1" customFormat="1" ht="25.5" customHeight="1">
      <c r="B279" s="34"/>
      <c r="C279" s="173" t="s">
        <v>694</v>
      </c>
      <c r="D279" s="173" t="s">
        <v>493</v>
      </c>
      <c r="E279" s="174" t="s">
        <v>695</v>
      </c>
      <c r="F279" s="254" t="s">
        <v>696</v>
      </c>
      <c r="G279" s="254"/>
      <c r="H279" s="254"/>
      <c r="I279" s="254"/>
      <c r="J279" s="175" t="s">
        <v>218</v>
      </c>
      <c r="K279" s="176">
        <v>4</v>
      </c>
      <c r="L279" s="255">
        <v>0</v>
      </c>
      <c r="M279" s="256"/>
      <c r="N279" s="257">
        <f t="shared" si="115"/>
        <v>0</v>
      </c>
      <c r="O279" s="253"/>
      <c r="P279" s="253"/>
      <c r="Q279" s="253"/>
      <c r="R279" s="36"/>
      <c r="T279" s="170" t="s">
        <v>23</v>
      </c>
      <c r="U279" s="43" t="s">
        <v>47</v>
      </c>
      <c r="V279" s="35"/>
      <c r="W279" s="171">
        <f t="shared" si="116"/>
        <v>0</v>
      </c>
      <c r="X279" s="171">
        <v>4.0000000000000002E-4</v>
      </c>
      <c r="Y279" s="171">
        <f t="shared" si="117"/>
        <v>1.6000000000000001E-3</v>
      </c>
      <c r="Z279" s="171">
        <v>0</v>
      </c>
      <c r="AA279" s="172">
        <f t="shared" si="118"/>
        <v>0</v>
      </c>
      <c r="AR279" s="18" t="s">
        <v>496</v>
      </c>
      <c r="AT279" s="18" t="s">
        <v>493</v>
      </c>
      <c r="AU279" s="18" t="s">
        <v>160</v>
      </c>
      <c r="AY279" s="18" t="s">
        <v>214</v>
      </c>
      <c r="BE279" s="109">
        <f t="shared" si="119"/>
        <v>0</v>
      </c>
      <c r="BF279" s="109">
        <f t="shared" si="120"/>
        <v>0</v>
      </c>
      <c r="BG279" s="109">
        <f t="shared" si="121"/>
        <v>0</v>
      </c>
      <c r="BH279" s="109">
        <f t="shared" si="122"/>
        <v>0</v>
      </c>
      <c r="BI279" s="109">
        <f t="shared" si="123"/>
        <v>0</v>
      </c>
      <c r="BJ279" s="18" t="s">
        <v>25</v>
      </c>
      <c r="BK279" s="109">
        <f t="shared" si="124"/>
        <v>0</v>
      </c>
      <c r="BL279" s="18" t="s">
        <v>496</v>
      </c>
      <c r="BM279" s="18" t="s">
        <v>697</v>
      </c>
    </row>
    <row r="280" spans="2:65" s="1" customFormat="1" ht="25.5" customHeight="1">
      <c r="B280" s="34"/>
      <c r="C280" s="173" t="s">
        <v>698</v>
      </c>
      <c r="D280" s="173" t="s">
        <v>493</v>
      </c>
      <c r="E280" s="174" t="s">
        <v>699</v>
      </c>
      <c r="F280" s="254" t="s">
        <v>700</v>
      </c>
      <c r="G280" s="254"/>
      <c r="H280" s="254"/>
      <c r="I280" s="254"/>
      <c r="J280" s="175" t="s">
        <v>218</v>
      </c>
      <c r="K280" s="176">
        <v>1</v>
      </c>
      <c r="L280" s="255">
        <v>0</v>
      </c>
      <c r="M280" s="256"/>
      <c r="N280" s="257">
        <f t="shared" si="115"/>
        <v>0</v>
      </c>
      <c r="O280" s="253"/>
      <c r="P280" s="253"/>
      <c r="Q280" s="253"/>
      <c r="R280" s="36"/>
      <c r="T280" s="170" t="s">
        <v>23</v>
      </c>
      <c r="U280" s="43" t="s">
        <v>47</v>
      </c>
      <c r="V280" s="35"/>
      <c r="W280" s="171">
        <f t="shared" si="116"/>
        <v>0</v>
      </c>
      <c r="X280" s="171">
        <v>4.0000000000000002E-4</v>
      </c>
      <c r="Y280" s="171">
        <f t="shared" si="117"/>
        <v>4.0000000000000002E-4</v>
      </c>
      <c r="Z280" s="171">
        <v>0</v>
      </c>
      <c r="AA280" s="172">
        <f t="shared" si="118"/>
        <v>0</v>
      </c>
      <c r="AR280" s="18" t="s">
        <v>496</v>
      </c>
      <c r="AT280" s="18" t="s">
        <v>493</v>
      </c>
      <c r="AU280" s="18" t="s">
        <v>160</v>
      </c>
      <c r="AY280" s="18" t="s">
        <v>214</v>
      </c>
      <c r="BE280" s="109">
        <f t="shared" si="119"/>
        <v>0</v>
      </c>
      <c r="BF280" s="109">
        <f t="shared" si="120"/>
        <v>0</v>
      </c>
      <c r="BG280" s="109">
        <f t="shared" si="121"/>
        <v>0</v>
      </c>
      <c r="BH280" s="109">
        <f t="shared" si="122"/>
        <v>0</v>
      </c>
      <c r="BI280" s="109">
        <f t="shared" si="123"/>
        <v>0</v>
      </c>
      <c r="BJ280" s="18" t="s">
        <v>25</v>
      </c>
      <c r="BK280" s="109">
        <f t="shared" si="124"/>
        <v>0</v>
      </c>
      <c r="BL280" s="18" t="s">
        <v>496</v>
      </c>
      <c r="BM280" s="18" t="s">
        <v>701</v>
      </c>
    </row>
    <row r="281" spans="2:65" s="1" customFormat="1" ht="25.5" customHeight="1">
      <c r="B281" s="34"/>
      <c r="C281" s="166" t="s">
        <v>702</v>
      </c>
      <c r="D281" s="166" t="s">
        <v>215</v>
      </c>
      <c r="E281" s="167" t="s">
        <v>703</v>
      </c>
      <c r="F281" s="250" t="s">
        <v>704</v>
      </c>
      <c r="G281" s="250"/>
      <c r="H281" s="250"/>
      <c r="I281" s="250"/>
      <c r="J281" s="168" t="s">
        <v>218</v>
      </c>
      <c r="K281" s="169">
        <v>8</v>
      </c>
      <c r="L281" s="251">
        <v>0</v>
      </c>
      <c r="M281" s="252"/>
      <c r="N281" s="253">
        <f t="shared" si="115"/>
        <v>0</v>
      </c>
      <c r="O281" s="253"/>
      <c r="P281" s="253"/>
      <c r="Q281" s="253"/>
      <c r="R281" s="36"/>
      <c r="T281" s="170" t="s">
        <v>23</v>
      </c>
      <c r="U281" s="43" t="s">
        <v>47</v>
      </c>
      <c r="V281" s="35"/>
      <c r="W281" s="171">
        <f t="shared" si="116"/>
        <v>0</v>
      </c>
      <c r="X281" s="171">
        <v>0</v>
      </c>
      <c r="Y281" s="171">
        <f t="shared" si="117"/>
        <v>0</v>
      </c>
      <c r="Z281" s="171">
        <v>0</v>
      </c>
      <c r="AA281" s="172">
        <f t="shared" si="118"/>
        <v>0</v>
      </c>
      <c r="AR281" s="18" t="s">
        <v>128</v>
      </c>
      <c r="AT281" s="18" t="s">
        <v>215</v>
      </c>
      <c r="AU281" s="18" t="s">
        <v>160</v>
      </c>
      <c r="AY281" s="18" t="s">
        <v>214</v>
      </c>
      <c r="BE281" s="109">
        <f t="shared" si="119"/>
        <v>0</v>
      </c>
      <c r="BF281" s="109">
        <f t="shared" si="120"/>
        <v>0</v>
      </c>
      <c r="BG281" s="109">
        <f t="shared" si="121"/>
        <v>0</v>
      </c>
      <c r="BH281" s="109">
        <f t="shared" si="122"/>
        <v>0</v>
      </c>
      <c r="BI281" s="109">
        <f t="shared" si="123"/>
        <v>0</v>
      </c>
      <c r="BJ281" s="18" t="s">
        <v>25</v>
      </c>
      <c r="BK281" s="109">
        <f t="shared" si="124"/>
        <v>0</v>
      </c>
      <c r="BL281" s="18" t="s">
        <v>128</v>
      </c>
      <c r="BM281" s="18" t="s">
        <v>705</v>
      </c>
    </row>
    <row r="282" spans="2:65" s="1" customFormat="1" ht="16.5" customHeight="1">
      <c r="B282" s="34"/>
      <c r="C282" s="173" t="s">
        <v>706</v>
      </c>
      <c r="D282" s="173" t="s">
        <v>493</v>
      </c>
      <c r="E282" s="174" t="s">
        <v>707</v>
      </c>
      <c r="F282" s="254" t="s">
        <v>708</v>
      </c>
      <c r="G282" s="254"/>
      <c r="H282" s="254"/>
      <c r="I282" s="254"/>
      <c r="J282" s="175" t="s">
        <v>709</v>
      </c>
      <c r="K282" s="176">
        <v>8</v>
      </c>
      <c r="L282" s="255">
        <v>0</v>
      </c>
      <c r="M282" s="256"/>
      <c r="N282" s="257">
        <f t="shared" si="115"/>
        <v>0</v>
      </c>
      <c r="O282" s="253"/>
      <c r="P282" s="253"/>
      <c r="Q282" s="253"/>
      <c r="R282" s="36"/>
      <c r="T282" s="170" t="s">
        <v>23</v>
      </c>
      <c r="U282" s="43" t="s">
        <v>47</v>
      </c>
      <c r="V282" s="35"/>
      <c r="W282" s="171">
        <f t="shared" si="116"/>
        <v>0</v>
      </c>
      <c r="X282" s="171">
        <v>0</v>
      </c>
      <c r="Y282" s="171">
        <f t="shared" si="117"/>
        <v>0</v>
      </c>
      <c r="Z282" s="171">
        <v>0</v>
      </c>
      <c r="AA282" s="172">
        <f t="shared" si="118"/>
        <v>0</v>
      </c>
      <c r="AR282" s="18" t="s">
        <v>330</v>
      </c>
      <c r="AT282" s="18" t="s">
        <v>493</v>
      </c>
      <c r="AU282" s="18" t="s">
        <v>160</v>
      </c>
      <c r="AY282" s="18" t="s">
        <v>214</v>
      </c>
      <c r="BE282" s="109">
        <f t="shared" si="119"/>
        <v>0</v>
      </c>
      <c r="BF282" s="109">
        <f t="shared" si="120"/>
        <v>0</v>
      </c>
      <c r="BG282" s="109">
        <f t="shared" si="121"/>
        <v>0</v>
      </c>
      <c r="BH282" s="109">
        <f t="shared" si="122"/>
        <v>0</v>
      </c>
      <c r="BI282" s="109">
        <f t="shared" si="123"/>
        <v>0</v>
      </c>
      <c r="BJ282" s="18" t="s">
        <v>25</v>
      </c>
      <c r="BK282" s="109">
        <f t="shared" si="124"/>
        <v>0</v>
      </c>
      <c r="BL282" s="18" t="s">
        <v>128</v>
      </c>
      <c r="BM282" s="18" t="s">
        <v>710</v>
      </c>
    </row>
    <row r="283" spans="2:65" s="1" customFormat="1" ht="16.5" customHeight="1">
      <c r="B283" s="34"/>
      <c r="C283" s="166" t="s">
        <v>711</v>
      </c>
      <c r="D283" s="166" t="s">
        <v>215</v>
      </c>
      <c r="E283" s="167" t="s">
        <v>712</v>
      </c>
      <c r="F283" s="250" t="s">
        <v>713</v>
      </c>
      <c r="G283" s="250"/>
      <c r="H283" s="250"/>
      <c r="I283" s="250"/>
      <c r="J283" s="168" t="s">
        <v>714</v>
      </c>
      <c r="K283" s="177">
        <v>0</v>
      </c>
      <c r="L283" s="251">
        <v>0</v>
      </c>
      <c r="M283" s="252"/>
      <c r="N283" s="253">
        <f t="shared" si="115"/>
        <v>0</v>
      </c>
      <c r="O283" s="253"/>
      <c r="P283" s="253"/>
      <c r="Q283" s="253"/>
      <c r="R283" s="36"/>
      <c r="T283" s="170" t="s">
        <v>23</v>
      </c>
      <c r="U283" s="43" t="s">
        <v>47</v>
      </c>
      <c r="V283" s="35"/>
      <c r="W283" s="171">
        <f t="shared" si="116"/>
        <v>0</v>
      </c>
      <c r="X283" s="171">
        <v>0</v>
      </c>
      <c r="Y283" s="171">
        <f t="shared" si="117"/>
        <v>0</v>
      </c>
      <c r="Z283" s="171">
        <v>0</v>
      </c>
      <c r="AA283" s="172">
        <f t="shared" si="118"/>
        <v>0</v>
      </c>
      <c r="AR283" s="18" t="s">
        <v>219</v>
      </c>
      <c r="AT283" s="18" t="s">
        <v>215</v>
      </c>
      <c r="AU283" s="18" t="s">
        <v>160</v>
      </c>
      <c r="AY283" s="18" t="s">
        <v>214</v>
      </c>
      <c r="BE283" s="109">
        <f t="shared" si="119"/>
        <v>0</v>
      </c>
      <c r="BF283" s="109">
        <f t="shared" si="120"/>
        <v>0</v>
      </c>
      <c r="BG283" s="109">
        <f t="shared" si="121"/>
        <v>0</v>
      </c>
      <c r="BH283" s="109">
        <f t="shared" si="122"/>
        <v>0</v>
      </c>
      <c r="BI283" s="109">
        <f t="shared" si="123"/>
        <v>0</v>
      </c>
      <c r="BJ283" s="18" t="s">
        <v>25</v>
      </c>
      <c r="BK283" s="109">
        <f t="shared" si="124"/>
        <v>0</v>
      </c>
      <c r="BL283" s="18" t="s">
        <v>219</v>
      </c>
      <c r="BM283" s="18" t="s">
        <v>715</v>
      </c>
    </row>
    <row r="284" spans="2:65" s="1" customFormat="1" ht="49.95" customHeight="1">
      <c r="B284" s="34"/>
      <c r="C284" s="35"/>
      <c r="D284" s="157" t="s">
        <v>716</v>
      </c>
      <c r="E284" s="35"/>
      <c r="F284" s="35"/>
      <c r="G284" s="35"/>
      <c r="H284" s="35"/>
      <c r="I284" s="35"/>
      <c r="J284" s="35"/>
      <c r="K284" s="35"/>
      <c r="L284" s="35"/>
      <c r="M284" s="35"/>
      <c r="N284" s="267">
        <f t="shared" ref="N284:N289" si="125">BK284</f>
        <v>0</v>
      </c>
      <c r="O284" s="268"/>
      <c r="P284" s="268"/>
      <c r="Q284" s="268"/>
      <c r="R284" s="36"/>
      <c r="T284" s="142"/>
      <c r="U284" s="35"/>
      <c r="V284" s="35"/>
      <c r="W284" s="35"/>
      <c r="X284" s="35"/>
      <c r="Y284" s="35"/>
      <c r="Z284" s="35"/>
      <c r="AA284" s="77"/>
      <c r="AT284" s="18" t="s">
        <v>81</v>
      </c>
      <c r="AU284" s="18" t="s">
        <v>82</v>
      </c>
      <c r="AY284" s="18" t="s">
        <v>717</v>
      </c>
      <c r="BK284" s="109">
        <f>SUM(BK285:BK289)</f>
        <v>0</v>
      </c>
    </row>
    <row r="285" spans="2:65" s="1" customFormat="1" ht="22.35" customHeight="1">
      <c r="B285" s="34"/>
      <c r="C285" s="178" t="s">
        <v>23</v>
      </c>
      <c r="D285" s="178" t="s">
        <v>215</v>
      </c>
      <c r="E285" s="179" t="s">
        <v>23</v>
      </c>
      <c r="F285" s="258" t="s">
        <v>23</v>
      </c>
      <c r="G285" s="258"/>
      <c r="H285" s="258"/>
      <c r="I285" s="258"/>
      <c r="J285" s="180" t="s">
        <v>23</v>
      </c>
      <c r="K285" s="177"/>
      <c r="L285" s="251"/>
      <c r="M285" s="253"/>
      <c r="N285" s="253">
        <f t="shared" si="125"/>
        <v>0</v>
      </c>
      <c r="O285" s="253"/>
      <c r="P285" s="253"/>
      <c r="Q285" s="253"/>
      <c r="R285" s="36"/>
      <c r="T285" s="170" t="s">
        <v>23</v>
      </c>
      <c r="U285" s="181" t="s">
        <v>47</v>
      </c>
      <c r="V285" s="35"/>
      <c r="W285" s="35"/>
      <c r="X285" s="35"/>
      <c r="Y285" s="35"/>
      <c r="Z285" s="35"/>
      <c r="AA285" s="77"/>
      <c r="AT285" s="18" t="s">
        <v>717</v>
      </c>
      <c r="AU285" s="18" t="s">
        <v>25</v>
      </c>
      <c r="AY285" s="18" t="s">
        <v>717</v>
      </c>
      <c r="BE285" s="109">
        <f>IF(U285="základní",N285,0)</f>
        <v>0</v>
      </c>
      <c r="BF285" s="109">
        <f>IF(U285="snížená",N285,0)</f>
        <v>0</v>
      </c>
      <c r="BG285" s="109">
        <f>IF(U285="zákl. přenesená",N285,0)</f>
        <v>0</v>
      </c>
      <c r="BH285" s="109">
        <f>IF(U285="sníž. přenesená",N285,0)</f>
        <v>0</v>
      </c>
      <c r="BI285" s="109">
        <f>IF(U285="nulová",N285,0)</f>
        <v>0</v>
      </c>
      <c r="BJ285" s="18" t="s">
        <v>25</v>
      </c>
      <c r="BK285" s="109">
        <f>L285*K285</f>
        <v>0</v>
      </c>
    </row>
    <row r="286" spans="2:65" s="1" customFormat="1" ht="22.35" customHeight="1">
      <c r="B286" s="34"/>
      <c r="C286" s="178" t="s">
        <v>23</v>
      </c>
      <c r="D286" s="178" t="s">
        <v>215</v>
      </c>
      <c r="E286" s="179" t="s">
        <v>23</v>
      </c>
      <c r="F286" s="258" t="s">
        <v>23</v>
      </c>
      <c r="G286" s="258"/>
      <c r="H286" s="258"/>
      <c r="I286" s="258"/>
      <c r="J286" s="180" t="s">
        <v>23</v>
      </c>
      <c r="K286" s="177"/>
      <c r="L286" s="251"/>
      <c r="M286" s="253"/>
      <c r="N286" s="253">
        <f t="shared" si="125"/>
        <v>0</v>
      </c>
      <c r="O286" s="253"/>
      <c r="P286" s="253"/>
      <c r="Q286" s="253"/>
      <c r="R286" s="36"/>
      <c r="T286" s="170" t="s">
        <v>23</v>
      </c>
      <c r="U286" s="181" t="s">
        <v>47</v>
      </c>
      <c r="V286" s="35"/>
      <c r="W286" s="35"/>
      <c r="X286" s="35"/>
      <c r="Y286" s="35"/>
      <c r="Z286" s="35"/>
      <c r="AA286" s="77"/>
      <c r="AT286" s="18" t="s">
        <v>717</v>
      </c>
      <c r="AU286" s="18" t="s">
        <v>25</v>
      </c>
      <c r="AY286" s="18" t="s">
        <v>717</v>
      </c>
      <c r="BE286" s="109">
        <f>IF(U286="základní",N286,0)</f>
        <v>0</v>
      </c>
      <c r="BF286" s="109">
        <f>IF(U286="snížená",N286,0)</f>
        <v>0</v>
      </c>
      <c r="BG286" s="109">
        <f>IF(U286="zákl. přenesená",N286,0)</f>
        <v>0</v>
      </c>
      <c r="BH286" s="109">
        <f>IF(U286="sníž. přenesená",N286,0)</f>
        <v>0</v>
      </c>
      <c r="BI286" s="109">
        <f>IF(U286="nulová",N286,0)</f>
        <v>0</v>
      </c>
      <c r="BJ286" s="18" t="s">
        <v>25</v>
      </c>
      <c r="BK286" s="109">
        <f>L286*K286</f>
        <v>0</v>
      </c>
    </row>
    <row r="287" spans="2:65" s="1" customFormat="1" ht="22.35" customHeight="1">
      <c r="B287" s="34"/>
      <c r="C287" s="178" t="s">
        <v>23</v>
      </c>
      <c r="D287" s="178" t="s">
        <v>215</v>
      </c>
      <c r="E287" s="179" t="s">
        <v>23</v>
      </c>
      <c r="F287" s="258" t="s">
        <v>23</v>
      </c>
      <c r="G287" s="258"/>
      <c r="H287" s="258"/>
      <c r="I287" s="258"/>
      <c r="J287" s="180" t="s">
        <v>23</v>
      </c>
      <c r="K287" s="177"/>
      <c r="L287" s="251"/>
      <c r="M287" s="253"/>
      <c r="N287" s="253">
        <f t="shared" si="125"/>
        <v>0</v>
      </c>
      <c r="O287" s="253"/>
      <c r="P287" s="253"/>
      <c r="Q287" s="253"/>
      <c r="R287" s="36"/>
      <c r="T287" s="170" t="s">
        <v>23</v>
      </c>
      <c r="U287" s="181" t="s">
        <v>47</v>
      </c>
      <c r="V287" s="35"/>
      <c r="W287" s="35"/>
      <c r="X287" s="35"/>
      <c r="Y287" s="35"/>
      <c r="Z287" s="35"/>
      <c r="AA287" s="77"/>
      <c r="AT287" s="18" t="s">
        <v>717</v>
      </c>
      <c r="AU287" s="18" t="s">
        <v>25</v>
      </c>
      <c r="AY287" s="18" t="s">
        <v>717</v>
      </c>
      <c r="BE287" s="109">
        <f>IF(U287="základní",N287,0)</f>
        <v>0</v>
      </c>
      <c r="BF287" s="109">
        <f>IF(U287="snížená",N287,0)</f>
        <v>0</v>
      </c>
      <c r="BG287" s="109">
        <f>IF(U287="zákl. přenesená",N287,0)</f>
        <v>0</v>
      </c>
      <c r="BH287" s="109">
        <f>IF(U287="sníž. přenesená",N287,0)</f>
        <v>0</v>
      </c>
      <c r="BI287" s="109">
        <f>IF(U287="nulová",N287,0)</f>
        <v>0</v>
      </c>
      <c r="BJ287" s="18" t="s">
        <v>25</v>
      </c>
      <c r="BK287" s="109">
        <f>L287*K287</f>
        <v>0</v>
      </c>
    </row>
    <row r="288" spans="2:65" s="1" customFormat="1" ht="22.35" customHeight="1">
      <c r="B288" s="34"/>
      <c r="C288" s="178" t="s">
        <v>23</v>
      </c>
      <c r="D288" s="178" t="s">
        <v>215</v>
      </c>
      <c r="E288" s="179" t="s">
        <v>23</v>
      </c>
      <c r="F288" s="258" t="s">
        <v>23</v>
      </c>
      <c r="G288" s="258"/>
      <c r="H288" s="258"/>
      <c r="I288" s="258"/>
      <c r="J288" s="180" t="s">
        <v>23</v>
      </c>
      <c r="K288" s="177"/>
      <c r="L288" s="251"/>
      <c r="M288" s="253"/>
      <c r="N288" s="253">
        <f t="shared" si="125"/>
        <v>0</v>
      </c>
      <c r="O288" s="253"/>
      <c r="P288" s="253"/>
      <c r="Q288" s="253"/>
      <c r="R288" s="36"/>
      <c r="T288" s="170" t="s">
        <v>23</v>
      </c>
      <c r="U288" s="181" t="s">
        <v>47</v>
      </c>
      <c r="V288" s="35"/>
      <c r="W288" s="35"/>
      <c r="X288" s="35"/>
      <c r="Y288" s="35"/>
      <c r="Z288" s="35"/>
      <c r="AA288" s="77"/>
      <c r="AT288" s="18" t="s">
        <v>717</v>
      </c>
      <c r="AU288" s="18" t="s">
        <v>25</v>
      </c>
      <c r="AY288" s="18" t="s">
        <v>717</v>
      </c>
      <c r="BE288" s="109">
        <f>IF(U288="základní",N288,0)</f>
        <v>0</v>
      </c>
      <c r="BF288" s="109">
        <f>IF(U288="snížená",N288,0)</f>
        <v>0</v>
      </c>
      <c r="BG288" s="109">
        <f>IF(U288="zákl. přenesená",N288,0)</f>
        <v>0</v>
      </c>
      <c r="BH288" s="109">
        <f>IF(U288="sníž. přenesená",N288,0)</f>
        <v>0</v>
      </c>
      <c r="BI288" s="109">
        <f>IF(U288="nulová",N288,0)</f>
        <v>0</v>
      </c>
      <c r="BJ288" s="18" t="s">
        <v>25</v>
      </c>
      <c r="BK288" s="109">
        <f>L288*K288</f>
        <v>0</v>
      </c>
    </row>
    <row r="289" spans="2:63" s="1" customFormat="1" ht="22.35" customHeight="1">
      <c r="B289" s="34"/>
      <c r="C289" s="178" t="s">
        <v>23</v>
      </c>
      <c r="D289" s="178" t="s">
        <v>215</v>
      </c>
      <c r="E289" s="179" t="s">
        <v>23</v>
      </c>
      <c r="F289" s="258" t="s">
        <v>23</v>
      </c>
      <c r="G289" s="258"/>
      <c r="H289" s="258"/>
      <c r="I289" s="258"/>
      <c r="J289" s="180" t="s">
        <v>23</v>
      </c>
      <c r="K289" s="177"/>
      <c r="L289" s="251"/>
      <c r="M289" s="253"/>
      <c r="N289" s="253">
        <f t="shared" si="125"/>
        <v>0</v>
      </c>
      <c r="O289" s="253"/>
      <c r="P289" s="253"/>
      <c r="Q289" s="253"/>
      <c r="R289" s="36"/>
      <c r="T289" s="170" t="s">
        <v>23</v>
      </c>
      <c r="U289" s="181" t="s">
        <v>47</v>
      </c>
      <c r="V289" s="55"/>
      <c r="W289" s="55"/>
      <c r="X289" s="55"/>
      <c r="Y289" s="55"/>
      <c r="Z289" s="55"/>
      <c r="AA289" s="57"/>
      <c r="AT289" s="18" t="s">
        <v>717</v>
      </c>
      <c r="AU289" s="18" t="s">
        <v>25</v>
      </c>
      <c r="AY289" s="18" t="s">
        <v>717</v>
      </c>
      <c r="BE289" s="109">
        <f>IF(U289="základní",N289,0)</f>
        <v>0</v>
      </c>
      <c r="BF289" s="109">
        <f>IF(U289="snížená",N289,0)</f>
        <v>0</v>
      </c>
      <c r="BG289" s="109">
        <f>IF(U289="zákl. přenesená",N289,0)</f>
        <v>0</v>
      </c>
      <c r="BH289" s="109">
        <f>IF(U289="sníž. přenesená",N289,0)</f>
        <v>0</v>
      </c>
      <c r="BI289" s="109">
        <f>IF(U289="nulová",N289,0)</f>
        <v>0</v>
      </c>
      <c r="BJ289" s="18" t="s">
        <v>25</v>
      </c>
      <c r="BK289" s="109">
        <f>L289*K289</f>
        <v>0</v>
      </c>
    </row>
    <row r="290" spans="2:63" s="1" customFormat="1" ht="6.9" customHeight="1">
      <c r="B290" s="58"/>
      <c r="C290" s="59"/>
      <c r="D290" s="59"/>
      <c r="E290" s="59"/>
      <c r="F290" s="59"/>
      <c r="G290" s="59"/>
      <c r="H290" s="59"/>
      <c r="I290" s="59"/>
      <c r="J290" s="59"/>
      <c r="K290" s="59"/>
      <c r="L290" s="59"/>
      <c r="M290" s="59"/>
      <c r="N290" s="59"/>
      <c r="O290" s="59"/>
      <c r="P290" s="59"/>
      <c r="Q290" s="59"/>
      <c r="R290" s="60"/>
    </row>
  </sheetData>
  <sheetProtection algorithmName="SHA-512" hashValue="AjUWI2ez6OeMVAxZMCTrhQpRYteq8Q/C77VgMO9FMQbRxYLxYnajiy8YelMh/pT0tbPoEh3N1KQrYiNLjqoE0w==" saltValue="WV/Ok2GXUZuSacbtQDSeHMeNpaqUDm2BmXMETeOsIGuFFJs2JyqHvXZyGI61KSu0Wsn+vrf0uLjMshFOAf/AuA==" spinCount="10" sheet="1" objects="1" scenarios="1" formatColumns="0" formatRows="0"/>
  <mergeCells count="501">
    <mergeCell ref="N260:Q260"/>
    <mergeCell ref="N262:Q262"/>
    <mergeCell ref="N263:Q263"/>
    <mergeCell ref="N284:Q284"/>
    <mergeCell ref="H1:K1"/>
    <mergeCell ref="S2:AC2"/>
    <mergeCell ref="F288:I288"/>
    <mergeCell ref="L288:M288"/>
    <mergeCell ref="N288:Q288"/>
    <mergeCell ref="F289:I289"/>
    <mergeCell ref="L289:M289"/>
    <mergeCell ref="N289:Q289"/>
    <mergeCell ref="N136:Q136"/>
    <mergeCell ref="N137:Q137"/>
    <mergeCell ref="N138:Q138"/>
    <mergeCell ref="N141:Q141"/>
    <mergeCell ref="N149:Q149"/>
    <mergeCell ref="N160:Q160"/>
    <mergeCell ref="N166:Q166"/>
    <mergeCell ref="N168:Q168"/>
    <mergeCell ref="N169:Q169"/>
    <mergeCell ref="N180:Q180"/>
    <mergeCell ref="N195:Q195"/>
    <mergeCell ref="N206:Q206"/>
    <mergeCell ref="N211:Q211"/>
    <mergeCell ref="N218:Q218"/>
    <mergeCell ref="N227:Q227"/>
    <mergeCell ref="N235:Q235"/>
    <mergeCell ref="N243:Q243"/>
    <mergeCell ref="N253:Q253"/>
    <mergeCell ref="F285:I285"/>
    <mergeCell ref="L285:M285"/>
    <mergeCell ref="N285:Q285"/>
    <mergeCell ref="F286:I286"/>
    <mergeCell ref="L286:M286"/>
    <mergeCell ref="N286:Q286"/>
    <mergeCell ref="F287:I287"/>
    <mergeCell ref="L287:M287"/>
    <mergeCell ref="N287:Q287"/>
    <mergeCell ref="F281:I281"/>
    <mergeCell ref="L281:M281"/>
    <mergeCell ref="N281:Q281"/>
    <mergeCell ref="F282:I282"/>
    <mergeCell ref="L282:M282"/>
    <mergeCell ref="N282:Q282"/>
    <mergeCell ref="F283:I283"/>
    <mergeCell ref="L283:M283"/>
    <mergeCell ref="N283:Q283"/>
    <mergeCell ref="F278:I278"/>
    <mergeCell ref="L278:M278"/>
    <mergeCell ref="N278:Q278"/>
    <mergeCell ref="F279:I279"/>
    <mergeCell ref="L279:M279"/>
    <mergeCell ref="N279:Q279"/>
    <mergeCell ref="F280:I280"/>
    <mergeCell ref="L280:M280"/>
    <mergeCell ref="N280:Q280"/>
    <mergeCell ref="F275:I275"/>
    <mergeCell ref="L275:M275"/>
    <mergeCell ref="N275:Q275"/>
    <mergeCell ref="F276:I276"/>
    <mergeCell ref="L276:M276"/>
    <mergeCell ref="N276:Q276"/>
    <mergeCell ref="F277:I277"/>
    <mergeCell ref="L277:M277"/>
    <mergeCell ref="N277:Q277"/>
    <mergeCell ref="F272:I272"/>
    <mergeCell ref="L272:M272"/>
    <mergeCell ref="N272:Q272"/>
    <mergeCell ref="F273:I273"/>
    <mergeCell ref="L273:M273"/>
    <mergeCell ref="N273:Q273"/>
    <mergeCell ref="F274:I274"/>
    <mergeCell ref="L274:M274"/>
    <mergeCell ref="N274:Q274"/>
    <mergeCell ref="F269:I269"/>
    <mergeCell ref="L269:M269"/>
    <mergeCell ref="N269:Q269"/>
    <mergeCell ref="F270:I270"/>
    <mergeCell ref="L270:M270"/>
    <mergeCell ref="N270:Q270"/>
    <mergeCell ref="F271:I271"/>
    <mergeCell ref="L271:M271"/>
    <mergeCell ref="N271:Q271"/>
    <mergeCell ref="F266:I266"/>
    <mergeCell ref="L266:M266"/>
    <mergeCell ref="N266:Q266"/>
    <mergeCell ref="F267:I267"/>
    <mergeCell ref="L267:M267"/>
    <mergeCell ref="N267:Q267"/>
    <mergeCell ref="F268:I268"/>
    <mergeCell ref="L268:M268"/>
    <mergeCell ref="N268:Q268"/>
    <mergeCell ref="F261:I261"/>
    <mergeCell ref="L261:M261"/>
    <mergeCell ref="N261:Q261"/>
    <mergeCell ref="F264:I264"/>
    <mergeCell ref="L264:M264"/>
    <mergeCell ref="N264:Q264"/>
    <mergeCell ref="F265:I265"/>
    <mergeCell ref="L265:M265"/>
    <mergeCell ref="N265:Q265"/>
    <mergeCell ref="F257:I257"/>
    <mergeCell ref="L257:M257"/>
    <mergeCell ref="N257:Q257"/>
    <mergeCell ref="F258:I258"/>
    <mergeCell ref="L258:M258"/>
    <mergeCell ref="N258:Q258"/>
    <mergeCell ref="F259:I259"/>
    <mergeCell ref="L259:M259"/>
    <mergeCell ref="N259:Q259"/>
    <mergeCell ref="F254:I254"/>
    <mergeCell ref="L254:M254"/>
    <mergeCell ref="N254:Q254"/>
    <mergeCell ref="F255:I255"/>
    <mergeCell ref="L255:M255"/>
    <mergeCell ref="N255:Q255"/>
    <mergeCell ref="F256:I256"/>
    <mergeCell ref="L256:M256"/>
    <mergeCell ref="N256:Q256"/>
    <mergeCell ref="F250:I250"/>
    <mergeCell ref="L250:M250"/>
    <mergeCell ref="N250:Q250"/>
    <mergeCell ref="F251:I251"/>
    <mergeCell ref="L251:M251"/>
    <mergeCell ref="N251:Q251"/>
    <mergeCell ref="F252:I252"/>
    <mergeCell ref="L252:M252"/>
    <mergeCell ref="N252:Q252"/>
    <mergeCell ref="F247:I247"/>
    <mergeCell ref="L247:M247"/>
    <mergeCell ref="N247:Q247"/>
    <mergeCell ref="F248:I248"/>
    <mergeCell ref="L248:M248"/>
    <mergeCell ref="N248:Q248"/>
    <mergeCell ref="F249:I249"/>
    <mergeCell ref="L249:M249"/>
    <mergeCell ref="N249:Q249"/>
    <mergeCell ref="F244:I244"/>
    <mergeCell ref="L244:M244"/>
    <mergeCell ref="N244:Q244"/>
    <mergeCell ref="F245:I245"/>
    <mergeCell ref="L245:M245"/>
    <mergeCell ref="N245:Q245"/>
    <mergeCell ref="F246:I246"/>
    <mergeCell ref="L246:M246"/>
    <mergeCell ref="N246:Q246"/>
    <mergeCell ref="F240:I240"/>
    <mergeCell ref="L240:M240"/>
    <mergeCell ref="N240:Q240"/>
    <mergeCell ref="F241:I241"/>
    <mergeCell ref="L241:M241"/>
    <mergeCell ref="N241:Q241"/>
    <mergeCell ref="F242:I242"/>
    <mergeCell ref="L242:M242"/>
    <mergeCell ref="N242:Q242"/>
    <mergeCell ref="F237:I237"/>
    <mergeCell ref="L237:M237"/>
    <mergeCell ref="N237:Q237"/>
    <mergeCell ref="F238:I238"/>
    <mergeCell ref="L238:M238"/>
    <mergeCell ref="N238:Q238"/>
    <mergeCell ref="F239:I239"/>
    <mergeCell ref="L239:M239"/>
    <mergeCell ref="N239:Q239"/>
    <mergeCell ref="F233:I233"/>
    <mergeCell ref="L233:M233"/>
    <mergeCell ref="N233:Q233"/>
    <mergeCell ref="F234:I234"/>
    <mergeCell ref="L234:M234"/>
    <mergeCell ref="N234:Q234"/>
    <mergeCell ref="F236:I236"/>
    <mergeCell ref="L236:M236"/>
    <mergeCell ref="N236:Q236"/>
    <mergeCell ref="F230:I230"/>
    <mergeCell ref="L230:M230"/>
    <mergeCell ref="N230:Q230"/>
    <mergeCell ref="F231:I231"/>
    <mergeCell ref="L231:M231"/>
    <mergeCell ref="N231:Q231"/>
    <mergeCell ref="F232:I232"/>
    <mergeCell ref="L232:M232"/>
    <mergeCell ref="N232:Q232"/>
    <mergeCell ref="F226:I226"/>
    <mergeCell ref="L226:M226"/>
    <mergeCell ref="N226:Q226"/>
    <mergeCell ref="F228:I228"/>
    <mergeCell ref="L228:M228"/>
    <mergeCell ref="N228:Q228"/>
    <mergeCell ref="F229:I229"/>
    <mergeCell ref="L229:M229"/>
    <mergeCell ref="N229:Q229"/>
    <mergeCell ref="F223:I223"/>
    <mergeCell ref="L223:M223"/>
    <mergeCell ref="N223:Q223"/>
    <mergeCell ref="F224:I224"/>
    <mergeCell ref="L224:M224"/>
    <mergeCell ref="N224:Q224"/>
    <mergeCell ref="F225:I225"/>
    <mergeCell ref="L225:M225"/>
    <mergeCell ref="N225:Q225"/>
    <mergeCell ref="F220:I220"/>
    <mergeCell ref="L220:M220"/>
    <mergeCell ref="N220:Q220"/>
    <mergeCell ref="F221:I221"/>
    <mergeCell ref="L221:M221"/>
    <mergeCell ref="N221:Q221"/>
    <mergeCell ref="F222:I222"/>
    <mergeCell ref="L222:M222"/>
    <mergeCell ref="N222:Q222"/>
    <mergeCell ref="F216:I216"/>
    <mergeCell ref="L216:M216"/>
    <mergeCell ref="N216:Q216"/>
    <mergeCell ref="F217:I217"/>
    <mergeCell ref="L217:M217"/>
    <mergeCell ref="N217:Q217"/>
    <mergeCell ref="F219:I219"/>
    <mergeCell ref="L219:M219"/>
    <mergeCell ref="N219:Q219"/>
    <mergeCell ref="F213:I213"/>
    <mergeCell ref="L213:M213"/>
    <mergeCell ref="N213:Q213"/>
    <mergeCell ref="F214:I214"/>
    <mergeCell ref="L214:M214"/>
    <mergeCell ref="N214:Q214"/>
    <mergeCell ref="F215:I215"/>
    <mergeCell ref="L215:M215"/>
    <mergeCell ref="N215:Q215"/>
    <mergeCell ref="F209:I209"/>
    <mergeCell ref="L209:M209"/>
    <mergeCell ref="N209:Q209"/>
    <mergeCell ref="F210:I210"/>
    <mergeCell ref="L210:M210"/>
    <mergeCell ref="N210:Q210"/>
    <mergeCell ref="F212:I212"/>
    <mergeCell ref="L212:M212"/>
    <mergeCell ref="N212:Q212"/>
    <mergeCell ref="F205:I205"/>
    <mergeCell ref="L205:M205"/>
    <mergeCell ref="N205:Q205"/>
    <mergeCell ref="F207:I207"/>
    <mergeCell ref="L207:M207"/>
    <mergeCell ref="N207:Q207"/>
    <mergeCell ref="F208:I208"/>
    <mergeCell ref="L208:M208"/>
    <mergeCell ref="N208:Q208"/>
    <mergeCell ref="F202:I202"/>
    <mergeCell ref="L202:M202"/>
    <mergeCell ref="N202:Q202"/>
    <mergeCell ref="F203:I203"/>
    <mergeCell ref="L203:M203"/>
    <mergeCell ref="N203:Q203"/>
    <mergeCell ref="F204:I204"/>
    <mergeCell ref="L204:M204"/>
    <mergeCell ref="N204:Q204"/>
    <mergeCell ref="F199:I199"/>
    <mergeCell ref="L199:M199"/>
    <mergeCell ref="N199:Q199"/>
    <mergeCell ref="F200:I200"/>
    <mergeCell ref="L200:M200"/>
    <mergeCell ref="N200:Q200"/>
    <mergeCell ref="F201:I201"/>
    <mergeCell ref="L201:M201"/>
    <mergeCell ref="N201:Q201"/>
    <mergeCell ref="F196:I196"/>
    <mergeCell ref="L196:M196"/>
    <mergeCell ref="N196:Q196"/>
    <mergeCell ref="F197:I197"/>
    <mergeCell ref="L197:M197"/>
    <mergeCell ref="N197:Q197"/>
    <mergeCell ref="F198:I198"/>
    <mergeCell ref="L198:M198"/>
    <mergeCell ref="N198:Q198"/>
    <mergeCell ref="F192:I192"/>
    <mergeCell ref="L192:M192"/>
    <mergeCell ref="N192:Q192"/>
    <mergeCell ref="F193:I193"/>
    <mergeCell ref="L193:M193"/>
    <mergeCell ref="N193:Q193"/>
    <mergeCell ref="F194:I194"/>
    <mergeCell ref="L194:M194"/>
    <mergeCell ref="N194:Q194"/>
    <mergeCell ref="F189:I189"/>
    <mergeCell ref="L189:M189"/>
    <mergeCell ref="N189:Q189"/>
    <mergeCell ref="F190:I190"/>
    <mergeCell ref="L190:M190"/>
    <mergeCell ref="N190:Q190"/>
    <mergeCell ref="F191:I191"/>
    <mergeCell ref="L191:M191"/>
    <mergeCell ref="N191:Q191"/>
    <mergeCell ref="F186:I186"/>
    <mergeCell ref="L186:M186"/>
    <mergeCell ref="N186:Q186"/>
    <mergeCell ref="F187:I187"/>
    <mergeCell ref="L187:M187"/>
    <mergeCell ref="N187:Q187"/>
    <mergeCell ref="F188:I188"/>
    <mergeCell ref="L188:M188"/>
    <mergeCell ref="N188:Q188"/>
    <mergeCell ref="F183:I183"/>
    <mergeCell ref="L183:M183"/>
    <mergeCell ref="N183:Q183"/>
    <mergeCell ref="F184:I184"/>
    <mergeCell ref="L184:M184"/>
    <mergeCell ref="N184:Q184"/>
    <mergeCell ref="F185:I185"/>
    <mergeCell ref="L185:M185"/>
    <mergeCell ref="N185:Q185"/>
    <mergeCell ref="F179:I179"/>
    <mergeCell ref="L179:M179"/>
    <mergeCell ref="N179:Q179"/>
    <mergeCell ref="F181:I181"/>
    <mergeCell ref="L181:M181"/>
    <mergeCell ref="N181:Q181"/>
    <mergeCell ref="F182:I182"/>
    <mergeCell ref="L182:M182"/>
    <mergeCell ref="N182:Q182"/>
    <mergeCell ref="F176:I176"/>
    <mergeCell ref="L176:M176"/>
    <mergeCell ref="N176:Q176"/>
    <mergeCell ref="F177:I177"/>
    <mergeCell ref="L177:M177"/>
    <mergeCell ref="N177:Q177"/>
    <mergeCell ref="F178:I178"/>
    <mergeCell ref="L178:M178"/>
    <mergeCell ref="N178:Q178"/>
    <mergeCell ref="F173:I173"/>
    <mergeCell ref="L173:M173"/>
    <mergeCell ref="N173:Q173"/>
    <mergeCell ref="F174:I174"/>
    <mergeCell ref="L174:M174"/>
    <mergeCell ref="N174:Q174"/>
    <mergeCell ref="F175:I175"/>
    <mergeCell ref="L175:M175"/>
    <mergeCell ref="N175:Q175"/>
    <mergeCell ref="F170:I170"/>
    <mergeCell ref="L170:M170"/>
    <mergeCell ref="N170:Q170"/>
    <mergeCell ref="F171:I171"/>
    <mergeCell ref="L171:M171"/>
    <mergeCell ref="N171:Q171"/>
    <mergeCell ref="F172:I172"/>
    <mergeCell ref="L172:M172"/>
    <mergeCell ref="N172:Q172"/>
    <mergeCell ref="F164:I164"/>
    <mergeCell ref="L164:M164"/>
    <mergeCell ref="N164:Q164"/>
    <mergeCell ref="F165:I165"/>
    <mergeCell ref="L165:M165"/>
    <mergeCell ref="N165:Q165"/>
    <mergeCell ref="F167:I167"/>
    <mergeCell ref="L167:M167"/>
    <mergeCell ref="N167:Q167"/>
    <mergeCell ref="F161:I161"/>
    <mergeCell ref="L161:M161"/>
    <mergeCell ref="N161:Q161"/>
    <mergeCell ref="F162:I162"/>
    <mergeCell ref="L162:M162"/>
    <mergeCell ref="N162:Q162"/>
    <mergeCell ref="F163:I163"/>
    <mergeCell ref="L163:M163"/>
    <mergeCell ref="N163:Q163"/>
    <mergeCell ref="F157:I157"/>
    <mergeCell ref="L157:M157"/>
    <mergeCell ref="N157:Q157"/>
    <mergeCell ref="F158:I158"/>
    <mergeCell ref="L158:M158"/>
    <mergeCell ref="N158:Q158"/>
    <mergeCell ref="F159:I159"/>
    <mergeCell ref="L159:M159"/>
    <mergeCell ref="N159:Q159"/>
    <mergeCell ref="F154:I154"/>
    <mergeCell ref="L154:M154"/>
    <mergeCell ref="N154:Q154"/>
    <mergeCell ref="F155:I155"/>
    <mergeCell ref="L155:M155"/>
    <mergeCell ref="N155:Q155"/>
    <mergeCell ref="F156:I156"/>
    <mergeCell ref="L156:M156"/>
    <mergeCell ref="N156:Q156"/>
    <mergeCell ref="F151:I151"/>
    <mergeCell ref="L151:M151"/>
    <mergeCell ref="N151:Q151"/>
    <mergeCell ref="F152:I152"/>
    <mergeCell ref="L152:M152"/>
    <mergeCell ref="N152:Q152"/>
    <mergeCell ref="F153:I153"/>
    <mergeCell ref="L153:M153"/>
    <mergeCell ref="N153:Q153"/>
    <mergeCell ref="F147:I147"/>
    <mergeCell ref="L147:M147"/>
    <mergeCell ref="N147:Q147"/>
    <mergeCell ref="F148:I148"/>
    <mergeCell ref="L148:M148"/>
    <mergeCell ref="N148:Q148"/>
    <mergeCell ref="F150:I150"/>
    <mergeCell ref="L150:M150"/>
    <mergeCell ref="N150:Q150"/>
    <mergeCell ref="F144:I144"/>
    <mergeCell ref="L144:M144"/>
    <mergeCell ref="N144:Q144"/>
    <mergeCell ref="F145:I145"/>
    <mergeCell ref="L145:M145"/>
    <mergeCell ref="N145:Q145"/>
    <mergeCell ref="F146:I146"/>
    <mergeCell ref="L146:M146"/>
    <mergeCell ref="N146:Q146"/>
    <mergeCell ref="F140:I140"/>
    <mergeCell ref="L140:M140"/>
    <mergeCell ref="N140:Q140"/>
    <mergeCell ref="F142:I142"/>
    <mergeCell ref="L142:M142"/>
    <mergeCell ref="N142:Q142"/>
    <mergeCell ref="F143:I143"/>
    <mergeCell ref="L143:M143"/>
    <mergeCell ref="N143:Q143"/>
    <mergeCell ref="M130:P130"/>
    <mergeCell ref="M132:Q132"/>
    <mergeCell ref="M133:Q133"/>
    <mergeCell ref="F135:I135"/>
    <mergeCell ref="L135:M135"/>
    <mergeCell ref="N135:Q135"/>
    <mergeCell ref="F139:I139"/>
    <mergeCell ref="L139:M139"/>
    <mergeCell ref="N139:Q139"/>
    <mergeCell ref="D115:H115"/>
    <mergeCell ref="N115:Q115"/>
    <mergeCell ref="D116:H116"/>
    <mergeCell ref="N116:Q116"/>
    <mergeCell ref="N117:Q117"/>
    <mergeCell ref="L119:Q119"/>
    <mergeCell ref="C125:Q125"/>
    <mergeCell ref="F127:P127"/>
    <mergeCell ref="F128:P128"/>
    <mergeCell ref="N107:Q107"/>
    <mergeCell ref="N108:Q108"/>
    <mergeCell ref="N109:Q109"/>
    <mergeCell ref="N111:Q111"/>
    <mergeCell ref="D112:H112"/>
    <mergeCell ref="N112:Q112"/>
    <mergeCell ref="D113:H113"/>
    <mergeCell ref="N113:Q113"/>
    <mergeCell ref="D114:H114"/>
    <mergeCell ref="N114:Q114"/>
    <mergeCell ref="N98:Q98"/>
    <mergeCell ref="N99:Q99"/>
    <mergeCell ref="N100:Q100"/>
    <mergeCell ref="N101:Q101"/>
    <mergeCell ref="N102:Q102"/>
    <mergeCell ref="N103:Q103"/>
    <mergeCell ref="N104:Q104"/>
    <mergeCell ref="N105:Q105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y jsou hodnoty K, M." sqref="D285:D290">
      <formula1>"K, M"</formula1>
    </dataValidation>
    <dataValidation type="list" allowBlank="1" showInputMessage="1" showErrorMessage="1" error="Povoleny jsou hodnoty základní, snížená, zákl. přenesená, sníž. přenesená, nulová." sqref="U285:U290">
      <formula1>"základní, snížená, zákl. přenesená, sníž. přenesená, nulová"</formula1>
    </dataValidation>
  </dataValidations>
  <hyperlinks>
    <hyperlink ref="F1:G1" location="C2" display="1) Krycí list rozpočtu"/>
    <hyperlink ref="H1:K1" location="C86" display="2) Rekapitulace rozpočtu"/>
    <hyperlink ref="L1" location="C135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fitToHeight="100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N285"/>
  <sheetViews>
    <sheetView showGridLines="0" workbookViewId="0">
      <pane ySplit="1" topLeftCell="A2" activePane="bottomLeft" state="frozen"/>
      <selection pane="bottomLeft"/>
    </sheetView>
  </sheetViews>
  <sheetFormatPr defaultRowHeight="14.4"/>
  <cols>
    <col min="1" max="1" width="8.28515625" customWidth="1"/>
    <col min="2" max="2" width="1.7109375" customWidth="1"/>
    <col min="3" max="3" width="4.140625" customWidth="1"/>
    <col min="4" max="4" width="4.28515625" customWidth="1"/>
    <col min="5" max="5" width="17.140625" customWidth="1"/>
    <col min="6" max="7" width="11.140625" customWidth="1"/>
    <col min="8" max="8" width="12.42578125" customWidth="1"/>
    <col min="9" max="9" width="7" customWidth="1"/>
    <col min="10" max="10" width="5.140625" customWidth="1"/>
    <col min="11" max="11" width="11.42578125" customWidth="1"/>
    <col min="12" max="12" width="12" customWidth="1"/>
    <col min="13" max="14" width="6" customWidth="1"/>
    <col min="15" max="15" width="2" customWidth="1"/>
    <col min="16" max="16" width="12.42578125" customWidth="1"/>
    <col min="17" max="17" width="4.140625" customWidth="1"/>
    <col min="18" max="18" width="1.7109375" customWidth="1"/>
    <col min="19" max="19" width="8.140625" customWidth="1"/>
    <col min="20" max="20" width="29.7109375" hidden="1" customWidth="1"/>
    <col min="21" max="21" width="16.28515625" hidden="1" customWidth="1"/>
    <col min="22" max="22" width="12.28515625" hidden="1" customWidth="1"/>
    <col min="23" max="23" width="16.28515625" hidden="1" customWidth="1"/>
    <col min="24" max="24" width="12.140625" hidden="1" customWidth="1"/>
    <col min="25" max="25" width="15" hidden="1" customWidth="1"/>
    <col min="26" max="26" width="11" hidden="1" customWidth="1"/>
    <col min="27" max="27" width="15" hidden="1" customWidth="1"/>
    <col min="28" max="28" width="16.28515625" hidden="1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1" spans="1:66" ht="21.75" customHeight="1">
      <c r="A1" s="118"/>
      <c r="B1" s="11"/>
      <c r="C1" s="11"/>
      <c r="D1" s="12" t="s">
        <v>1</v>
      </c>
      <c r="E1" s="11"/>
      <c r="F1" s="13" t="s">
        <v>155</v>
      </c>
      <c r="G1" s="13"/>
      <c r="H1" s="269" t="s">
        <v>156</v>
      </c>
      <c r="I1" s="269"/>
      <c r="J1" s="269"/>
      <c r="K1" s="269"/>
      <c r="L1" s="13" t="s">
        <v>157</v>
      </c>
      <c r="M1" s="11"/>
      <c r="N1" s="11"/>
      <c r="O1" s="12" t="s">
        <v>158</v>
      </c>
      <c r="P1" s="11"/>
      <c r="Q1" s="11"/>
      <c r="R1" s="11"/>
      <c r="S1" s="13" t="s">
        <v>159</v>
      </c>
      <c r="T1" s="13"/>
      <c r="U1" s="118"/>
      <c r="V1" s="118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</row>
    <row r="2" spans="1:66" ht="36.9" customHeight="1">
      <c r="C2" s="182" t="s">
        <v>7</v>
      </c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183"/>
      <c r="Q2" s="183"/>
      <c r="S2" s="227" t="s">
        <v>8</v>
      </c>
      <c r="T2" s="228"/>
      <c r="U2" s="228"/>
      <c r="V2" s="228"/>
      <c r="W2" s="228"/>
      <c r="X2" s="228"/>
      <c r="Y2" s="228"/>
      <c r="Z2" s="228"/>
      <c r="AA2" s="228"/>
      <c r="AB2" s="228"/>
      <c r="AC2" s="228"/>
      <c r="AT2" s="18" t="s">
        <v>93</v>
      </c>
    </row>
    <row r="3" spans="1:6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1"/>
      <c r="AT3" s="18" t="s">
        <v>160</v>
      </c>
    </row>
    <row r="4" spans="1:66" ht="36.9" customHeight="1">
      <c r="B4" s="22"/>
      <c r="C4" s="184" t="s">
        <v>161</v>
      </c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23"/>
      <c r="T4" s="17" t="s">
        <v>13</v>
      </c>
      <c r="AT4" s="18" t="s">
        <v>6</v>
      </c>
    </row>
    <row r="5" spans="1:66" ht="6.9" customHeight="1">
      <c r="B5" s="22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3"/>
    </row>
    <row r="6" spans="1:66" ht="25.35" customHeight="1">
      <c r="B6" s="22"/>
      <c r="C6" s="25"/>
      <c r="D6" s="29" t="s">
        <v>19</v>
      </c>
      <c r="E6" s="25"/>
      <c r="F6" s="229" t="str">
        <f>'Rekapitulace stavby'!K6</f>
        <v>REKONSTRUKCE SOCIÁLNÍHO ZAŘÍZENÍ</v>
      </c>
      <c r="G6" s="230"/>
      <c r="H6" s="230"/>
      <c r="I6" s="230"/>
      <c r="J6" s="230"/>
      <c r="K6" s="230"/>
      <c r="L6" s="230"/>
      <c r="M6" s="230"/>
      <c r="N6" s="230"/>
      <c r="O6" s="230"/>
      <c r="P6" s="230"/>
      <c r="Q6" s="25"/>
      <c r="R6" s="23"/>
    </row>
    <row r="7" spans="1:66" s="1" customFormat="1" ht="32.85" customHeight="1">
      <c r="B7" s="34"/>
      <c r="C7" s="35"/>
      <c r="D7" s="28" t="s">
        <v>162</v>
      </c>
      <c r="E7" s="35"/>
      <c r="F7" s="190" t="s">
        <v>718</v>
      </c>
      <c r="G7" s="231"/>
      <c r="H7" s="231"/>
      <c r="I7" s="231"/>
      <c r="J7" s="231"/>
      <c r="K7" s="231"/>
      <c r="L7" s="231"/>
      <c r="M7" s="231"/>
      <c r="N7" s="231"/>
      <c r="O7" s="231"/>
      <c r="P7" s="231"/>
      <c r="Q7" s="35"/>
      <c r="R7" s="36"/>
    </row>
    <row r="8" spans="1:66" s="1" customFormat="1" ht="14.4" customHeight="1">
      <c r="B8" s="34"/>
      <c r="C8" s="35"/>
      <c r="D8" s="29" t="s">
        <v>22</v>
      </c>
      <c r="E8" s="35"/>
      <c r="F8" s="27" t="s">
        <v>23</v>
      </c>
      <c r="G8" s="35"/>
      <c r="H8" s="35"/>
      <c r="I8" s="35"/>
      <c r="J8" s="35"/>
      <c r="K8" s="35"/>
      <c r="L8" s="35"/>
      <c r="M8" s="29" t="s">
        <v>24</v>
      </c>
      <c r="N8" s="35"/>
      <c r="O8" s="27" t="s">
        <v>23</v>
      </c>
      <c r="P8" s="35"/>
      <c r="Q8" s="35"/>
      <c r="R8" s="36"/>
    </row>
    <row r="9" spans="1:66" s="1" customFormat="1" ht="14.4" customHeight="1">
      <c r="B9" s="34"/>
      <c r="C9" s="35"/>
      <c r="D9" s="29" t="s">
        <v>26</v>
      </c>
      <c r="E9" s="35"/>
      <c r="F9" s="27" t="s">
        <v>34</v>
      </c>
      <c r="G9" s="35"/>
      <c r="H9" s="35"/>
      <c r="I9" s="35"/>
      <c r="J9" s="35"/>
      <c r="K9" s="35"/>
      <c r="L9" s="35"/>
      <c r="M9" s="29" t="s">
        <v>28</v>
      </c>
      <c r="N9" s="35"/>
      <c r="O9" s="232" t="str">
        <f>'Rekapitulace stavby'!AN8</f>
        <v>6. 7. 2017</v>
      </c>
      <c r="P9" s="233"/>
      <c r="Q9" s="35"/>
      <c r="R9" s="36"/>
    </row>
    <row r="10" spans="1:66" s="1" customFormat="1" ht="10.8" customHeight="1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" customHeight="1">
      <c r="B11" s="34"/>
      <c r="C11" s="35"/>
      <c r="D11" s="29" t="s">
        <v>32</v>
      </c>
      <c r="E11" s="35"/>
      <c r="F11" s="35"/>
      <c r="G11" s="35"/>
      <c r="H11" s="35"/>
      <c r="I11" s="35"/>
      <c r="J11" s="35"/>
      <c r="K11" s="35"/>
      <c r="L11" s="35"/>
      <c r="M11" s="29" t="s">
        <v>33</v>
      </c>
      <c r="N11" s="35"/>
      <c r="O11" s="188" t="str">
        <f>IF('Rekapitulace stavby'!AN10="","",'Rekapitulace stavby'!AN10)</f>
        <v/>
      </c>
      <c r="P11" s="188"/>
      <c r="Q11" s="35"/>
      <c r="R11" s="36"/>
    </row>
    <row r="12" spans="1:66" s="1" customFormat="1" ht="18" customHeight="1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35</v>
      </c>
      <c r="N12" s="35"/>
      <c r="O12" s="188" t="str">
        <f>IF('Rekapitulace stavby'!AN11="","",'Rekapitulace stavby'!AN11)</f>
        <v/>
      </c>
      <c r="P12" s="188"/>
      <c r="Q12" s="35"/>
      <c r="R12" s="36"/>
    </row>
    <row r="13" spans="1:66" s="1" customFormat="1" ht="6.9" customHeight="1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" customHeight="1">
      <c r="B14" s="34"/>
      <c r="C14" s="35"/>
      <c r="D14" s="29" t="s">
        <v>36</v>
      </c>
      <c r="E14" s="35"/>
      <c r="F14" s="35"/>
      <c r="G14" s="35"/>
      <c r="H14" s="35"/>
      <c r="I14" s="35"/>
      <c r="J14" s="35"/>
      <c r="K14" s="35"/>
      <c r="L14" s="35"/>
      <c r="M14" s="29" t="s">
        <v>33</v>
      </c>
      <c r="N14" s="35"/>
      <c r="O14" s="234" t="str">
        <f>IF('Rekapitulace stavby'!AN13="","",'Rekapitulace stavby'!AN13)</f>
        <v>Vyplň údaj</v>
      </c>
      <c r="P14" s="188"/>
      <c r="Q14" s="35"/>
      <c r="R14" s="36"/>
    </row>
    <row r="15" spans="1:66" s="1" customFormat="1" ht="18" customHeight="1">
      <c r="B15" s="34"/>
      <c r="C15" s="35"/>
      <c r="D15" s="35"/>
      <c r="E15" s="234" t="str">
        <f>IF('Rekapitulace stavby'!E14="","",'Rekapitulace stavby'!E14)</f>
        <v>Vyplň údaj</v>
      </c>
      <c r="F15" s="235"/>
      <c r="G15" s="235"/>
      <c r="H15" s="235"/>
      <c r="I15" s="235"/>
      <c r="J15" s="235"/>
      <c r="K15" s="235"/>
      <c r="L15" s="235"/>
      <c r="M15" s="29" t="s">
        <v>35</v>
      </c>
      <c r="N15" s="35"/>
      <c r="O15" s="234" t="str">
        <f>IF('Rekapitulace stavby'!AN14="","",'Rekapitulace stavby'!AN14)</f>
        <v>Vyplň údaj</v>
      </c>
      <c r="P15" s="188"/>
      <c r="Q15" s="35"/>
      <c r="R15" s="36"/>
    </row>
    <row r="16" spans="1:66" s="1" customFormat="1" ht="6.9" customHeight="1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" customHeight="1">
      <c r="B17" s="34"/>
      <c r="C17" s="35"/>
      <c r="D17" s="29" t="s">
        <v>38</v>
      </c>
      <c r="E17" s="35"/>
      <c r="F17" s="35"/>
      <c r="G17" s="35"/>
      <c r="H17" s="35"/>
      <c r="I17" s="35"/>
      <c r="J17" s="35"/>
      <c r="K17" s="35"/>
      <c r="L17" s="35"/>
      <c r="M17" s="29" t="s">
        <v>33</v>
      </c>
      <c r="N17" s="35"/>
      <c r="O17" s="188" t="str">
        <f>IF('Rekapitulace stavby'!AN16="","",'Rekapitulace stavby'!AN16)</f>
        <v/>
      </c>
      <c r="P17" s="188"/>
      <c r="Q17" s="35"/>
      <c r="R17" s="36"/>
    </row>
    <row r="18" spans="2:18" s="1" customFormat="1" ht="18" customHeight="1">
      <c r="B18" s="34"/>
      <c r="C18" s="35"/>
      <c r="D18" s="35"/>
      <c r="E18" s="27" t="str">
        <f>IF('Rekapitulace stavby'!E17="","",'Rekapitulace stavby'!E17)</f>
        <v>Alena Vochová</v>
      </c>
      <c r="F18" s="35"/>
      <c r="G18" s="35"/>
      <c r="H18" s="35"/>
      <c r="I18" s="35"/>
      <c r="J18" s="35"/>
      <c r="K18" s="35"/>
      <c r="L18" s="35"/>
      <c r="M18" s="29" t="s">
        <v>35</v>
      </c>
      <c r="N18" s="35"/>
      <c r="O18" s="188" t="str">
        <f>IF('Rekapitulace stavby'!AN17="","",'Rekapitulace stavby'!AN17)</f>
        <v/>
      </c>
      <c r="P18" s="188"/>
      <c r="Q18" s="35"/>
      <c r="R18" s="36"/>
    </row>
    <row r="19" spans="2:18" s="1" customFormat="1" ht="6.9" customHeight="1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" customHeight="1">
      <c r="B20" s="34"/>
      <c r="C20" s="35"/>
      <c r="D20" s="29" t="s">
        <v>41</v>
      </c>
      <c r="E20" s="35"/>
      <c r="F20" s="35"/>
      <c r="G20" s="35"/>
      <c r="H20" s="35"/>
      <c r="I20" s="35"/>
      <c r="J20" s="35"/>
      <c r="K20" s="35"/>
      <c r="L20" s="35"/>
      <c r="M20" s="29" t="s">
        <v>33</v>
      </c>
      <c r="N20" s="35"/>
      <c r="O20" s="188" t="str">
        <f>IF('Rekapitulace stavby'!AN19="","",'Rekapitulace stavby'!AN19)</f>
        <v/>
      </c>
      <c r="P20" s="188"/>
      <c r="Q20" s="35"/>
      <c r="R20" s="36"/>
    </row>
    <row r="21" spans="2:18" s="1" customFormat="1" ht="18" customHeight="1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35</v>
      </c>
      <c r="N21" s="35"/>
      <c r="O21" s="188" t="str">
        <f>IF('Rekapitulace stavby'!AN20="","",'Rekapitulace stavby'!AN20)</f>
        <v/>
      </c>
      <c r="P21" s="188"/>
      <c r="Q21" s="35"/>
      <c r="R21" s="36"/>
    </row>
    <row r="22" spans="2:18" s="1" customFormat="1" ht="6.9" customHeight="1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" customHeight="1">
      <c r="B23" s="34"/>
      <c r="C23" s="35"/>
      <c r="D23" s="29" t="s">
        <v>42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16.5" customHeight="1">
      <c r="B24" s="34"/>
      <c r="C24" s="35"/>
      <c r="D24" s="35"/>
      <c r="E24" s="193" t="s">
        <v>23</v>
      </c>
      <c r="F24" s="193"/>
      <c r="G24" s="193"/>
      <c r="H24" s="193"/>
      <c r="I24" s="193"/>
      <c r="J24" s="193"/>
      <c r="K24" s="193"/>
      <c r="L24" s="193"/>
      <c r="M24" s="35"/>
      <c r="N24" s="35"/>
      <c r="O24" s="35"/>
      <c r="P24" s="35"/>
      <c r="Q24" s="35"/>
      <c r="R24" s="36"/>
    </row>
    <row r="25" spans="2:18" s="1" customFormat="1" ht="6.9" customHeight="1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" customHeight="1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" customHeight="1">
      <c r="B27" s="34"/>
      <c r="C27" s="35"/>
      <c r="D27" s="119" t="s">
        <v>164</v>
      </c>
      <c r="E27" s="35"/>
      <c r="F27" s="35"/>
      <c r="G27" s="35"/>
      <c r="H27" s="35"/>
      <c r="I27" s="35"/>
      <c r="J27" s="35"/>
      <c r="K27" s="35"/>
      <c r="L27" s="35"/>
      <c r="M27" s="194">
        <f>N88</f>
        <v>0</v>
      </c>
      <c r="N27" s="194"/>
      <c r="O27" s="194"/>
      <c r="P27" s="194"/>
      <c r="Q27" s="35"/>
      <c r="R27" s="36"/>
    </row>
    <row r="28" spans="2:18" s="1" customFormat="1" ht="14.4" customHeight="1">
      <c r="B28" s="34"/>
      <c r="C28" s="35"/>
      <c r="D28" s="33" t="s">
        <v>149</v>
      </c>
      <c r="E28" s="35"/>
      <c r="F28" s="35"/>
      <c r="G28" s="35"/>
      <c r="H28" s="35"/>
      <c r="I28" s="35"/>
      <c r="J28" s="35"/>
      <c r="K28" s="35"/>
      <c r="L28" s="35"/>
      <c r="M28" s="194">
        <f>N111</f>
        <v>0</v>
      </c>
      <c r="N28" s="194"/>
      <c r="O28" s="194"/>
      <c r="P28" s="194"/>
      <c r="Q28" s="35"/>
      <c r="R28" s="36"/>
    </row>
    <row r="29" spans="2:18" s="1" customFormat="1" ht="6.9" customHeight="1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>
      <c r="B30" s="34"/>
      <c r="C30" s="35"/>
      <c r="D30" s="120" t="s">
        <v>45</v>
      </c>
      <c r="E30" s="35"/>
      <c r="F30" s="35"/>
      <c r="G30" s="35"/>
      <c r="H30" s="35"/>
      <c r="I30" s="35"/>
      <c r="J30" s="35"/>
      <c r="K30" s="35"/>
      <c r="L30" s="35"/>
      <c r="M30" s="236">
        <f>ROUND(M27+M28,2)</f>
        <v>0</v>
      </c>
      <c r="N30" s="231"/>
      <c r="O30" s="231"/>
      <c r="P30" s="231"/>
      <c r="Q30" s="35"/>
      <c r="R30" s="36"/>
    </row>
    <row r="31" spans="2:18" s="1" customFormat="1" ht="6.9" customHeight="1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" customHeight="1">
      <c r="B32" s="34"/>
      <c r="C32" s="35"/>
      <c r="D32" s="41" t="s">
        <v>46</v>
      </c>
      <c r="E32" s="41" t="s">
        <v>47</v>
      </c>
      <c r="F32" s="42">
        <v>0.21</v>
      </c>
      <c r="G32" s="121" t="s">
        <v>48</v>
      </c>
      <c r="H32" s="237">
        <f>ROUND((((SUM(BE111:BE118)+SUM(BE136:BE278))+SUM(BE280:BE284))),2)</f>
        <v>0</v>
      </c>
      <c r="I32" s="231"/>
      <c r="J32" s="231"/>
      <c r="K32" s="35"/>
      <c r="L32" s="35"/>
      <c r="M32" s="237">
        <f>ROUND(((ROUND((SUM(BE111:BE118)+SUM(BE136:BE278)), 2)*F32)+SUM(BE280:BE284)*F32),2)</f>
        <v>0</v>
      </c>
      <c r="N32" s="231"/>
      <c r="O32" s="231"/>
      <c r="P32" s="231"/>
      <c r="Q32" s="35"/>
      <c r="R32" s="36"/>
    </row>
    <row r="33" spans="2:18" s="1" customFormat="1" ht="14.4" customHeight="1">
      <c r="B33" s="34"/>
      <c r="C33" s="35"/>
      <c r="D33" s="35"/>
      <c r="E33" s="41" t="s">
        <v>49</v>
      </c>
      <c r="F33" s="42">
        <v>0.15</v>
      </c>
      <c r="G33" s="121" t="s">
        <v>48</v>
      </c>
      <c r="H33" s="237">
        <f>ROUND((((SUM(BF111:BF118)+SUM(BF136:BF278))+SUM(BF280:BF284))),2)</f>
        <v>0</v>
      </c>
      <c r="I33" s="231"/>
      <c r="J33" s="231"/>
      <c r="K33" s="35"/>
      <c r="L33" s="35"/>
      <c r="M33" s="237">
        <f>ROUND(((ROUND((SUM(BF111:BF118)+SUM(BF136:BF278)), 2)*F33)+SUM(BF280:BF284)*F33),2)</f>
        <v>0</v>
      </c>
      <c r="N33" s="231"/>
      <c r="O33" s="231"/>
      <c r="P33" s="231"/>
      <c r="Q33" s="35"/>
      <c r="R33" s="36"/>
    </row>
    <row r="34" spans="2:18" s="1" customFormat="1" ht="14.4" hidden="1" customHeight="1">
      <c r="B34" s="34"/>
      <c r="C34" s="35"/>
      <c r="D34" s="35"/>
      <c r="E34" s="41" t="s">
        <v>50</v>
      </c>
      <c r="F34" s="42">
        <v>0.21</v>
      </c>
      <c r="G34" s="121" t="s">
        <v>48</v>
      </c>
      <c r="H34" s="237">
        <f>ROUND((((SUM(BG111:BG118)+SUM(BG136:BG278))+SUM(BG280:BG284))),2)</f>
        <v>0</v>
      </c>
      <c r="I34" s="231"/>
      <c r="J34" s="231"/>
      <c r="K34" s="35"/>
      <c r="L34" s="35"/>
      <c r="M34" s="237">
        <v>0</v>
      </c>
      <c r="N34" s="231"/>
      <c r="O34" s="231"/>
      <c r="P34" s="231"/>
      <c r="Q34" s="35"/>
      <c r="R34" s="36"/>
    </row>
    <row r="35" spans="2:18" s="1" customFormat="1" ht="14.4" hidden="1" customHeight="1">
      <c r="B35" s="34"/>
      <c r="C35" s="35"/>
      <c r="D35" s="35"/>
      <c r="E35" s="41" t="s">
        <v>51</v>
      </c>
      <c r="F35" s="42">
        <v>0.15</v>
      </c>
      <c r="G35" s="121" t="s">
        <v>48</v>
      </c>
      <c r="H35" s="237">
        <f>ROUND((((SUM(BH111:BH118)+SUM(BH136:BH278))+SUM(BH280:BH284))),2)</f>
        <v>0</v>
      </c>
      <c r="I35" s="231"/>
      <c r="J35" s="231"/>
      <c r="K35" s="35"/>
      <c r="L35" s="35"/>
      <c r="M35" s="237">
        <v>0</v>
      </c>
      <c r="N35" s="231"/>
      <c r="O35" s="231"/>
      <c r="P35" s="231"/>
      <c r="Q35" s="35"/>
      <c r="R35" s="36"/>
    </row>
    <row r="36" spans="2:18" s="1" customFormat="1" ht="14.4" hidden="1" customHeight="1">
      <c r="B36" s="34"/>
      <c r="C36" s="35"/>
      <c r="D36" s="35"/>
      <c r="E36" s="41" t="s">
        <v>52</v>
      </c>
      <c r="F36" s="42">
        <v>0</v>
      </c>
      <c r="G36" s="121" t="s">
        <v>48</v>
      </c>
      <c r="H36" s="237">
        <f>ROUND((((SUM(BI111:BI118)+SUM(BI136:BI278))+SUM(BI280:BI284))),2)</f>
        <v>0</v>
      </c>
      <c r="I36" s="231"/>
      <c r="J36" s="231"/>
      <c r="K36" s="35"/>
      <c r="L36" s="35"/>
      <c r="M36" s="237">
        <v>0</v>
      </c>
      <c r="N36" s="231"/>
      <c r="O36" s="231"/>
      <c r="P36" s="231"/>
      <c r="Q36" s="35"/>
      <c r="R36" s="36"/>
    </row>
    <row r="37" spans="2:18" s="1" customFormat="1" ht="6.9" customHeight="1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>
      <c r="B38" s="34"/>
      <c r="C38" s="117"/>
      <c r="D38" s="122" t="s">
        <v>53</v>
      </c>
      <c r="E38" s="78"/>
      <c r="F38" s="78"/>
      <c r="G38" s="123" t="s">
        <v>54</v>
      </c>
      <c r="H38" s="124" t="s">
        <v>55</v>
      </c>
      <c r="I38" s="78"/>
      <c r="J38" s="78"/>
      <c r="K38" s="78"/>
      <c r="L38" s="238">
        <f>SUM(M30:M36)</f>
        <v>0</v>
      </c>
      <c r="M38" s="238"/>
      <c r="N38" s="238"/>
      <c r="O38" s="238"/>
      <c r="P38" s="239"/>
      <c r="Q38" s="117"/>
      <c r="R38" s="36"/>
    </row>
    <row r="39" spans="2:18" s="1" customFormat="1" ht="14.4" customHeight="1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" customHeight="1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ht="12">
      <c r="B41" s="22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/>
    </row>
    <row r="42" spans="2:18" ht="12">
      <c r="B42" s="22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/>
    </row>
    <row r="43" spans="2:18" ht="12">
      <c r="B43" s="22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/>
    </row>
    <row r="44" spans="2:18" ht="12">
      <c r="B44" s="22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/>
    </row>
    <row r="45" spans="2:18" ht="12">
      <c r="B45" s="22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/>
    </row>
    <row r="46" spans="2:18" ht="12">
      <c r="B46" s="22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/>
    </row>
    <row r="47" spans="2:18" ht="12">
      <c r="B47" s="22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/>
    </row>
    <row r="48" spans="2:18" ht="12">
      <c r="B48" s="22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/>
    </row>
    <row r="49" spans="2:18" ht="12">
      <c r="B49" s="22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/>
    </row>
    <row r="50" spans="2:18" s="1" customFormat="1">
      <c r="B50" s="34"/>
      <c r="C50" s="35"/>
      <c r="D50" s="49" t="s">
        <v>56</v>
      </c>
      <c r="E50" s="50"/>
      <c r="F50" s="50"/>
      <c r="G50" s="50"/>
      <c r="H50" s="51"/>
      <c r="I50" s="35"/>
      <c r="J50" s="49" t="s">
        <v>57</v>
      </c>
      <c r="K50" s="50"/>
      <c r="L50" s="50"/>
      <c r="M50" s="50"/>
      <c r="N50" s="50"/>
      <c r="O50" s="50"/>
      <c r="P50" s="51"/>
      <c r="Q50" s="35"/>
      <c r="R50" s="36"/>
    </row>
    <row r="51" spans="2:18" ht="12">
      <c r="B51" s="22"/>
      <c r="C51" s="25"/>
      <c r="D51" s="52"/>
      <c r="E51" s="25"/>
      <c r="F51" s="25"/>
      <c r="G51" s="25"/>
      <c r="H51" s="53"/>
      <c r="I51" s="25"/>
      <c r="J51" s="52"/>
      <c r="K51" s="25"/>
      <c r="L51" s="25"/>
      <c r="M51" s="25"/>
      <c r="N51" s="25"/>
      <c r="O51" s="25"/>
      <c r="P51" s="53"/>
      <c r="Q51" s="25"/>
      <c r="R51" s="23"/>
    </row>
    <row r="52" spans="2:18" ht="12">
      <c r="B52" s="22"/>
      <c r="C52" s="25"/>
      <c r="D52" s="52"/>
      <c r="E52" s="25"/>
      <c r="F52" s="25"/>
      <c r="G52" s="25"/>
      <c r="H52" s="53"/>
      <c r="I52" s="25"/>
      <c r="J52" s="52"/>
      <c r="K52" s="25"/>
      <c r="L52" s="25"/>
      <c r="M52" s="25"/>
      <c r="N52" s="25"/>
      <c r="O52" s="25"/>
      <c r="P52" s="53"/>
      <c r="Q52" s="25"/>
      <c r="R52" s="23"/>
    </row>
    <row r="53" spans="2:18" ht="12">
      <c r="B53" s="22"/>
      <c r="C53" s="25"/>
      <c r="D53" s="52"/>
      <c r="E53" s="25"/>
      <c r="F53" s="25"/>
      <c r="G53" s="25"/>
      <c r="H53" s="53"/>
      <c r="I53" s="25"/>
      <c r="J53" s="52"/>
      <c r="K53" s="25"/>
      <c r="L53" s="25"/>
      <c r="M53" s="25"/>
      <c r="N53" s="25"/>
      <c r="O53" s="25"/>
      <c r="P53" s="53"/>
      <c r="Q53" s="25"/>
      <c r="R53" s="23"/>
    </row>
    <row r="54" spans="2:18" ht="12">
      <c r="B54" s="22"/>
      <c r="C54" s="25"/>
      <c r="D54" s="52"/>
      <c r="E54" s="25"/>
      <c r="F54" s="25"/>
      <c r="G54" s="25"/>
      <c r="H54" s="53"/>
      <c r="I54" s="25"/>
      <c r="J54" s="52"/>
      <c r="K54" s="25"/>
      <c r="L54" s="25"/>
      <c r="M54" s="25"/>
      <c r="N54" s="25"/>
      <c r="O54" s="25"/>
      <c r="P54" s="53"/>
      <c r="Q54" s="25"/>
      <c r="R54" s="23"/>
    </row>
    <row r="55" spans="2:18" ht="12">
      <c r="B55" s="22"/>
      <c r="C55" s="25"/>
      <c r="D55" s="52"/>
      <c r="E55" s="25"/>
      <c r="F55" s="25"/>
      <c r="G55" s="25"/>
      <c r="H55" s="53"/>
      <c r="I55" s="25"/>
      <c r="J55" s="52"/>
      <c r="K55" s="25"/>
      <c r="L55" s="25"/>
      <c r="M55" s="25"/>
      <c r="N55" s="25"/>
      <c r="O55" s="25"/>
      <c r="P55" s="53"/>
      <c r="Q55" s="25"/>
      <c r="R55" s="23"/>
    </row>
    <row r="56" spans="2:18" ht="12">
      <c r="B56" s="22"/>
      <c r="C56" s="25"/>
      <c r="D56" s="52"/>
      <c r="E56" s="25"/>
      <c r="F56" s="25"/>
      <c r="G56" s="25"/>
      <c r="H56" s="53"/>
      <c r="I56" s="25"/>
      <c r="J56" s="52"/>
      <c r="K56" s="25"/>
      <c r="L56" s="25"/>
      <c r="M56" s="25"/>
      <c r="N56" s="25"/>
      <c r="O56" s="25"/>
      <c r="P56" s="53"/>
      <c r="Q56" s="25"/>
      <c r="R56" s="23"/>
    </row>
    <row r="57" spans="2:18" ht="12">
      <c r="B57" s="22"/>
      <c r="C57" s="25"/>
      <c r="D57" s="52"/>
      <c r="E57" s="25"/>
      <c r="F57" s="25"/>
      <c r="G57" s="25"/>
      <c r="H57" s="53"/>
      <c r="I57" s="25"/>
      <c r="J57" s="52"/>
      <c r="K57" s="25"/>
      <c r="L57" s="25"/>
      <c r="M57" s="25"/>
      <c r="N57" s="25"/>
      <c r="O57" s="25"/>
      <c r="P57" s="53"/>
      <c r="Q57" s="25"/>
      <c r="R57" s="23"/>
    </row>
    <row r="58" spans="2:18" ht="12">
      <c r="B58" s="22"/>
      <c r="C58" s="25"/>
      <c r="D58" s="52"/>
      <c r="E58" s="25"/>
      <c r="F58" s="25"/>
      <c r="G58" s="25"/>
      <c r="H58" s="53"/>
      <c r="I58" s="25"/>
      <c r="J58" s="52"/>
      <c r="K58" s="25"/>
      <c r="L58" s="25"/>
      <c r="M58" s="25"/>
      <c r="N58" s="25"/>
      <c r="O58" s="25"/>
      <c r="P58" s="53"/>
      <c r="Q58" s="25"/>
      <c r="R58" s="23"/>
    </row>
    <row r="59" spans="2:18" s="1" customFormat="1">
      <c r="B59" s="34"/>
      <c r="C59" s="35"/>
      <c r="D59" s="54" t="s">
        <v>58</v>
      </c>
      <c r="E59" s="55"/>
      <c r="F59" s="55"/>
      <c r="G59" s="56" t="s">
        <v>59</v>
      </c>
      <c r="H59" s="57"/>
      <c r="I59" s="35"/>
      <c r="J59" s="54" t="s">
        <v>58</v>
      </c>
      <c r="K59" s="55"/>
      <c r="L59" s="55"/>
      <c r="M59" s="55"/>
      <c r="N59" s="56" t="s">
        <v>59</v>
      </c>
      <c r="O59" s="55"/>
      <c r="P59" s="57"/>
      <c r="Q59" s="35"/>
      <c r="R59" s="36"/>
    </row>
    <row r="60" spans="2:18" ht="12">
      <c r="B60" s="22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/>
    </row>
    <row r="61" spans="2:18" s="1" customFormat="1">
      <c r="B61" s="34"/>
      <c r="C61" s="35"/>
      <c r="D61" s="49" t="s">
        <v>60</v>
      </c>
      <c r="E61" s="50"/>
      <c r="F61" s="50"/>
      <c r="G61" s="50"/>
      <c r="H61" s="51"/>
      <c r="I61" s="35"/>
      <c r="J61" s="49" t="s">
        <v>61</v>
      </c>
      <c r="K61" s="50"/>
      <c r="L61" s="50"/>
      <c r="M61" s="50"/>
      <c r="N61" s="50"/>
      <c r="O61" s="50"/>
      <c r="P61" s="51"/>
      <c r="Q61" s="35"/>
      <c r="R61" s="36"/>
    </row>
    <row r="62" spans="2:18" ht="12">
      <c r="B62" s="22"/>
      <c r="C62" s="25"/>
      <c r="D62" s="52"/>
      <c r="E62" s="25"/>
      <c r="F62" s="25"/>
      <c r="G62" s="25"/>
      <c r="H62" s="53"/>
      <c r="I62" s="25"/>
      <c r="J62" s="52"/>
      <c r="K62" s="25"/>
      <c r="L62" s="25"/>
      <c r="M62" s="25"/>
      <c r="N62" s="25"/>
      <c r="O62" s="25"/>
      <c r="P62" s="53"/>
      <c r="Q62" s="25"/>
      <c r="R62" s="23"/>
    </row>
    <row r="63" spans="2:18" ht="12">
      <c r="B63" s="22"/>
      <c r="C63" s="25"/>
      <c r="D63" s="52"/>
      <c r="E63" s="25"/>
      <c r="F63" s="25"/>
      <c r="G63" s="25"/>
      <c r="H63" s="53"/>
      <c r="I63" s="25"/>
      <c r="J63" s="52"/>
      <c r="K63" s="25"/>
      <c r="L63" s="25"/>
      <c r="M63" s="25"/>
      <c r="N63" s="25"/>
      <c r="O63" s="25"/>
      <c r="P63" s="53"/>
      <c r="Q63" s="25"/>
      <c r="R63" s="23"/>
    </row>
    <row r="64" spans="2:18" ht="12">
      <c r="B64" s="22"/>
      <c r="C64" s="25"/>
      <c r="D64" s="52"/>
      <c r="E64" s="25"/>
      <c r="F64" s="25"/>
      <c r="G64" s="25"/>
      <c r="H64" s="53"/>
      <c r="I64" s="25"/>
      <c r="J64" s="52"/>
      <c r="K64" s="25"/>
      <c r="L64" s="25"/>
      <c r="M64" s="25"/>
      <c r="N64" s="25"/>
      <c r="O64" s="25"/>
      <c r="P64" s="53"/>
      <c r="Q64" s="25"/>
      <c r="R64" s="23"/>
    </row>
    <row r="65" spans="2:21" ht="12">
      <c r="B65" s="22"/>
      <c r="C65" s="25"/>
      <c r="D65" s="52"/>
      <c r="E65" s="25"/>
      <c r="F65" s="25"/>
      <c r="G65" s="25"/>
      <c r="H65" s="53"/>
      <c r="I65" s="25"/>
      <c r="J65" s="52"/>
      <c r="K65" s="25"/>
      <c r="L65" s="25"/>
      <c r="M65" s="25"/>
      <c r="N65" s="25"/>
      <c r="O65" s="25"/>
      <c r="P65" s="53"/>
      <c r="Q65" s="25"/>
      <c r="R65" s="23"/>
    </row>
    <row r="66" spans="2:21" ht="12">
      <c r="B66" s="22"/>
      <c r="C66" s="25"/>
      <c r="D66" s="52"/>
      <c r="E66" s="25"/>
      <c r="F66" s="25"/>
      <c r="G66" s="25"/>
      <c r="H66" s="53"/>
      <c r="I66" s="25"/>
      <c r="J66" s="52"/>
      <c r="K66" s="25"/>
      <c r="L66" s="25"/>
      <c r="M66" s="25"/>
      <c r="N66" s="25"/>
      <c r="O66" s="25"/>
      <c r="P66" s="53"/>
      <c r="Q66" s="25"/>
      <c r="R66" s="23"/>
    </row>
    <row r="67" spans="2:21" ht="12">
      <c r="B67" s="22"/>
      <c r="C67" s="25"/>
      <c r="D67" s="52"/>
      <c r="E67" s="25"/>
      <c r="F67" s="25"/>
      <c r="G67" s="25"/>
      <c r="H67" s="53"/>
      <c r="I67" s="25"/>
      <c r="J67" s="52"/>
      <c r="K67" s="25"/>
      <c r="L67" s="25"/>
      <c r="M67" s="25"/>
      <c r="N67" s="25"/>
      <c r="O67" s="25"/>
      <c r="P67" s="53"/>
      <c r="Q67" s="25"/>
      <c r="R67" s="23"/>
    </row>
    <row r="68" spans="2:21" ht="12">
      <c r="B68" s="22"/>
      <c r="C68" s="25"/>
      <c r="D68" s="52"/>
      <c r="E68" s="25"/>
      <c r="F68" s="25"/>
      <c r="G68" s="25"/>
      <c r="H68" s="53"/>
      <c r="I68" s="25"/>
      <c r="J68" s="52"/>
      <c r="K68" s="25"/>
      <c r="L68" s="25"/>
      <c r="M68" s="25"/>
      <c r="N68" s="25"/>
      <c r="O68" s="25"/>
      <c r="P68" s="53"/>
      <c r="Q68" s="25"/>
      <c r="R68" s="23"/>
    </row>
    <row r="69" spans="2:21" ht="12">
      <c r="B69" s="22"/>
      <c r="C69" s="25"/>
      <c r="D69" s="52"/>
      <c r="E69" s="25"/>
      <c r="F69" s="25"/>
      <c r="G69" s="25"/>
      <c r="H69" s="53"/>
      <c r="I69" s="25"/>
      <c r="J69" s="52"/>
      <c r="K69" s="25"/>
      <c r="L69" s="25"/>
      <c r="M69" s="25"/>
      <c r="N69" s="25"/>
      <c r="O69" s="25"/>
      <c r="P69" s="53"/>
      <c r="Q69" s="25"/>
      <c r="R69" s="23"/>
    </row>
    <row r="70" spans="2:21" s="1" customFormat="1">
      <c r="B70" s="34"/>
      <c r="C70" s="35"/>
      <c r="D70" s="54" t="s">
        <v>58</v>
      </c>
      <c r="E70" s="55"/>
      <c r="F70" s="55"/>
      <c r="G70" s="56" t="s">
        <v>59</v>
      </c>
      <c r="H70" s="57"/>
      <c r="I70" s="35"/>
      <c r="J70" s="54" t="s">
        <v>58</v>
      </c>
      <c r="K70" s="55"/>
      <c r="L70" s="55"/>
      <c r="M70" s="55"/>
      <c r="N70" s="56" t="s">
        <v>59</v>
      </c>
      <c r="O70" s="55"/>
      <c r="P70" s="57"/>
      <c r="Q70" s="35"/>
      <c r="R70" s="36"/>
    </row>
    <row r="71" spans="2:21" s="1" customFormat="1" ht="14.4" customHeight="1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21" s="1" customFormat="1" ht="6.9" customHeight="1">
      <c r="B75" s="125"/>
      <c r="C75" s="126"/>
      <c r="D75" s="126"/>
      <c r="E75" s="126"/>
      <c r="F75" s="126"/>
      <c r="G75" s="126"/>
      <c r="H75" s="126"/>
      <c r="I75" s="126"/>
      <c r="J75" s="126"/>
      <c r="K75" s="126"/>
      <c r="L75" s="126"/>
      <c r="M75" s="126"/>
      <c r="N75" s="126"/>
      <c r="O75" s="126"/>
      <c r="P75" s="126"/>
      <c r="Q75" s="126"/>
      <c r="R75" s="127"/>
    </row>
    <row r="76" spans="2:21" s="1" customFormat="1" ht="36.9" customHeight="1">
      <c r="B76" s="34"/>
      <c r="C76" s="184" t="s">
        <v>165</v>
      </c>
      <c r="D76" s="185"/>
      <c r="E76" s="185"/>
      <c r="F76" s="185"/>
      <c r="G76" s="185"/>
      <c r="H76" s="185"/>
      <c r="I76" s="185"/>
      <c r="J76" s="185"/>
      <c r="K76" s="185"/>
      <c r="L76" s="185"/>
      <c r="M76" s="185"/>
      <c r="N76" s="185"/>
      <c r="O76" s="185"/>
      <c r="P76" s="185"/>
      <c r="Q76" s="185"/>
      <c r="R76" s="36"/>
      <c r="T76" s="128"/>
      <c r="U76" s="128"/>
    </row>
    <row r="77" spans="2:21" s="1" customFormat="1" ht="6.9" customHeight="1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  <c r="T77" s="128"/>
      <c r="U77" s="128"/>
    </row>
    <row r="78" spans="2:21" s="1" customFormat="1" ht="30" customHeight="1">
      <c r="B78" s="34"/>
      <c r="C78" s="29" t="s">
        <v>19</v>
      </c>
      <c r="D78" s="35"/>
      <c r="E78" s="35"/>
      <c r="F78" s="229" t="str">
        <f>F6</f>
        <v>REKONSTRUKCE SOCIÁLNÍHO ZAŘÍZENÍ</v>
      </c>
      <c r="G78" s="230"/>
      <c r="H78" s="230"/>
      <c r="I78" s="230"/>
      <c r="J78" s="230"/>
      <c r="K78" s="230"/>
      <c r="L78" s="230"/>
      <c r="M78" s="230"/>
      <c r="N78" s="230"/>
      <c r="O78" s="230"/>
      <c r="P78" s="230"/>
      <c r="Q78" s="35"/>
      <c r="R78" s="36"/>
      <c r="T78" s="128"/>
      <c r="U78" s="128"/>
    </row>
    <row r="79" spans="2:21" s="1" customFormat="1" ht="36.9" customHeight="1">
      <c r="B79" s="34"/>
      <c r="C79" s="68" t="s">
        <v>162</v>
      </c>
      <c r="D79" s="35"/>
      <c r="E79" s="35"/>
      <c r="F79" s="204" t="str">
        <f>F7</f>
        <v>03 - STAVEBNÍ-BUDOVA B -2. PATRO=3N.P dv.č. 141,142</v>
      </c>
      <c r="G79" s="231"/>
      <c r="H79" s="231"/>
      <c r="I79" s="231"/>
      <c r="J79" s="231"/>
      <c r="K79" s="231"/>
      <c r="L79" s="231"/>
      <c r="M79" s="231"/>
      <c r="N79" s="231"/>
      <c r="O79" s="231"/>
      <c r="P79" s="231"/>
      <c r="Q79" s="35"/>
      <c r="R79" s="36"/>
      <c r="T79" s="128"/>
      <c r="U79" s="128"/>
    </row>
    <row r="80" spans="2:21" s="1" customFormat="1" ht="6.9" customHeight="1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  <c r="T80" s="128"/>
      <c r="U80" s="128"/>
    </row>
    <row r="81" spans="2:47" s="1" customFormat="1" ht="18" customHeight="1">
      <c r="B81" s="34"/>
      <c r="C81" s="29" t="s">
        <v>26</v>
      </c>
      <c r="D81" s="35"/>
      <c r="E81" s="35"/>
      <c r="F81" s="27" t="str">
        <f>F9</f>
        <v xml:space="preserve"> </v>
      </c>
      <c r="G81" s="35"/>
      <c r="H81" s="35"/>
      <c r="I81" s="35"/>
      <c r="J81" s="35"/>
      <c r="K81" s="29" t="s">
        <v>28</v>
      </c>
      <c r="L81" s="35"/>
      <c r="M81" s="233" t="str">
        <f>IF(O9="","",O9)</f>
        <v>6. 7. 2017</v>
      </c>
      <c r="N81" s="233"/>
      <c r="O81" s="233"/>
      <c r="P81" s="233"/>
      <c r="Q81" s="35"/>
      <c r="R81" s="36"/>
      <c r="T81" s="128"/>
      <c r="U81" s="128"/>
    </row>
    <row r="82" spans="2:47" s="1" customFormat="1" ht="6.9" customHeight="1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  <c r="T82" s="128"/>
      <c r="U82" s="128"/>
    </row>
    <row r="83" spans="2:47" s="1" customFormat="1" ht="13.2">
      <c r="B83" s="34"/>
      <c r="C83" s="29" t="s">
        <v>32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38</v>
      </c>
      <c r="L83" s="35"/>
      <c r="M83" s="188" t="str">
        <f>E18</f>
        <v>Alena Vochová</v>
      </c>
      <c r="N83" s="188"/>
      <c r="O83" s="188"/>
      <c r="P83" s="188"/>
      <c r="Q83" s="188"/>
      <c r="R83" s="36"/>
      <c r="T83" s="128"/>
      <c r="U83" s="128"/>
    </row>
    <row r="84" spans="2:47" s="1" customFormat="1" ht="14.4" customHeight="1">
      <c r="B84" s="34"/>
      <c r="C84" s="29" t="s">
        <v>36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41</v>
      </c>
      <c r="L84" s="35"/>
      <c r="M84" s="188" t="str">
        <f>E21</f>
        <v xml:space="preserve"> </v>
      </c>
      <c r="N84" s="188"/>
      <c r="O84" s="188"/>
      <c r="P84" s="188"/>
      <c r="Q84" s="188"/>
      <c r="R84" s="36"/>
      <c r="T84" s="128"/>
      <c r="U84" s="128"/>
    </row>
    <row r="85" spans="2:47" s="1" customFormat="1" ht="10.35" customHeight="1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  <c r="T85" s="128"/>
      <c r="U85" s="128"/>
    </row>
    <row r="86" spans="2:47" s="1" customFormat="1" ht="29.25" customHeight="1">
      <c r="B86" s="34"/>
      <c r="C86" s="240" t="s">
        <v>166</v>
      </c>
      <c r="D86" s="241"/>
      <c r="E86" s="241"/>
      <c r="F86" s="241"/>
      <c r="G86" s="241"/>
      <c r="H86" s="117"/>
      <c r="I86" s="117"/>
      <c r="J86" s="117"/>
      <c r="K86" s="117"/>
      <c r="L86" s="117"/>
      <c r="M86" s="117"/>
      <c r="N86" s="240" t="s">
        <v>167</v>
      </c>
      <c r="O86" s="241"/>
      <c r="P86" s="241"/>
      <c r="Q86" s="241"/>
      <c r="R86" s="36"/>
      <c r="T86" s="128"/>
      <c r="U86" s="128"/>
    </row>
    <row r="87" spans="2:47" s="1" customFormat="1" ht="10.35" customHeight="1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  <c r="T87" s="128"/>
      <c r="U87" s="128"/>
    </row>
    <row r="88" spans="2:47" s="1" customFormat="1" ht="29.25" customHeight="1">
      <c r="B88" s="34"/>
      <c r="C88" s="129" t="s">
        <v>168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25">
        <f>N136</f>
        <v>0</v>
      </c>
      <c r="O88" s="242"/>
      <c r="P88" s="242"/>
      <c r="Q88" s="242"/>
      <c r="R88" s="36"/>
      <c r="T88" s="128"/>
      <c r="U88" s="128"/>
      <c r="AU88" s="18" t="s">
        <v>169</v>
      </c>
    </row>
    <row r="89" spans="2:47" s="6" customFormat="1" ht="24.9" customHeight="1">
      <c r="B89" s="130"/>
      <c r="C89" s="131"/>
      <c r="D89" s="132" t="s">
        <v>170</v>
      </c>
      <c r="E89" s="131"/>
      <c r="F89" s="131"/>
      <c r="G89" s="131"/>
      <c r="H89" s="131"/>
      <c r="I89" s="131"/>
      <c r="J89" s="131"/>
      <c r="K89" s="131"/>
      <c r="L89" s="131"/>
      <c r="M89" s="131"/>
      <c r="N89" s="243">
        <f>N137</f>
        <v>0</v>
      </c>
      <c r="O89" s="244"/>
      <c r="P89" s="244"/>
      <c r="Q89" s="244"/>
      <c r="R89" s="133"/>
      <c r="T89" s="134"/>
      <c r="U89" s="134"/>
    </row>
    <row r="90" spans="2:47" s="7" customFormat="1" ht="19.95" customHeight="1">
      <c r="B90" s="135"/>
      <c r="C90" s="136"/>
      <c r="D90" s="105" t="s">
        <v>171</v>
      </c>
      <c r="E90" s="136"/>
      <c r="F90" s="136"/>
      <c r="G90" s="136"/>
      <c r="H90" s="136"/>
      <c r="I90" s="136"/>
      <c r="J90" s="136"/>
      <c r="K90" s="136"/>
      <c r="L90" s="136"/>
      <c r="M90" s="136"/>
      <c r="N90" s="221">
        <f>N138</f>
        <v>0</v>
      </c>
      <c r="O90" s="245"/>
      <c r="P90" s="245"/>
      <c r="Q90" s="245"/>
      <c r="R90" s="137"/>
      <c r="T90" s="138"/>
      <c r="U90" s="138"/>
    </row>
    <row r="91" spans="2:47" s="7" customFormat="1" ht="19.95" customHeight="1">
      <c r="B91" s="135"/>
      <c r="C91" s="136"/>
      <c r="D91" s="105" t="s">
        <v>172</v>
      </c>
      <c r="E91" s="136"/>
      <c r="F91" s="136"/>
      <c r="G91" s="136"/>
      <c r="H91" s="136"/>
      <c r="I91" s="136"/>
      <c r="J91" s="136"/>
      <c r="K91" s="136"/>
      <c r="L91" s="136"/>
      <c r="M91" s="136"/>
      <c r="N91" s="221">
        <f>N141</f>
        <v>0</v>
      </c>
      <c r="O91" s="245"/>
      <c r="P91" s="245"/>
      <c r="Q91" s="245"/>
      <c r="R91" s="137"/>
      <c r="T91" s="138"/>
      <c r="U91" s="138"/>
    </row>
    <row r="92" spans="2:47" s="7" customFormat="1" ht="19.95" customHeight="1">
      <c r="B92" s="135"/>
      <c r="C92" s="136"/>
      <c r="D92" s="105" t="s">
        <v>173</v>
      </c>
      <c r="E92" s="136"/>
      <c r="F92" s="136"/>
      <c r="G92" s="136"/>
      <c r="H92" s="136"/>
      <c r="I92" s="136"/>
      <c r="J92" s="136"/>
      <c r="K92" s="136"/>
      <c r="L92" s="136"/>
      <c r="M92" s="136"/>
      <c r="N92" s="221">
        <f>N149</f>
        <v>0</v>
      </c>
      <c r="O92" s="245"/>
      <c r="P92" s="245"/>
      <c r="Q92" s="245"/>
      <c r="R92" s="137"/>
      <c r="T92" s="138"/>
      <c r="U92" s="138"/>
    </row>
    <row r="93" spans="2:47" s="7" customFormat="1" ht="19.95" customHeight="1">
      <c r="B93" s="135"/>
      <c r="C93" s="136"/>
      <c r="D93" s="105" t="s">
        <v>174</v>
      </c>
      <c r="E93" s="136"/>
      <c r="F93" s="136"/>
      <c r="G93" s="136"/>
      <c r="H93" s="136"/>
      <c r="I93" s="136"/>
      <c r="J93" s="136"/>
      <c r="K93" s="136"/>
      <c r="L93" s="136"/>
      <c r="M93" s="136"/>
      <c r="N93" s="221">
        <f>N160</f>
        <v>0</v>
      </c>
      <c r="O93" s="245"/>
      <c r="P93" s="245"/>
      <c r="Q93" s="245"/>
      <c r="R93" s="137"/>
      <c r="T93" s="138"/>
      <c r="U93" s="138"/>
    </row>
    <row r="94" spans="2:47" s="7" customFormat="1" ht="19.95" customHeight="1">
      <c r="B94" s="135"/>
      <c r="C94" s="136"/>
      <c r="D94" s="105" t="s">
        <v>175</v>
      </c>
      <c r="E94" s="136"/>
      <c r="F94" s="136"/>
      <c r="G94" s="136"/>
      <c r="H94" s="136"/>
      <c r="I94" s="136"/>
      <c r="J94" s="136"/>
      <c r="K94" s="136"/>
      <c r="L94" s="136"/>
      <c r="M94" s="136"/>
      <c r="N94" s="221">
        <f>N165</f>
        <v>0</v>
      </c>
      <c r="O94" s="245"/>
      <c r="P94" s="245"/>
      <c r="Q94" s="245"/>
      <c r="R94" s="137"/>
      <c r="T94" s="138"/>
      <c r="U94" s="138"/>
    </row>
    <row r="95" spans="2:47" s="6" customFormat="1" ht="24.9" customHeight="1">
      <c r="B95" s="130"/>
      <c r="C95" s="131"/>
      <c r="D95" s="132" t="s">
        <v>176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43">
        <f>N167</f>
        <v>0</v>
      </c>
      <c r="O95" s="244"/>
      <c r="P95" s="244"/>
      <c r="Q95" s="244"/>
      <c r="R95" s="133"/>
      <c r="T95" s="134"/>
      <c r="U95" s="134"/>
    </row>
    <row r="96" spans="2:47" s="7" customFormat="1" ht="19.95" customHeight="1">
      <c r="B96" s="135"/>
      <c r="C96" s="136"/>
      <c r="D96" s="105" t="s">
        <v>177</v>
      </c>
      <c r="E96" s="136"/>
      <c r="F96" s="136"/>
      <c r="G96" s="136"/>
      <c r="H96" s="136"/>
      <c r="I96" s="136"/>
      <c r="J96" s="136"/>
      <c r="K96" s="136"/>
      <c r="L96" s="136"/>
      <c r="M96" s="136"/>
      <c r="N96" s="221">
        <f>N168</f>
        <v>0</v>
      </c>
      <c r="O96" s="245"/>
      <c r="P96" s="245"/>
      <c r="Q96" s="245"/>
      <c r="R96" s="137"/>
      <c r="T96" s="138"/>
      <c r="U96" s="138"/>
    </row>
    <row r="97" spans="2:65" s="7" customFormat="1" ht="19.95" customHeight="1">
      <c r="B97" s="135"/>
      <c r="C97" s="136"/>
      <c r="D97" s="105" t="s">
        <v>178</v>
      </c>
      <c r="E97" s="136"/>
      <c r="F97" s="136"/>
      <c r="G97" s="136"/>
      <c r="H97" s="136"/>
      <c r="I97" s="136"/>
      <c r="J97" s="136"/>
      <c r="K97" s="136"/>
      <c r="L97" s="136"/>
      <c r="M97" s="136"/>
      <c r="N97" s="221">
        <f>N178</f>
        <v>0</v>
      </c>
      <c r="O97" s="245"/>
      <c r="P97" s="245"/>
      <c r="Q97" s="245"/>
      <c r="R97" s="137"/>
      <c r="T97" s="138"/>
      <c r="U97" s="138"/>
    </row>
    <row r="98" spans="2:65" s="7" customFormat="1" ht="19.95" customHeight="1">
      <c r="B98" s="135"/>
      <c r="C98" s="136"/>
      <c r="D98" s="105" t="s">
        <v>179</v>
      </c>
      <c r="E98" s="136"/>
      <c r="F98" s="136"/>
      <c r="G98" s="136"/>
      <c r="H98" s="136"/>
      <c r="I98" s="136"/>
      <c r="J98" s="136"/>
      <c r="K98" s="136"/>
      <c r="L98" s="136"/>
      <c r="M98" s="136"/>
      <c r="N98" s="221">
        <f>N192</f>
        <v>0</v>
      </c>
      <c r="O98" s="245"/>
      <c r="P98" s="245"/>
      <c r="Q98" s="245"/>
      <c r="R98" s="137"/>
      <c r="T98" s="138"/>
      <c r="U98" s="138"/>
    </row>
    <row r="99" spans="2:65" s="7" customFormat="1" ht="19.95" customHeight="1">
      <c r="B99" s="135"/>
      <c r="C99" s="136"/>
      <c r="D99" s="105" t="s">
        <v>180</v>
      </c>
      <c r="E99" s="136"/>
      <c r="F99" s="136"/>
      <c r="G99" s="136"/>
      <c r="H99" s="136"/>
      <c r="I99" s="136"/>
      <c r="J99" s="136"/>
      <c r="K99" s="136"/>
      <c r="L99" s="136"/>
      <c r="M99" s="136"/>
      <c r="N99" s="221">
        <f>N203</f>
        <v>0</v>
      </c>
      <c r="O99" s="245"/>
      <c r="P99" s="245"/>
      <c r="Q99" s="245"/>
      <c r="R99" s="137"/>
      <c r="T99" s="138"/>
      <c r="U99" s="138"/>
    </row>
    <row r="100" spans="2:65" s="7" customFormat="1" ht="19.95" customHeight="1">
      <c r="B100" s="135"/>
      <c r="C100" s="136"/>
      <c r="D100" s="105" t="s">
        <v>181</v>
      </c>
      <c r="E100" s="136"/>
      <c r="F100" s="136"/>
      <c r="G100" s="136"/>
      <c r="H100" s="136"/>
      <c r="I100" s="136"/>
      <c r="J100" s="136"/>
      <c r="K100" s="136"/>
      <c r="L100" s="136"/>
      <c r="M100" s="136"/>
      <c r="N100" s="221">
        <f>N208</f>
        <v>0</v>
      </c>
      <c r="O100" s="245"/>
      <c r="P100" s="245"/>
      <c r="Q100" s="245"/>
      <c r="R100" s="137"/>
      <c r="T100" s="138"/>
      <c r="U100" s="138"/>
    </row>
    <row r="101" spans="2:65" s="7" customFormat="1" ht="19.95" customHeight="1">
      <c r="B101" s="135"/>
      <c r="C101" s="136"/>
      <c r="D101" s="105" t="s">
        <v>182</v>
      </c>
      <c r="E101" s="136"/>
      <c r="F101" s="136"/>
      <c r="G101" s="136"/>
      <c r="H101" s="136"/>
      <c r="I101" s="136"/>
      <c r="J101" s="136"/>
      <c r="K101" s="136"/>
      <c r="L101" s="136"/>
      <c r="M101" s="136"/>
      <c r="N101" s="221">
        <f>N215</f>
        <v>0</v>
      </c>
      <c r="O101" s="245"/>
      <c r="P101" s="245"/>
      <c r="Q101" s="245"/>
      <c r="R101" s="137"/>
      <c r="T101" s="138"/>
      <c r="U101" s="138"/>
    </row>
    <row r="102" spans="2:65" s="7" customFormat="1" ht="19.95" customHeight="1">
      <c r="B102" s="135"/>
      <c r="C102" s="136"/>
      <c r="D102" s="105" t="s">
        <v>183</v>
      </c>
      <c r="E102" s="136"/>
      <c r="F102" s="136"/>
      <c r="G102" s="136"/>
      <c r="H102" s="136"/>
      <c r="I102" s="136"/>
      <c r="J102" s="136"/>
      <c r="K102" s="136"/>
      <c r="L102" s="136"/>
      <c r="M102" s="136"/>
      <c r="N102" s="221">
        <f>N222</f>
        <v>0</v>
      </c>
      <c r="O102" s="245"/>
      <c r="P102" s="245"/>
      <c r="Q102" s="245"/>
      <c r="R102" s="137"/>
      <c r="T102" s="138"/>
      <c r="U102" s="138"/>
    </row>
    <row r="103" spans="2:65" s="7" customFormat="1" ht="19.95" customHeight="1">
      <c r="B103" s="135"/>
      <c r="C103" s="136"/>
      <c r="D103" s="105" t="s">
        <v>184</v>
      </c>
      <c r="E103" s="136"/>
      <c r="F103" s="136"/>
      <c r="G103" s="136"/>
      <c r="H103" s="136"/>
      <c r="I103" s="136"/>
      <c r="J103" s="136"/>
      <c r="K103" s="136"/>
      <c r="L103" s="136"/>
      <c r="M103" s="136"/>
      <c r="N103" s="221">
        <f>N230</f>
        <v>0</v>
      </c>
      <c r="O103" s="245"/>
      <c r="P103" s="245"/>
      <c r="Q103" s="245"/>
      <c r="R103" s="137"/>
      <c r="T103" s="138"/>
      <c r="U103" s="138"/>
    </row>
    <row r="104" spans="2:65" s="7" customFormat="1" ht="19.95" customHeight="1">
      <c r="B104" s="135"/>
      <c r="C104" s="136"/>
      <c r="D104" s="105" t="s">
        <v>185</v>
      </c>
      <c r="E104" s="136"/>
      <c r="F104" s="136"/>
      <c r="G104" s="136"/>
      <c r="H104" s="136"/>
      <c r="I104" s="136"/>
      <c r="J104" s="136"/>
      <c r="K104" s="136"/>
      <c r="L104" s="136"/>
      <c r="M104" s="136"/>
      <c r="N104" s="221">
        <f>N238</f>
        <v>0</v>
      </c>
      <c r="O104" s="245"/>
      <c r="P104" s="245"/>
      <c r="Q104" s="245"/>
      <c r="R104" s="137"/>
      <c r="T104" s="138"/>
      <c r="U104" s="138"/>
    </row>
    <row r="105" spans="2:65" s="7" customFormat="1" ht="19.95" customHeight="1">
      <c r="B105" s="135"/>
      <c r="C105" s="136"/>
      <c r="D105" s="105" t="s">
        <v>186</v>
      </c>
      <c r="E105" s="136"/>
      <c r="F105" s="136"/>
      <c r="G105" s="136"/>
      <c r="H105" s="136"/>
      <c r="I105" s="136"/>
      <c r="J105" s="136"/>
      <c r="K105" s="136"/>
      <c r="L105" s="136"/>
      <c r="M105" s="136"/>
      <c r="N105" s="221">
        <f>N248</f>
        <v>0</v>
      </c>
      <c r="O105" s="245"/>
      <c r="P105" s="245"/>
      <c r="Q105" s="245"/>
      <c r="R105" s="137"/>
      <c r="T105" s="138"/>
      <c r="U105" s="138"/>
    </row>
    <row r="106" spans="2:65" s="7" customFormat="1" ht="19.95" customHeight="1">
      <c r="B106" s="135"/>
      <c r="C106" s="136"/>
      <c r="D106" s="105" t="s">
        <v>187</v>
      </c>
      <c r="E106" s="136"/>
      <c r="F106" s="136"/>
      <c r="G106" s="136"/>
      <c r="H106" s="136"/>
      <c r="I106" s="136"/>
      <c r="J106" s="136"/>
      <c r="K106" s="136"/>
      <c r="L106" s="136"/>
      <c r="M106" s="136"/>
      <c r="N106" s="221">
        <f>N255</f>
        <v>0</v>
      </c>
      <c r="O106" s="245"/>
      <c r="P106" s="245"/>
      <c r="Q106" s="245"/>
      <c r="R106" s="137"/>
      <c r="T106" s="138"/>
      <c r="U106" s="138"/>
    </row>
    <row r="107" spans="2:65" s="6" customFormat="1" ht="24.9" customHeight="1">
      <c r="B107" s="130"/>
      <c r="C107" s="131"/>
      <c r="D107" s="132" t="s">
        <v>188</v>
      </c>
      <c r="E107" s="131"/>
      <c r="F107" s="131"/>
      <c r="G107" s="131"/>
      <c r="H107" s="131"/>
      <c r="I107" s="131"/>
      <c r="J107" s="131"/>
      <c r="K107" s="131"/>
      <c r="L107" s="131"/>
      <c r="M107" s="131"/>
      <c r="N107" s="243">
        <f>N257</f>
        <v>0</v>
      </c>
      <c r="O107" s="244"/>
      <c r="P107" s="244"/>
      <c r="Q107" s="244"/>
      <c r="R107" s="133"/>
      <c r="T107" s="134"/>
      <c r="U107" s="134"/>
    </row>
    <row r="108" spans="2:65" s="7" customFormat="1" ht="19.95" customHeight="1">
      <c r="B108" s="135"/>
      <c r="C108" s="136"/>
      <c r="D108" s="105" t="s">
        <v>189</v>
      </c>
      <c r="E108" s="136"/>
      <c r="F108" s="136"/>
      <c r="G108" s="136"/>
      <c r="H108" s="136"/>
      <c r="I108" s="136"/>
      <c r="J108" s="136"/>
      <c r="K108" s="136"/>
      <c r="L108" s="136"/>
      <c r="M108" s="136"/>
      <c r="N108" s="221">
        <f>N258</f>
        <v>0</v>
      </c>
      <c r="O108" s="245"/>
      <c r="P108" s="245"/>
      <c r="Q108" s="245"/>
      <c r="R108" s="137"/>
      <c r="T108" s="138"/>
      <c r="U108" s="138"/>
    </row>
    <row r="109" spans="2:65" s="6" customFormat="1" ht="21.75" customHeight="1">
      <c r="B109" s="130"/>
      <c r="C109" s="131"/>
      <c r="D109" s="132" t="s">
        <v>190</v>
      </c>
      <c r="E109" s="131"/>
      <c r="F109" s="131"/>
      <c r="G109" s="131"/>
      <c r="H109" s="131"/>
      <c r="I109" s="131"/>
      <c r="J109" s="131"/>
      <c r="K109" s="131"/>
      <c r="L109" s="131"/>
      <c r="M109" s="131"/>
      <c r="N109" s="246">
        <f>N279</f>
        <v>0</v>
      </c>
      <c r="O109" s="244"/>
      <c r="P109" s="244"/>
      <c r="Q109" s="244"/>
      <c r="R109" s="133"/>
      <c r="T109" s="134"/>
      <c r="U109" s="134"/>
    </row>
    <row r="110" spans="2:65" s="1" customFormat="1" ht="21.75" customHeight="1">
      <c r="B110" s="34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6"/>
      <c r="T110" s="128"/>
      <c r="U110" s="128"/>
    </row>
    <row r="111" spans="2:65" s="1" customFormat="1" ht="29.25" customHeight="1">
      <c r="B111" s="34"/>
      <c r="C111" s="129" t="s">
        <v>191</v>
      </c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242">
        <f>ROUND(N112+N113+N114+N115+N116+N117,2)</f>
        <v>0</v>
      </c>
      <c r="O111" s="247"/>
      <c r="P111" s="247"/>
      <c r="Q111" s="247"/>
      <c r="R111" s="36"/>
      <c r="T111" s="139"/>
      <c r="U111" s="140" t="s">
        <v>46</v>
      </c>
    </row>
    <row r="112" spans="2:65" s="1" customFormat="1" ht="18" customHeight="1">
      <c r="B112" s="34"/>
      <c r="C112" s="35"/>
      <c r="D112" s="222" t="s">
        <v>192</v>
      </c>
      <c r="E112" s="223"/>
      <c r="F112" s="223"/>
      <c r="G112" s="223"/>
      <c r="H112" s="223"/>
      <c r="I112" s="35"/>
      <c r="J112" s="35"/>
      <c r="K112" s="35"/>
      <c r="L112" s="35"/>
      <c r="M112" s="35"/>
      <c r="N112" s="220">
        <f>ROUND(N88*T112,2)</f>
        <v>0</v>
      </c>
      <c r="O112" s="221"/>
      <c r="P112" s="221"/>
      <c r="Q112" s="221"/>
      <c r="R112" s="36"/>
      <c r="S112" s="141"/>
      <c r="T112" s="142"/>
      <c r="U112" s="143" t="s">
        <v>47</v>
      </c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4" t="s">
        <v>193</v>
      </c>
      <c r="AZ112" s="141"/>
      <c r="BA112" s="141"/>
      <c r="BB112" s="141"/>
      <c r="BC112" s="141"/>
      <c r="BD112" s="141"/>
      <c r="BE112" s="145">
        <f t="shared" ref="BE112:BE117" si="0">IF(U112="základní",N112,0)</f>
        <v>0</v>
      </c>
      <c r="BF112" s="145">
        <f t="shared" ref="BF112:BF117" si="1">IF(U112="snížená",N112,0)</f>
        <v>0</v>
      </c>
      <c r="BG112" s="145">
        <f t="shared" ref="BG112:BG117" si="2">IF(U112="zákl. přenesená",N112,0)</f>
        <v>0</v>
      </c>
      <c r="BH112" s="145">
        <f t="shared" ref="BH112:BH117" si="3">IF(U112="sníž. přenesená",N112,0)</f>
        <v>0</v>
      </c>
      <c r="BI112" s="145">
        <f t="shared" ref="BI112:BI117" si="4">IF(U112="nulová",N112,0)</f>
        <v>0</v>
      </c>
      <c r="BJ112" s="144" t="s">
        <v>25</v>
      </c>
      <c r="BK112" s="141"/>
      <c r="BL112" s="141"/>
      <c r="BM112" s="141"/>
    </row>
    <row r="113" spans="2:65" s="1" customFormat="1" ht="18" customHeight="1">
      <c r="B113" s="34"/>
      <c r="C113" s="35"/>
      <c r="D113" s="222" t="s">
        <v>194</v>
      </c>
      <c r="E113" s="223"/>
      <c r="F113" s="223"/>
      <c r="G113" s="223"/>
      <c r="H113" s="223"/>
      <c r="I113" s="35"/>
      <c r="J113" s="35"/>
      <c r="K113" s="35"/>
      <c r="L113" s="35"/>
      <c r="M113" s="35"/>
      <c r="N113" s="220">
        <f>ROUND(N88*T113,2)</f>
        <v>0</v>
      </c>
      <c r="O113" s="221"/>
      <c r="P113" s="221"/>
      <c r="Q113" s="221"/>
      <c r="R113" s="36"/>
      <c r="S113" s="141"/>
      <c r="T113" s="142"/>
      <c r="U113" s="143" t="s">
        <v>47</v>
      </c>
      <c r="V113" s="141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4" t="s">
        <v>193</v>
      </c>
      <c r="AZ113" s="141"/>
      <c r="BA113" s="141"/>
      <c r="BB113" s="141"/>
      <c r="BC113" s="141"/>
      <c r="BD113" s="141"/>
      <c r="BE113" s="145">
        <f t="shared" si="0"/>
        <v>0</v>
      </c>
      <c r="BF113" s="145">
        <f t="shared" si="1"/>
        <v>0</v>
      </c>
      <c r="BG113" s="145">
        <f t="shared" si="2"/>
        <v>0</v>
      </c>
      <c r="BH113" s="145">
        <f t="shared" si="3"/>
        <v>0</v>
      </c>
      <c r="BI113" s="145">
        <f t="shared" si="4"/>
        <v>0</v>
      </c>
      <c r="BJ113" s="144" t="s">
        <v>25</v>
      </c>
      <c r="BK113" s="141"/>
      <c r="BL113" s="141"/>
      <c r="BM113" s="141"/>
    </row>
    <row r="114" spans="2:65" s="1" customFormat="1" ht="18" customHeight="1">
      <c r="B114" s="34"/>
      <c r="C114" s="35"/>
      <c r="D114" s="222" t="s">
        <v>195</v>
      </c>
      <c r="E114" s="223"/>
      <c r="F114" s="223"/>
      <c r="G114" s="223"/>
      <c r="H114" s="223"/>
      <c r="I114" s="35"/>
      <c r="J114" s="35"/>
      <c r="K114" s="35"/>
      <c r="L114" s="35"/>
      <c r="M114" s="35"/>
      <c r="N114" s="220">
        <f>ROUND(N88*T114,2)</f>
        <v>0</v>
      </c>
      <c r="O114" s="221"/>
      <c r="P114" s="221"/>
      <c r="Q114" s="221"/>
      <c r="R114" s="36"/>
      <c r="S114" s="141"/>
      <c r="T114" s="142"/>
      <c r="U114" s="143" t="s">
        <v>47</v>
      </c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4" t="s">
        <v>193</v>
      </c>
      <c r="AZ114" s="141"/>
      <c r="BA114" s="141"/>
      <c r="BB114" s="141"/>
      <c r="BC114" s="141"/>
      <c r="BD114" s="141"/>
      <c r="BE114" s="145">
        <f t="shared" si="0"/>
        <v>0</v>
      </c>
      <c r="BF114" s="145">
        <f t="shared" si="1"/>
        <v>0</v>
      </c>
      <c r="BG114" s="145">
        <f t="shared" si="2"/>
        <v>0</v>
      </c>
      <c r="BH114" s="145">
        <f t="shared" si="3"/>
        <v>0</v>
      </c>
      <c r="BI114" s="145">
        <f t="shared" si="4"/>
        <v>0</v>
      </c>
      <c r="BJ114" s="144" t="s">
        <v>25</v>
      </c>
      <c r="BK114" s="141"/>
      <c r="BL114" s="141"/>
      <c r="BM114" s="141"/>
    </row>
    <row r="115" spans="2:65" s="1" customFormat="1" ht="18" customHeight="1">
      <c r="B115" s="34"/>
      <c r="C115" s="35"/>
      <c r="D115" s="222" t="s">
        <v>196</v>
      </c>
      <c r="E115" s="223"/>
      <c r="F115" s="223"/>
      <c r="G115" s="223"/>
      <c r="H115" s="223"/>
      <c r="I115" s="35"/>
      <c r="J115" s="35"/>
      <c r="K115" s="35"/>
      <c r="L115" s="35"/>
      <c r="M115" s="35"/>
      <c r="N115" s="220">
        <f>ROUND(N88*T115,2)</f>
        <v>0</v>
      </c>
      <c r="O115" s="221"/>
      <c r="P115" s="221"/>
      <c r="Q115" s="221"/>
      <c r="R115" s="36"/>
      <c r="S115" s="141"/>
      <c r="T115" s="142"/>
      <c r="U115" s="143" t="s">
        <v>47</v>
      </c>
      <c r="V115" s="141"/>
      <c r="W115" s="141"/>
      <c r="X115" s="141"/>
      <c r="Y115" s="141"/>
      <c r="Z115" s="141"/>
      <c r="AA115" s="141"/>
      <c r="AB115" s="141"/>
      <c r="AC115" s="141"/>
      <c r="AD115" s="141"/>
      <c r="AE115" s="141"/>
      <c r="AF115" s="141"/>
      <c r="AG115" s="141"/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4" t="s">
        <v>193</v>
      </c>
      <c r="AZ115" s="141"/>
      <c r="BA115" s="141"/>
      <c r="BB115" s="141"/>
      <c r="BC115" s="141"/>
      <c r="BD115" s="141"/>
      <c r="BE115" s="145">
        <f t="shared" si="0"/>
        <v>0</v>
      </c>
      <c r="BF115" s="145">
        <f t="shared" si="1"/>
        <v>0</v>
      </c>
      <c r="BG115" s="145">
        <f t="shared" si="2"/>
        <v>0</v>
      </c>
      <c r="BH115" s="145">
        <f t="shared" si="3"/>
        <v>0</v>
      </c>
      <c r="BI115" s="145">
        <f t="shared" si="4"/>
        <v>0</v>
      </c>
      <c r="BJ115" s="144" t="s">
        <v>25</v>
      </c>
      <c r="BK115" s="141"/>
      <c r="BL115" s="141"/>
      <c r="BM115" s="141"/>
    </row>
    <row r="116" spans="2:65" s="1" customFormat="1" ht="18" customHeight="1">
      <c r="B116" s="34"/>
      <c r="C116" s="35"/>
      <c r="D116" s="222" t="s">
        <v>197</v>
      </c>
      <c r="E116" s="223"/>
      <c r="F116" s="223"/>
      <c r="G116" s="223"/>
      <c r="H116" s="223"/>
      <c r="I116" s="35"/>
      <c r="J116" s="35"/>
      <c r="K116" s="35"/>
      <c r="L116" s="35"/>
      <c r="M116" s="35"/>
      <c r="N116" s="220">
        <f>ROUND(N88*T116,2)</f>
        <v>0</v>
      </c>
      <c r="O116" s="221"/>
      <c r="P116" s="221"/>
      <c r="Q116" s="221"/>
      <c r="R116" s="36"/>
      <c r="S116" s="141"/>
      <c r="T116" s="142"/>
      <c r="U116" s="143" t="s">
        <v>47</v>
      </c>
      <c r="V116" s="141"/>
      <c r="W116" s="141"/>
      <c r="X116" s="141"/>
      <c r="Y116" s="141"/>
      <c r="Z116" s="141"/>
      <c r="AA116" s="141"/>
      <c r="AB116" s="141"/>
      <c r="AC116" s="141"/>
      <c r="AD116" s="141"/>
      <c r="AE116" s="141"/>
      <c r="AF116" s="141"/>
      <c r="AG116" s="141"/>
      <c r="AH116" s="141"/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4" t="s">
        <v>193</v>
      </c>
      <c r="AZ116" s="141"/>
      <c r="BA116" s="141"/>
      <c r="BB116" s="141"/>
      <c r="BC116" s="141"/>
      <c r="BD116" s="141"/>
      <c r="BE116" s="145">
        <f t="shared" si="0"/>
        <v>0</v>
      </c>
      <c r="BF116" s="145">
        <f t="shared" si="1"/>
        <v>0</v>
      </c>
      <c r="BG116" s="145">
        <f t="shared" si="2"/>
        <v>0</v>
      </c>
      <c r="BH116" s="145">
        <f t="shared" si="3"/>
        <v>0</v>
      </c>
      <c r="BI116" s="145">
        <f t="shared" si="4"/>
        <v>0</v>
      </c>
      <c r="BJ116" s="144" t="s">
        <v>25</v>
      </c>
      <c r="BK116" s="141"/>
      <c r="BL116" s="141"/>
      <c r="BM116" s="141"/>
    </row>
    <row r="117" spans="2:65" s="1" customFormat="1" ht="18" customHeight="1">
      <c r="B117" s="34"/>
      <c r="C117" s="35"/>
      <c r="D117" s="105" t="s">
        <v>198</v>
      </c>
      <c r="E117" s="35"/>
      <c r="F117" s="35"/>
      <c r="G117" s="35"/>
      <c r="H117" s="35"/>
      <c r="I117" s="35"/>
      <c r="J117" s="35"/>
      <c r="K117" s="35"/>
      <c r="L117" s="35"/>
      <c r="M117" s="35"/>
      <c r="N117" s="220">
        <f>ROUND(N88*T117,2)</f>
        <v>0</v>
      </c>
      <c r="O117" s="221"/>
      <c r="P117" s="221"/>
      <c r="Q117" s="221"/>
      <c r="R117" s="36"/>
      <c r="S117" s="141"/>
      <c r="T117" s="146"/>
      <c r="U117" s="147" t="s">
        <v>47</v>
      </c>
      <c r="V117" s="141"/>
      <c r="W117" s="141"/>
      <c r="X117" s="141"/>
      <c r="Y117" s="141"/>
      <c r="Z117" s="141"/>
      <c r="AA117" s="141"/>
      <c r="AB117" s="141"/>
      <c r="AC117" s="141"/>
      <c r="AD117" s="141"/>
      <c r="AE117" s="141"/>
      <c r="AF117" s="141"/>
      <c r="AG117" s="141"/>
      <c r="AH117" s="141"/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4" t="s">
        <v>199</v>
      </c>
      <c r="AZ117" s="141"/>
      <c r="BA117" s="141"/>
      <c r="BB117" s="141"/>
      <c r="BC117" s="141"/>
      <c r="BD117" s="141"/>
      <c r="BE117" s="145">
        <f t="shared" si="0"/>
        <v>0</v>
      </c>
      <c r="BF117" s="145">
        <f t="shared" si="1"/>
        <v>0</v>
      </c>
      <c r="BG117" s="145">
        <f t="shared" si="2"/>
        <v>0</v>
      </c>
      <c r="BH117" s="145">
        <f t="shared" si="3"/>
        <v>0</v>
      </c>
      <c r="BI117" s="145">
        <f t="shared" si="4"/>
        <v>0</v>
      </c>
      <c r="BJ117" s="144" t="s">
        <v>25</v>
      </c>
      <c r="BK117" s="141"/>
      <c r="BL117" s="141"/>
      <c r="BM117" s="141"/>
    </row>
    <row r="118" spans="2:65" s="1" customFormat="1" ht="12">
      <c r="B118" s="34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6"/>
      <c r="T118" s="128"/>
      <c r="U118" s="128"/>
    </row>
    <row r="119" spans="2:65" s="1" customFormat="1" ht="29.25" customHeight="1">
      <c r="B119" s="34"/>
      <c r="C119" s="116" t="s">
        <v>154</v>
      </c>
      <c r="D119" s="117"/>
      <c r="E119" s="117"/>
      <c r="F119" s="117"/>
      <c r="G119" s="117"/>
      <c r="H119" s="117"/>
      <c r="I119" s="117"/>
      <c r="J119" s="117"/>
      <c r="K119" s="117"/>
      <c r="L119" s="226">
        <f>ROUND(SUM(N88+N111),2)</f>
        <v>0</v>
      </c>
      <c r="M119" s="226"/>
      <c r="N119" s="226"/>
      <c r="O119" s="226"/>
      <c r="P119" s="226"/>
      <c r="Q119" s="226"/>
      <c r="R119" s="36"/>
      <c r="T119" s="128"/>
      <c r="U119" s="128"/>
    </row>
    <row r="120" spans="2:65" s="1" customFormat="1" ht="6.9" customHeight="1">
      <c r="B120" s="58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60"/>
      <c r="T120" s="128"/>
      <c r="U120" s="128"/>
    </row>
    <row r="124" spans="2:65" s="1" customFormat="1" ht="6.9" customHeight="1">
      <c r="B124" s="61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3"/>
    </row>
    <row r="125" spans="2:65" s="1" customFormat="1" ht="36.9" customHeight="1">
      <c r="B125" s="34"/>
      <c r="C125" s="184" t="s">
        <v>200</v>
      </c>
      <c r="D125" s="231"/>
      <c r="E125" s="231"/>
      <c r="F125" s="231"/>
      <c r="G125" s="231"/>
      <c r="H125" s="231"/>
      <c r="I125" s="231"/>
      <c r="J125" s="231"/>
      <c r="K125" s="231"/>
      <c r="L125" s="231"/>
      <c r="M125" s="231"/>
      <c r="N125" s="231"/>
      <c r="O125" s="231"/>
      <c r="P125" s="231"/>
      <c r="Q125" s="231"/>
      <c r="R125" s="36"/>
    </row>
    <row r="126" spans="2:65" s="1" customFormat="1" ht="6.9" customHeight="1">
      <c r="B126" s="34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6"/>
    </row>
    <row r="127" spans="2:65" s="1" customFormat="1" ht="30" customHeight="1">
      <c r="B127" s="34"/>
      <c r="C127" s="29" t="s">
        <v>19</v>
      </c>
      <c r="D127" s="35"/>
      <c r="E127" s="35"/>
      <c r="F127" s="229" t="str">
        <f>F6</f>
        <v>REKONSTRUKCE SOCIÁLNÍHO ZAŘÍZENÍ</v>
      </c>
      <c r="G127" s="230"/>
      <c r="H127" s="230"/>
      <c r="I127" s="230"/>
      <c r="J127" s="230"/>
      <c r="K127" s="230"/>
      <c r="L127" s="230"/>
      <c r="M127" s="230"/>
      <c r="N127" s="230"/>
      <c r="O127" s="230"/>
      <c r="P127" s="230"/>
      <c r="Q127" s="35"/>
      <c r="R127" s="36"/>
    </row>
    <row r="128" spans="2:65" s="1" customFormat="1" ht="36.9" customHeight="1">
      <c r="B128" s="34"/>
      <c r="C128" s="68" t="s">
        <v>162</v>
      </c>
      <c r="D128" s="35"/>
      <c r="E128" s="35"/>
      <c r="F128" s="204" t="str">
        <f>F7</f>
        <v>03 - STAVEBNÍ-BUDOVA B -2. PATRO=3N.P dv.č. 141,142</v>
      </c>
      <c r="G128" s="231"/>
      <c r="H128" s="231"/>
      <c r="I128" s="231"/>
      <c r="J128" s="231"/>
      <c r="K128" s="231"/>
      <c r="L128" s="231"/>
      <c r="M128" s="231"/>
      <c r="N128" s="231"/>
      <c r="O128" s="231"/>
      <c r="P128" s="231"/>
      <c r="Q128" s="35"/>
      <c r="R128" s="36"/>
    </row>
    <row r="129" spans="2:65" s="1" customFormat="1" ht="6.9" customHeight="1">
      <c r="B129" s="34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6"/>
    </row>
    <row r="130" spans="2:65" s="1" customFormat="1" ht="18" customHeight="1">
      <c r="B130" s="34"/>
      <c r="C130" s="29" t="s">
        <v>26</v>
      </c>
      <c r="D130" s="35"/>
      <c r="E130" s="35"/>
      <c r="F130" s="27" t="str">
        <f>F9</f>
        <v xml:space="preserve"> </v>
      </c>
      <c r="G130" s="35"/>
      <c r="H130" s="35"/>
      <c r="I130" s="35"/>
      <c r="J130" s="35"/>
      <c r="K130" s="29" t="s">
        <v>28</v>
      </c>
      <c r="L130" s="35"/>
      <c r="M130" s="233" t="str">
        <f>IF(O9="","",O9)</f>
        <v>6. 7. 2017</v>
      </c>
      <c r="N130" s="233"/>
      <c r="O130" s="233"/>
      <c r="P130" s="233"/>
      <c r="Q130" s="35"/>
      <c r="R130" s="36"/>
    </row>
    <row r="131" spans="2:65" s="1" customFormat="1" ht="6.9" customHeight="1">
      <c r="B131" s="34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6"/>
    </row>
    <row r="132" spans="2:65" s="1" customFormat="1" ht="13.2">
      <c r="B132" s="34"/>
      <c r="C132" s="29" t="s">
        <v>32</v>
      </c>
      <c r="D132" s="35"/>
      <c r="E132" s="35"/>
      <c r="F132" s="27" t="str">
        <f>E12</f>
        <v xml:space="preserve"> </v>
      </c>
      <c r="G132" s="35"/>
      <c r="H132" s="35"/>
      <c r="I132" s="35"/>
      <c r="J132" s="35"/>
      <c r="K132" s="29" t="s">
        <v>38</v>
      </c>
      <c r="L132" s="35"/>
      <c r="M132" s="188" t="str">
        <f>E18</f>
        <v>Alena Vochová</v>
      </c>
      <c r="N132" s="188"/>
      <c r="O132" s="188"/>
      <c r="P132" s="188"/>
      <c r="Q132" s="188"/>
      <c r="R132" s="36"/>
    </row>
    <row r="133" spans="2:65" s="1" customFormat="1" ht="14.4" customHeight="1">
      <c r="B133" s="34"/>
      <c r="C133" s="29" t="s">
        <v>36</v>
      </c>
      <c r="D133" s="35"/>
      <c r="E133" s="35"/>
      <c r="F133" s="27" t="str">
        <f>IF(E15="","",E15)</f>
        <v>Vyplň údaj</v>
      </c>
      <c r="G133" s="35"/>
      <c r="H133" s="35"/>
      <c r="I133" s="35"/>
      <c r="J133" s="35"/>
      <c r="K133" s="29" t="s">
        <v>41</v>
      </c>
      <c r="L133" s="35"/>
      <c r="M133" s="188" t="str">
        <f>E21</f>
        <v xml:space="preserve"> </v>
      </c>
      <c r="N133" s="188"/>
      <c r="O133" s="188"/>
      <c r="P133" s="188"/>
      <c r="Q133" s="188"/>
      <c r="R133" s="36"/>
    </row>
    <row r="134" spans="2:65" s="1" customFormat="1" ht="10.35" customHeight="1">
      <c r="B134" s="34"/>
      <c r="C134" s="35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6"/>
    </row>
    <row r="135" spans="2:65" s="8" customFormat="1" ht="29.25" customHeight="1">
      <c r="B135" s="148"/>
      <c r="C135" s="149" t="s">
        <v>201</v>
      </c>
      <c r="D135" s="150" t="s">
        <v>202</v>
      </c>
      <c r="E135" s="150" t="s">
        <v>64</v>
      </c>
      <c r="F135" s="248" t="s">
        <v>203</v>
      </c>
      <c r="G135" s="248"/>
      <c r="H135" s="248"/>
      <c r="I135" s="248"/>
      <c r="J135" s="150" t="s">
        <v>204</v>
      </c>
      <c r="K135" s="150" t="s">
        <v>205</v>
      </c>
      <c r="L135" s="248" t="s">
        <v>206</v>
      </c>
      <c r="M135" s="248"/>
      <c r="N135" s="248" t="s">
        <v>167</v>
      </c>
      <c r="O135" s="248"/>
      <c r="P135" s="248"/>
      <c r="Q135" s="249"/>
      <c r="R135" s="151"/>
      <c r="T135" s="79" t="s">
        <v>207</v>
      </c>
      <c r="U135" s="80" t="s">
        <v>46</v>
      </c>
      <c r="V135" s="80" t="s">
        <v>208</v>
      </c>
      <c r="W135" s="80" t="s">
        <v>209</v>
      </c>
      <c r="X135" s="80" t="s">
        <v>210</v>
      </c>
      <c r="Y135" s="80" t="s">
        <v>211</v>
      </c>
      <c r="Z135" s="80" t="s">
        <v>212</v>
      </c>
      <c r="AA135" s="81" t="s">
        <v>213</v>
      </c>
    </row>
    <row r="136" spans="2:65" s="1" customFormat="1" ht="29.25" customHeight="1">
      <c r="B136" s="34"/>
      <c r="C136" s="83" t="s">
        <v>164</v>
      </c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259">
        <f>BK136</f>
        <v>0</v>
      </c>
      <c r="O136" s="260"/>
      <c r="P136" s="260"/>
      <c r="Q136" s="260"/>
      <c r="R136" s="36"/>
      <c r="T136" s="82"/>
      <c r="U136" s="50"/>
      <c r="V136" s="50"/>
      <c r="W136" s="152">
        <f>W137+W167+W257+W279</f>
        <v>0</v>
      </c>
      <c r="X136" s="50"/>
      <c r="Y136" s="152">
        <f>Y137+Y167+Y257+Y279</f>
        <v>5.60872657</v>
      </c>
      <c r="Z136" s="50"/>
      <c r="AA136" s="153">
        <f>AA137+AA167+AA257+AA279</f>
        <v>4.3282995</v>
      </c>
      <c r="AT136" s="18" t="s">
        <v>81</v>
      </c>
      <c r="AU136" s="18" t="s">
        <v>169</v>
      </c>
      <c r="BK136" s="154">
        <f>BK137+BK167+BK257+BK279</f>
        <v>0</v>
      </c>
    </row>
    <row r="137" spans="2:65" s="9" customFormat="1" ht="37.35" customHeight="1">
      <c r="B137" s="155"/>
      <c r="C137" s="156"/>
      <c r="D137" s="157" t="s">
        <v>170</v>
      </c>
      <c r="E137" s="157"/>
      <c r="F137" s="157"/>
      <c r="G137" s="157"/>
      <c r="H137" s="157"/>
      <c r="I137" s="157"/>
      <c r="J137" s="157"/>
      <c r="K137" s="157"/>
      <c r="L137" s="157"/>
      <c r="M137" s="157"/>
      <c r="N137" s="246">
        <f>BK137</f>
        <v>0</v>
      </c>
      <c r="O137" s="243"/>
      <c r="P137" s="243"/>
      <c r="Q137" s="243"/>
      <c r="R137" s="158"/>
      <c r="T137" s="159"/>
      <c r="U137" s="156"/>
      <c r="V137" s="156"/>
      <c r="W137" s="160">
        <f>W138+W141+W149+W160+W165</f>
        <v>0</v>
      </c>
      <c r="X137" s="156"/>
      <c r="Y137" s="160">
        <f>Y138+Y141+Y149+Y160+Y165</f>
        <v>3.1803206300000002</v>
      </c>
      <c r="Z137" s="156"/>
      <c r="AA137" s="161">
        <f>AA138+AA141+AA149+AA160+AA165</f>
        <v>2.036902</v>
      </c>
      <c r="AR137" s="162" t="s">
        <v>25</v>
      </c>
      <c r="AT137" s="163" t="s">
        <v>81</v>
      </c>
      <c r="AU137" s="163" t="s">
        <v>82</v>
      </c>
      <c r="AY137" s="162" t="s">
        <v>214</v>
      </c>
      <c r="BK137" s="164">
        <f>BK138+BK141+BK149+BK160+BK165</f>
        <v>0</v>
      </c>
    </row>
    <row r="138" spans="2:65" s="9" customFormat="1" ht="19.95" customHeight="1">
      <c r="B138" s="155"/>
      <c r="C138" s="156"/>
      <c r="D138" s="165" t="s">
        <v>171</v>
      </c>
      <c r="E138" s="165"/>
      <c r="F138" s="165"/>
      <c r="G138" s="165"/>
      <c r="H138" s="165"/>
      <c r="I138" s="165"/>
      <c r="J138" s="165"/>
      <c r="K138" s="165"/>
      <c r="L138" s="165"/>
      <c r="M138" s="165"/>
      <c r="N138" s="261">
        <f>BK138</f>
        <v>0</v>
      </c>
      <c r="O138" s="262"/>
      <c r="P138" s="262"/>
      <c r="Q138" s="262"/>
      <c r="R138" s="158"/>
      <c r="T138" s="159"/>
      <c r="U138" s="156"/>
      <c r="V138" s="156"/>
      <c r="W138" s="160">
        <f>SUM(W139:W140)</f>
        <v>0</v>
      </c>
      <c r="X138" s="156"/>
      <c r="Y138" s="160">
        <f>SUM(Y139:Y140)</f>
        <v>0.81655085999999988</v>
      </c>
      <c r="Z138" s="156"/>
      <c r="AA138" s="161">
        <f>SUM(AA139:AA140)</f>
        <v>0</v>
      </c>
      <c r="AR138" s="162" t="s">
        <v>25</v>
      </c>
      <c r="AT138" s="163" t="s">
        <v>81</v>
      </c>
      <c r="AU138" s="163" t="s">
        <v>25</v>
      </c>
      <c r="AY138" s="162" t="s">
        <v>214</v>
      </c>
      <c r="BK138" s="164">
        <f>SUM(BK139:BK140)</f>
        <v>0</v>
      </c>
    </row>
    <row r="139" spans="2:65" s="1" customFormat="1" ht="38.25" customHeight="1">
      <c r="B139" s="34"/>
      <c r="C139" s="166" t="s">
        <v>25</v>
      </c>
      <c r="D139" s="166" t="s">
        <v>215</v>
      </c>
      <c r="E139" s="167" t="s">
        <v>216</v>
      </c>
      <c r="F139" s="250" t="s">
        <v>217</v>
      </c>
      <c r="G139" s="250"/>
      <c r="H139" s="250"/>
      <c r="I139" s="250"/>
      <c r="J139" s="168" t="s">
        <v>218</v>
      </c>
      <c r="K139" s="169">
        <v>5</v>
      </c>
      <c r="L139" s="251">
        <v>0</v>
      </c>
      <c r="M139" s="252"/>
      <c r="N139" s="253">
        <f>ROUND(L139*K139,2)</f>
        <v>0</v>
      </c>
      <c r="O139" s="253"/>
      <c r="P139" s="253"/>
      <c r="Q139" s="253"/>
      <c r="R139" s="36"/>
      <c r="T139" s="170" t="s">
        <v>23</v>
      </c>
      <c r="U139" s="43" t="s">
        <v>47</v>
      </c>
      <c r="V139" s="35"/>
      <c r="W139" s="171">
        <f>V139*K139</f>
        <v>0</v>
      </c>
      <c r="X139" s="171">
        <v>2.6839999999999999E-2</v>
      </c>
      <c r="Y139" s="171">
        <f>X139*K139</f>
        <v>0.13419999999999999</v>
      </c>
      <c r="Z139" s="171">
        <v>0</v>
      </c>
      <c r="AA139" s="172">
        <f>Z139*K139</f>
        <v>0</v>
      </c>
      <c r="AR139" s="18" t="s">
        <v>219</v>
      </c>
      <c r="AT139" s="18" t="s">
        <v>215</v>
      </c>
      <c r="AU139" s="18" t="s">
        <v>160</v>
      </c>
      <c r="AY139" s="18" t="s">
        <v>214</v>
      </c>
      <c r="BE139" s="109">
        <f>IF(U139="základní",N139,0)</f>
        <v>0</v>
      </c>
      <c r="BF139" s="109">
        <f>IF(U139="snížená",N139,0)</f>
        <v>0</v>
      </c>
      <c r="BG139" s="109">
        <f>IF(U139="zákl. přenesená",N139,0)</f>
        <v>0</v>
      </c>
      <c r="BH139" s="109">
        <f>IF(U139="sníž. přenesená",N139,0)</f>
        <v>0</v>
      </c>
      <c r="BI139" s="109">
        <f>IF(U139="nulová",N139,0)</f>
        <v>0</v>
      </c>
      <c r="BJ139" s="18" t="s">
        <v>25</v>
      </c>
      <c r="BK139" s="109">
        <f>ROUND(L139*K139,2)</f>
        <v>0</v>
      </c>
      <c r="BL139" s="18" t="s">
        <v>219</v>
      </c>
      <c r="BM139" s="18" t="s">
        <v>719</v>
      </c>
    </row>
    <row r="140" spans="2:65" s="1" customFormat="1" ht="38.25" customHeight="1">
      <c r="B140" s="34"/>
      <c r="C140" s="166" t="s">
        <v>160</v>
      </c>
      <c r="D140" s="166" t="s">
        <v>215</v>
      </c>
      <c r="E140" s="167" t="s">
        <v>221</v>
      </c>
      <c r="F140" s="250" t="s">
        <v>222</v>
      </c>
      <c r="G140" s="250"/>
      <c r="H140" s="250"/>
      <c r="I140" s="250"/>
      <c r="J140" s="168" t="s">
        <v>223</v>
      </c>
      <c r="K140" s="169">
        <v>9.7729999999999997</v>
      </c>
      <c r="L140" s="251">
        <v>0</v>
      </c>
      <c r="M140" s="252"/>
      <c r="N140" s="253">
        <f>ROUND(L140*K140,2)</f>
        <v>0</v>
      </c>
      <c r="O140" s="253"/>
      <c r="P140" s="253"/>
      <c r="Q140" s="253"/>
      <c r="R140" s="36"/>
      <c r="T140" s="170" t="s">
        <v>23</v>
      </c>
      <c r="U140" s="43" t="s">
        <v>47</v>
      </c>
      <c r="V140" s="35"/>
      <c r="W140" s="171">
        <f>V140*K140</f>
        <v>0</v>
      </c>
      <c r="X140" s="171">
        <v>6.9819999999999993E-2</v>
      </c>
      <c r="Y140" s="171">
        <f>X140*K140</f>
        <v>0.68235085999999989</v>
      </c>
      <c r="Z140" s="171">
        <v>0</v>
      </c>
      <c r="AA140" s="172">
        <f>Z140*K140</f>
        <v>0</v>
      </c>
      <c r="AR140" s="18" t="s">
        <v>219</v>
      </c>
      <c r="AT140" s="18" t="s">
        <v>215</v>
      </c>
      <c r="AU140" s="18" t="s">
        <v>160</v>
      </c>
      <c r="AY140" s="18" t="s">
        <v>214</v>
      </c>
      <c r="BE140" s="109">
        <f>IF(U140="základní",N140,0)</f>
        <v>0</v>
      </c>
      <c r="BF140" s="109">
        <f>IF(U140="snížená",N140,0)</f>
        <v>0</v>
      </c>
      <c r="BG140" s="109">
        <f>IF(U140="zákl. přenesená",N140,0)</f>
        <v>0</v>
      </c>
      <c r="BH140" s="109">
        <f>IF(U140="sníž. přenesená",N140,0)</f>
        <v>0</v>
      </c>
      <c r="BI140" s="109">
        <f>IF(U140="nulová",N140,0)</f>
        <v>0</v>
      </c>
      <c r="BJ140" s="18" t="s">
        <v>25</v>
      </c>
      <c r="BK140" s="109">
        <f>ROUND(L140*K140,2)</f>
        <v>0</v>
      </c>
      <c r="BL140" s="18" t="s">
        <v>219</v>
      </c>
      <c r="BM140" s="18" t="s">
        <v>720</v>
      </c>
    </row>
    <row r="141" spans="2:65" s="9" customFormat="1" ht="29.85" customHeight="1">
      <c r="B141" s="155"/>
      <c r="C141" s="156"/>
      <c r="D141" s="165" t="s">
        <v>172</v>
      </c>
      <c r="E141" s="165"/>
      <c r="F141" s="165"/>
      <c r="G141" s="165"/>
      <c r="H141" s="165"/>
      <c r="I141" s="165"/>
      <c r="J141" s="165"/>
      <c r="K141" s="165"/>
      <c r="L141" s="165"/>
      <c r="M141" s="165"/>
      <c r="N141" s="263">
        <f>BK141</f>
        <v>0</v>
      </c>
      <c r="O141" s="264"/>
      <c r="P141" s="264"/>
      <c r="Q141" s="264"/>
      <c r="R141" s="158"/>
      <c r="T141" s="159"/>
      <c r="U141" s="156"/>
      <c r="V141" s="156"/>
      <c r="W141" s="160">
        <f>SUM(W142:W148)</f>
        <v>0</v>
      </c>
      <c r="X141" s="156"/>
      <c r="Y141" s="160">
        <f>SUM(Y142:Y148)</f>
        <v>2.36365537</v>
      </c>
      <c r="Z141" s="156"/>
      <c r="AA141" s="161">
        <f>SUM(AA142:AA148)</f>
        <v>0</v>
      </c>
      <c r="AR141" s="162" t="s">
        <v>25</v>
      </c>
      <c r="AT141" s="163" t="s">
        <v>81</v>
      </c>
      <c r="AU141" s="163" t="s">
        <v>25</v>
      </c>
      <c r="AY141" s="162" t="s">
        <v>214</v>
      </c>
      <c r="BK141" s="164">
        <f>SUM(BK142:BK148)</f>
        <v>0</v>
      </c>
    </row>
    <row r="142" spans="2:65" s="1" customFormat="1" ht="25.5" customHeight="1">
      <c r="B142" s="34"/>
      <c r="C142" s="166" t="s">
        <v>225</v>
      </c>
      <c r="D142" s="166" t="s">
        <v>215</v>
      </c>
      <c r="E142" s="167" t="s">
        <v>226</v>
      </c>
      <c r="F142" s="250" t="s">
        <v>227</v>
      </c>
      <c r="G142" s="250"/>
      <c r="H142" s="250"/>
      <c r="I142" s="250"/>
      <c r="J142" s="168" t="s">
        <v>223</v>
      </c>
      <c r="K142" s="169">
        <v>48.018999999999998</v>
      </c>
      <c r="L142" s="251">
        <v>0</v>
      </c>
      <c r="M142" s="252"/>
      <c r="N142" s="253">
        <f t="shared" ref="N142:N148" si="5">ROUND(L142*K142,2)</f>
        <v>0</v>
      </c>
      <c r="O142" s="253"/>
      <c r="P142" s="253"/>
      <c r="Q142" s="253"/>
      <c r="R142" s="36"/>
      <c r="T142" s="170" t="s">
        <v>23</v>
      </c>
      <c r="U142" s="43" t="s">
        <v>47</v>
      </c>
      <c r="V142" s="35"/>
      <c r="W142" s="171">
        <f t="shared" ref="W142:W148" si="6">V142*K142</f>
        <v>0</v>
      </c>
      <c r="X142" s="171">
        <v>7.3499999999999998E-3</v>
      </c>
      <c r="Y142" s="171">
        <f t="shared" ref="Y142:Y148" si="7">X142*K142</f>
        <v>0.35293964999999999</v>
      </c>
      <c r="Z142" s="171">
        <v>0</v>
      </c>
      <c r="AA142" s="172">
        <f t="shared" ref="AA142:AA148" si="8">Z142*K142</f>
        <v>0</v>
      </c>
      <c r="AR142" s="18" t="s">
        <v>219</v>
      </c>
      <c r="AT142" s="18" t="s">
        <v>215</v>
      </c>
      <c r="AU142" s="18" t="s">
        <v>160</v>
      </c>
      <c r="AY142" s="18" t="s">
        <v>214</v>
      </c>
      <c r="BE142" s="109">
        <f t="shared" ref="BE142:BE148" si="9">IF(U142="základní",N142,0)</f>
        <v>0</v>
      </c>
      <c r="BF142" s="109">
        <f t="shared" ref="BF142:BF148" si="10">IF(U142="snížená",N142,0)</f>
        <v>0</v>
      </c>
      <c r="BG142" s="109">
        <f t="shared" ref="BG142:BG148" si="11">IF(U142="zákl. přenesená",N142,0)</f>
        <v>0</v>
      </c>
      <c r="BH142" s="109">
        <f t="shared" ref="BH142:BH148" si="12">IF(U142="sníž. přenesená",N142,0)</f>
        <v>0</v>
      </c>
      <c r="BI142" s="109">
        <f t="shared" ref="BI142:BI148" si="13">IF(U142="nulová",N142,0)</f>
        <v>0</v>
      </c>
      <c r="BJ142" s="18" t="s">
        <v>25</v>
      </c>
      <c r="BK142" s="109">
        <f t="shared" ref="BK142:BK148" si="14">ROUND(L142*K142,2)</f>
        <v>0</v>
      </c>
      <c r="BL142" s="18" t="s">
        <v>219</v>
      </c>
      <c r="BM142" s="18" t="s">
        <v>721</v>
      </c>
    </row>
    <row r="143" spans="2:65" s="1" customFormat="1" ht="25.5" customHeight="1">
      <c r="B143" s="34"/>
      <c r="C143" s="166" t="s">
        <v>219</v>
      </c>
      <c r="D143" s="166" t="s">
        <v>215</v>
      </c>
      <c r="E143" s="167" t="s">
        <v>229</v>
      </c>
      <c r="F143" s="250" t="s">
        <v>230</v>
      </c>
      <c r="G143" s="250"/>
      <c r="H143" s="250"/>
      <c r="I143" s="250"/>
      <c r="J143" s="168" t="s">
        <v>223</v>
      </c>
      <c r="K143" s="169">
        <v>48.018999999999998</v>
      </c>
      <c r="L143" s="251">
        <v>0</v>
      </c>
      <c r="M143" s="252"/>
      <c r="N143" s="253">
        <f t="shared" si="5"/>
        <v>0</v>
      </c>
      <c r="O143" s="253"/>
      <c r="P143" s="253"/>
      <c r="Q143" s="253"/>
      <c r="R143" s="36"/>
      <c r="T143" s="170" t="s">
        <v>23</v>
      </c>
      <c r="U143" s="43" t="s">
        <v>47</v>
      </c>
      <c r="V143" s="35"/>
      <c r="W143" s="171">
        <f t="shared" si="6"/>
        <v>0</v>
      </c>
      <c r="X143" s="171">
        <v>2.0480000000000002E-2</v>
      </c>
      <c r="Y143" s="171">
        <f t="shared" si="7"/>
        <v>0.98342912000000005</v>
      </c>
      <c r="Z143" s="171">
        <v>0</v>
      </c>
      <c r="AA143" s="172">
        <f t="shared" si="8"/>
        <v>0</v>
      </c>
      <c r="AR143" s="18" t="s">
        <v>219</v>
      </c>
      <c r="AT143" s="18" t="s">
        <v>215</v>
      </c>
      <c r="AU143" s="18" t="s">
        <v>160</v>
      </c>
      <c r="AY143" s="18" t="s">
        <v>214</v>
      </c>
      <c r="BE143" s="109">
        <f t="shared" si="9"/>
        <v>0</v>
      </c>
      <c r="BF143" s="109">
        <f t="shared" si="10"/>
        <v>0</v>
      </c>
      <c r="BG143" s="109">
        <f t="shared" si="11"/>
        <v>0</v>
      </c>
      <c r="BH143" s="109">
        <f t="shared" si="12"/>
        <v>0</v>
      </c>
      <c r="BI143" s="109">
        <f t="shared" si="13"/>
        <v>0</v>
      </c>
      <c r="BJ143" s="18" t="s">
        <v>25</v>
      </c>
      <c r="BK143" s="109">
        <f t="shared" si="14"/>
        <v>0</v>
      </c>
      <c r="BL143" s="18" t="s">
        <v>219</v>
      </c>
      <c r="BM143" s="18" t="s">
        <v>722</v>
      </c>
    </row>
    <row r="144" spans="2:65" s="1" customFormat="1" ht="25.5" customHeight="1">
      <c r="B144" s="34"/>
      <c r="C144" s="166" t="s">
        <v>232</v>
      </c>
      <c r="D144" s="166" t="s">
        <v>215</v>
      </c>
      <c r="E144" s="167" t="s">
        <v>233</v>
      </c>
      <c r="F144" s="250" t="s">
        <v>234</v>
      </c>
      <c r="G144" s="250"/>
      <c r="H144" s="250"/>
      <c r="I144" s="250"/>
      <c r="J144" s="168" t="s">
        <v>223</v>
      </c>
      <c r="K144" s="169">
        <v>1.1499999999999999</v>
      </c>
      <c r="L144" s="251">
        <v>0</v>
      </c>
      <c r="M144" s="252"/>
      <c r="N144" s="253">
        <f t="shared" si="5"/>
        <v>0</v>
      </c>
      <c r="O144" s="253"/>
      <c r="P144" s="253"/>
      <c r="Q144" s="253"/>
      <c r="R144" s="36"/>
      <c r="T144" s="170" t="s">
        <v>23</v>
      </c>
      <c r="U144" s="43" t="s">
        <v>47</v>
      </c>
      <c r="V144" s="35"/>
      <c r="W144" s="171">
        <f t="shared" si="6"/>
        <v>0</v>
      </c>
      <c r="X144" s="171">
        <v>0.04</v>
      </c>
      <c r="Y144" s="171">
        <f t="shared" si="7"/>
        <v>4.5999999999999999E-2</v>
      </c>
      <c r="Z144" s="171">
        <v>0</v>
      </c>
      <c r="AA144" s="172">
        <f t="shared" si="8"/>
        <v>0</v>
      </c>
      <c r="AR144" s="18" t="s">
        <v>219</v>
      </c>
      <c r="AT144" s="18" t="s">
        <v>215</v>
      </c>
      <c r="AU144" s="18" t="s">
        <v>160</v>
      </c>
      <c r="AY144" s="18" t="s">
        <v>214</v>
      </c>
      <c r="BE144" s="109">
        <f t="shared" si="9"/>
        <v>0</v>
      </c>
      <c r="BF144" s="109">
        <f t="shared" si="10"/>
        <v>0</v>
      </c>
      <c r="BG144" s="109">
        <f t="shared" si="11"/>
        <v>0</v>
      </c>
      <c r="BH144" s="109">
        <f t="shared" si="12"/>
        <v>0</v>
      </c>
      <c r="BI144" s="109">
        <f t="shared" si="13"/>
        <v>0</v>
      </c>
      <c r="BJ144" s="18" t="s">
        <v>25</v>
      </c>
      <c r="BK144" s="109">
        <f t="shared" si="14"/>
        <v>0</v>
      </c>
      <c r="BL144" s="18" t="s">
        <v>219</v>
      </c>
      <c r="BM144" s="18" t="s">
        <v>723</v>
      </c>
    </row>
    <row r="145" spans="2:65" s="1" customFormat="1" ht="25.5" customHeight="1">
      <c r="B145" s="34"/>
      <c r="C145" s="166" t="s">
        <v>236</v>
      </c>
      <c r="D145" s="166" t="s">
        <v>215</v>
      </c>
      <c r="E145" s="167" t="s">
        <v>237</v>
      </c>
      <c r="F145" s="250" t="s">
        <v>238</v>
      </c>
      <c r="G145" s="250"/>
      <c r="H145" s="250"/>
      <c r="I145" s="250"/>
      <c r="J145" s="168" t="s">
        <v>223</v>
      </c>
      <c r="K145" s="169">
        <v>48.018999999999998</v>
      </c>
      <c r="L145" s="251">
        <v>0</v>
      </c>
      <c r="M145" s="252"/>
      <c r="N145" s="253">
        <f t="shared" si="5"/>
        <v>0</v>
      </c>
      <c r="O145" s="253"/>
      <c r="P145" s="253"/>
      <c r="Q145" s="253"/>
      <c r="R145" s="36"/>
      <c r="T145" s="170" t="s">
        <v>23</v>
      </c>
      <c r="U145" s="43" t="s">
        <v>47</v>
      </c>
      <c r="V145" s="35"/>
      <c r="W145" s="171">
        <f t="shared" si="6"/>
        <v>0</v>
      </c>
      <c r="X145" s="171">
        <v>1.54E-2</v>
      </c>
      <c r="Y145" s="171">
        <f t="shared" si="7"/>
        <v>0.73949259999999994</v>
      </c>
      <c r="Z145" s="171">
        <v>0</v>
      </c>
      <c r="AA145" s="172">
        <f t="shared" si="8"/>
        <v>0</v>
      </c>
      <c r="AR145" s="18" t="s">
        <v>219</v>
      </c>
      <c r="AT145" s="18" t="s">
        <v>215</v>
      </c>
      <c r="AU145" s="18" t="s">
        <v>160</v>
      </c>
      <c r="AY145" s="18" t="s">
        <v>214</v>
      </c>
      <c r="BE145" s="109">
        <f t="shared" si="9"/>
        <v>0</v>
      </c>
      <c r="BF145" s="109">
        <f t="shared" si="10"/>
        <v>0</v>
      </c>
      <c r="BG145" s="109">
        <f t="shared" si="11"/>
        <v>0</v>
      </c>
      <c r="BH145" s="109">
        <f t="shared" si="12"/>
        <v>0</v>
      </c>
      <c r="BI145" s="109">
        <f t="shared" si="13"/>
        <v>0</v>
      </c>
      <c r="BJ145" s="18" t="s">
        <v>25</v>
      </c>
      <c r="BK145" s="109">
        <f t="shared" si="14"/>
        <v>0</v>
      </c>
      <c r="BL145" s="18" t="s">
        <v>219</v>
      </c>
      <c r="BM145" s="18" t="s">
        <v>724</v>
      </c>
    </row>
    <row r="146" spans="2:65" s="1" customFormat="1" ht="25.5" customHeight="1">
      <c r="B146" s="34"/>
      <c r="C146" s="166" t="s">
        <v>240</v>
      </c>
      <c r="D146" s="166" t="s">
        <v>215</v>
      </c>
      <c r="E146" s="167" t="s">
        <v>241</v>
      </c>
      <c r="F146" s="250" t="s">
        <v>242</v>
      </c>
      <c r="G146" s="250"/>
      <c r="H146" s="250"/>
      <c r="I146" s="250"/>
      <c r="J146" s="168" t="s">
        <v>223</v>
      </c>
      <c r="K146" s="169">
        <v>3.75</v>
      </c>
      <c r="L146" s="251">
        <v>0</v>
      </c>
      <c r="M146" s="252"/>
      <c r="N146" s="253">
        <f t="shared" si="5"/>
        <v>0</v>
      </c>
      <c r="O146" s="253"/>
      <c r="P146" s="253"/>
      <c r="Q146" s="253"/>
      <c r="R146" s="36"/>
      <c r="T146" s="170" t="s">
        <v>23</v>
      </c>
      <c r="U146" s="43" t="s">
        <v>47</v>
      </c>
      <c r="V146" s="35"/>
      <c r="W146" s="171">
        <f t="shared" si="6"/>
        <v>0</v>
      </c>
      <c r="X146" s="171">
        <v>1.8380000000000001E-2</v>
      </c>
      <c r="Y146" s="171">
        <f t="shared" si="7"/>
        <v>6.8925E-2</v>
      </c>
      <c r="Z146" s="171">
        <v>0</v>
      </c>
      <c r="AA146" s="172">
        <f t="shared" si="8"/>
        <v>0</v>
      </c>
      <c r="AR146" s="18" t="s">
        <v>219</v>
      </c>
      <c r="AT146" s="18" t="s">
        <v>215</v>
      </c>
      <c r="AU146" s="18" t="s">
        <v>160</v>
      </c>
      <c r="AY146" s="18" t="s">
        <v>214</v>
      </c>
      <c r="BE146" s="109">
        <f t="shared" si="9"/>
        <v>0</v>
      </c>
      <c r="BF146" s="109">
        <f t="shared" si="10"/>
        <v>0</v>
      </c>
      <c r="BG146" s="109">
        <f t="shared" si="11"/>
        <v>0</v>
      </c>
      <c r="BH146" s="109">
        <f t="shared" si="12"/>
        <v>0</v>
      </c>
      <c r="BI146" s="109">
        <f t="shared" si="13"/>
        <v>0</v>
      </c>
      <c r="BJ146" s="18" t="s">
        <v>25</v>
      </c>
      <c r="BK146" s="109">
        <f t="shared" si="14"/>
        <v>0</v>
      </c>
      <c r="BL146" s="18" t="s">
        <v>219</v>
      </c>
      <c r="BM146" s="18" t="s">
        <v>725</v>
      </c>
    </row>
    <row r="147" spans="2:65" s="1" customFormat="1" ht="25.5" customHeight="1">
      <c r="B147" s="34"/>
      <c r="C147" s="166" t="s">
        <v>244</v>
      </c>
      <c r="D147" s="166" t="s">
        <v>215</v>
      </c>
      <c r="E147" s="167" t="s">
        <v>245</v>
      </c>
      <c r="F147" s="250" t="s">
        <v>246</v>
      </c>
      <c r="G147" s="250"/>
      <c r="H147" s="250"/>
      <c r="I147" s="250"/>
      <c r="J147" s="168" t="s">
        <v>218</v>
      </c>
      <c r="K147" s="169">
        <v>4</v>
      </c>
      <c r="L147" s="251">
        <v>0</v>
      </c>
      <c r="M147" s="252"/>
      <c r="N147" s="253">
        <f t="shared" si="5"/>
        <v>0</v>
      </c>
      <c r="O147" s="253"/>
      <c r="P147" s="253"/>
      <c r="Q147" s="253"/>
      <c r="R147" s="36"/>
      <c r="T147" s="170" t="s">
        <v>23</v>
      </c>
      <c r="U147" s="43" t="s">
        <v>47</v>
      </c>
      <c r="V147" s="35"/>
      <c r="W147" s="171">
        <f t="shared" si="6"/>
        <v>0</v>
      </c>
      <c r="X147" s="171">
        <v>1.0200000000000001E-2</v>
      </c>
      <c r="Y147" s="171">
        <f t="shared" si="7"/>
        <v>4.0800000000000003E-2</v>
      </c>
      <c r="Z147" s="171">
        <v>0</v>
      </c>
      <c r="AA147" s="172">
        <f t="shared" si="8"/>
        <v>0</v>
      </c>
      <c r="AR147" s="18" t="s">
        <v>219</v>
      </c>
      <c r="AT147" s="18" t="s">
        <v>215</v>
      </c>
      <c r="AU147" s="18" t="s">
        <v>160</v>
      </c>
      <c r="AY147" s="18" t="s">
        <v>214</v>
      </c>
      <c r="BE147" s="109">
        <f t="shared" si="9"/>
        <v>0</v>
      </c>
      <c r="BF147" s="109">
        <f t="shared" si="10"/>
        <v>0</v>
      </c>
      <c r="BG147" s="109">
        <f t="shared" si="11"/>
        <v>0</v>
      </c>
      <c r="BH147" s="109">
        <f t="shared" si="12"/>
        <v>0</v>
      </c>
      <c r="BI147" s="109">
        <f t="shared" si="13"/>
        <v>0</v>
      </c>
      <c r="BJ147" s="18" t="s">
        <v>25</v>
      </c>
      <c r="BK147" s="109">
        <f t="shared" si="14"/>
        <v>0</v>
      </c>
      <c r="BL147" s="18" t="s">
        <v>219</v>
      </c>
      <c r="BM147" s="18" t="s">
        <v>726</v>
      </c>
    </row>
    <row r="148" spans="2:65" s="1" customFormat="1" ht="25.5" customHeight="1">
      <c r="B148" s="34"/>
      <c r="C148" s="166" t="s">
        <v>248</v>
      </c>
      <c r="D148" s="166" t="s">
        <v>215</v>
      </c>
      <c r="E148" s="167" t="s">
        <v>249</v>
      </c>
      <c r="F148" s="250" t="s">
        <v>250</v>
      </c>
      <c r="G148" s="250"/>
      <c r="H148" s="250"/>
      <c r="I148" s="250"/>
      <c r="J148" s="168" t="s">
        <v>223</v>
      </c>
      <c r="K148" s="169">
        <v>23.17</v>
      </c>
      <c r="L148" s="251">
        <v>0</v>
      </c>
      <c r="M148" s="252"/>
      <c r="N148" s="253">
        <f t="shared" si="5"/>
        <v>0</v>
      </c>
      <c r="O148" s="253"/>
      <c r="P148" s="253"/>
      <c r="Q148" s="253"/>
      <c r="R148" s="36"/>
      <c r="T148" s="170" t="s">
        <v>23</v>
      </c>
      <c r="U148" s="43" t="s">
        <v>47</v>
      </c>
      <c r="V148" s="35"/>
      <c r="W148" s="171">
        <f t="shared" si="6"/>
        <v>0</v>
      </c>
      <c r="X148" s="171">
        <v>5.7000000000000002E-3</v>
      </c>
      <c r="Y148" s="171">
        <f t="shared" si="7"/>
        <v>0.13206900000000002</v>
      </c>
      <c r="Z148" s="171">
        <v>0</v>
      </c>
      <c r="AA148" s="172">
        <f t="shared" si="8"/>
        <v>0</v>
      </c>
      <c r="AR148" s="18" t="s">
        <v>219</v>
      </c>
      <c r="AT148" s="18" t="s">
        <v>215</v>
      </c>
      <c r="AU148" s="18" t="s">
        <v>160</v>
      </c>
      <c r="AY148" s="18" t="s">
        <v>214</v>
      </c>
      <c r="BE148" s="109">
        <f t="shared" si="9"/>
        <v>0</v>
      </c>
      <c r="BF148" s="109">
        <f t="shared" si="10"/>
        <v>0</v>
      </c>
      <c r="BG148" s="109">
        <f t="shared" si="11"/>
        <v>0</v>
      </c>
      <c r="BH148" s="109">
        <f t="shared" si="12"/>
        <v>0</v>
      </c>
      <c r="BI148" s="109">
        <f t="shared" si="13"/>
        <v>0</v>
      </c>
      <c r="BJ148" s="18" t="s">
        <v>25</v>
      </c>
      <c r="BK148" s="109">
        <f t="shared" si="14"/>
        <v>0</v>
      </c>
      <c r="BL148" s="18" t="s">
        <v>219</v>
      </c>
      <c r="BM148" s="18" t="s">
        <v>727</v>
      </c>
    </row>
    <row r="149" spans="2:65" s="9" customFormat="1" ht="29.85" customHeight="1">
      <c r="B149" s="155"/>
      <c r="C149" s="156"/>
      <c r="D149" s="165" t="s">
        <v>173</v>
      </c>
      <c r="E149" s="165"/>
      <c r="F149" s="165"/>
      <c r="G149" s="165"/>
      <c r="H149" s="165"/>
      <c r="I149" s="165"/>
      <c r="J149" s="165"/>
      <c r="K149" s="165"/>
      <c r="L149" s="165"/>
      <c r="M149" s="165"/>
      <c r="N149" s="263">
        <f>BK149</f>
        <v>0</v>
      </c>
      <c r="O149" s="264"/>
      <c r="P149" s="264"/>
      <c r="Q149" s="264"/>
      <c r="R149" s="158"/>
      <c r="T149" s="159"/>
      <c r="U149" s="156"/>
      <c r="V149" s="156"/>
      <c r="W149" s="160">
        <f>SUM(W150:W159)</f>
        <v>0</v>
      </c>
      <c r="X149" s="156"/>
      <c r="Y149" s="160">
        <f>SUM(Y150:Y159)</f>
        <v>1.144E-4</v>
      </c>
      <c r="Z149" s="156"/>
      <c r="AA149" s="161">
        <f>SUM(AA150:AA159)</f>
        <v>2.036902</v>
      </c>
      <c r="AR149" s="162" t="s">
        <v>25</v>
      </c>
      <c r="AT149" s="163" t="s">
        <v>81</v>
      </c>
      <c r="AU149" s="163" t="s">
        <v>25</v>
      </c>
      <c r="AY149" s="162" t="s">
        <v>214</v>
      </c>
      <c r="BK149" s="164">
        <f>SUM(BK150:BK159)</f>
        <v>0</v>
      </c>
    </row>
    <row r="150" spans="2:65" s="1" customFormat="1" ht="38.25" customHeight="1">
      <c r="B150" s="34"/>
      <c r="C150" s="166" t="s">
        <v>30</v>
      </c>
      <c r="D150" s="166" t="s">
        <v>215</v>
      </c>
      <c r="E150" s="167" t="s">
        <v>252</v>
      </c>
      <c r="F150" s="250" t="s">
        <v>253</v>
      </c>
      <c r="G150" s="250"/>
      <c r="H150" s="250"/>
      <c r="I150" s="250"/>
      <c r="J150" s="168" t="s">
        <v>254</v>
      </c>
      <c r="K150" s="169">
        <v>26.25</v>
      </c>
      <c r="L150" s="251">
        <v>0</v>
      </c>
      <c r="M150" s="252"/>
      <c r="N150" s="253">
        <f t="shared" ref="N150:N159" si="15">ROUND(L150*K150,2)</f>
        <v>0</v>
      </c>
      <c r="O150" s="253"/>
      <c r="P150" s="253"/>
      <c r="Q150" s="253"/>
      <c r="R150" s="36"/>
      <c r="T150" s="170" t="s">
        <v>23</v>
      </c>
      <c r="U150" s="43" t="s">
        <v>47</v>
      </c>
      <c r="V150" s="35"/>
      <c r="W150" s="171">
        <f t="shared" ref="W150:W159" si="16">V150*K150</f>
        <v>0</v>
      </c>
      <c r="X150" s="171">
        <v>0</v>
      </c>
      <c r="Y150" s="171">
        <f t="shared" ref="Y150:Y159" si="17">X150*K150</f>
        <v>0</v>
      </c>
      <c r="Z150" s="171">
        <v>0</v>
      </c>
      <c r="AA150" s="172">
        <f t="shared" ref="AA150:AA159" si="18">Z150*K150</f>
        <v>0</v>
      </c>
      <c r="AR150" s="18" t="s">
        <v>219</v>
      </c>
      <c r="AT150" s="18" t="s">
        <v>215</v>
      </c>
      <c r="AU150" s="18" t="s">
        <v>160</v>
      </c>
      <c r="AY150" s="18" t="s">
        <v>214</v>
      </c>
      <c r="BE150" s="109">
        <f t="shared" ref="BE150:BE159" si="19">IF(U150="základní",N150,0)</f>
        <v>0</v>
      </c>
      <c r="BF150" s="109">
        <f t="shared" ref="BF150:BF159" si="20">IF(U150="snížená",N150,0)</f>
        <v>0</v>
      </c>
      <c r="BG150" s="109">
        <f t="shared" ref="BG150:BG159" si="21">IF(U150="zákl. přenesená",N150,0)</f>
        <v>0</v>
      </c>
      <c r="BH150" s="109">
        <f t="shared" ref="BH150:BH159" si="22">IF(U150="sníž. přenesená",N150,0)</f>
        <v>0</v>
      </c>
      <c r="BI150" s="109">
        <f t="shared" ref="BI150:BI159" si="23">IF(U150="nulová",N150,0)</f>
        <v>0</v>
      </c>
      <c r="BJ150" s="18" t="s">
        <v>25</v>
      </c>
      <c r="BK150" s="109">
        <f t="shared" ref="BK150:BK159" si="24">ROUND(L150*K150,2)</f>
        <v>0</v>
      </c>
      <c r="BL150" s="18" t="s">
        <v>219</v>
      </c>
      <c r="BM150" s="18" t="s">
        <v>728</v>
      </c>
    </row>
    <row r="151" spans="2:65" s="1" customFormat="1" ht="38.25" customHeight="1">
      <c r="B151" s="34"/>
      <c r="C151" s="166" t="s">
        <v>114</v>
      </c>
      <c r="D151" s="166" t="s">
        <v>215</v>
      </c>
      <c r="E151" s="167" t="s">
        <v>256</v>
      </c>
      <c r="F151" s="250" t="s">
        <v>257</v>
      </c>
      <c r="G151" s="250"/>
      <c r="H151" s="250"/>
      <c r="I151" s="250"/>
      <c r="J151" s="168" t="s">
        <v>254</v>
      </c>
      <c r="K151" s="169">
        <v>1050</v>
      </c>
      <c r="L151" s="251">
        <v>0</v>
      </c>
      <c r="M151" s="252"/>
      <c r="N151" s="253">
        <f t="shared" si="15"/>
        <v>0</v>
      </c>
      <c r="O151" s="253"/>
      <c r="P151" s="253"/>
      <c r="Q151" s="253"/>
      <c r="R151" s="36"/>
      <c r="T151" s="170" t="s">
        <v>23</v>
      </c>
      <c r="U151" s="43" t="s">
        <v>47</v>
      </c>
      <c r="V151" s="35"/>
      <c r="W151" s="171">
        <f t="shared" si="16"/>
        <v>0</v>
      </c>
      <c r="X151" s="171">
        <v>0</v>
      </c>
      <c r="Y151" s="171">
        <f t="shared" si="17"/>
        <v>0</v>
      </c>
      <c r="Z151" s="171">
        <v>0</v>
      </c>
      <c r="AA151" s="172">
        <f t="shared" si="18"/>
        <v>0</v>
      </c>
      <c r="AR151" s="18" t="s">
        <v>219</v>
      </c>
      <c r="AT151" s="18" t="s">
        <v>215</v>
      </c>
      <c r="AU151" s="18" t="s">
        <v>160</v>
      </c>
      <c r="AY151" s="18" t="s">
        <v>214</v>
      </c>
      <c r="BE151" s="109">
        <f t="shared" si="19"/>
        <v>0</v>
      </c>
      <c r="BF151" s="109">
        <f t="shared" si="20"/>
        <v>0</v>
      </c>
      <c r="BG151" s="109">
        <f t="shared" si="21"/>
        <v>0</v>
      </c>
      <c r="BH151" s="109">
        <f t="shared" si="22"/>
        <v>0</v>
      </c>
      <c r="BI151" s="109">
        <f t="shared" si="23"/>
        <v>0</v>
      </c>
      <c r="BJ151" s="18" t="s">
        <v>25</v>
      </c>
      <c r="BK151" s="109">
        <f t="shared" si="24"/>
        <v>0</v>
      </c>
      <c r="BL151" s="18" t="s">
        <v>219</v>
      </c>
      <c r="BM151" s="18" t="s">
        <v>729</v>
      </c>
    </row>
    <row r="152" spans="2:65" s="1" customFormat="1" ht="38.25" customHeight="1">
      <c r="B152" s="34"/>
      <c r="C152" s="166" t="s">
        <v>117</v>
      </c>
      <c r="D152" s="166" t="s">
        <v>215</v>
      </c>
      <c r="E152" s="167" t="s">
        <v>259</v>
      </c>
      <c r="F152" s="250" t="s">
        <v>260</v>
      </c>
      <c r="G152" s="250"/>
      <c r="H152" s="250"/>
      <c r="I152" s="250"/>
      <c r="J152" s="168" t="s">
        <v>254</v>
      </c>
      <c r="K152" s="169">
        <v>26.5</v>
      </c>
      <c r="L152" s="251">
        <v>0</v>
      </c>
      <c r="M152" s="252"/>
      <c r="N152" s="253">
        <f t="shared" si="15"/>
        <v>0</v>
      </c>
      <c r="O152" s="253"/>
      <c r="P152" s="253"/>
      <c r="Q152" s="253"/>
      <c r="R152" s="36"/>
      <c r="T152" s="170" t="s">
        <v>23</v>
      </c>
      <c r="U152" s="43" t="s">
        <v>47</v>
      </c>
      <c r="V152" s="35"/>
      <c r="W152" s="171">
        <f t="shared" si="16"/>
        <v>0</v>
      </c>
      <c r="X152" s="171">
        <v>0</v>
      </c>
      <c r="Y152" s="171">
        <f t="shared" si="17"/>
        <v>0</v>
      </c>
      <c r="Z152" s="171">
        <v>0</v>
      </c>
      <c r="AA152" s="172">
        <f t="shared" si="18"/>
        <v>0</v>
      </c>
      <c r="AR152" s="18" t="s">
        <v>219</v>
      </c>
      <c r="AT152" s="18" t="s">
        <v>215</v>
      </c>
      <c r="AU152" s="18" t="s">
        <v>160</v>
      </c>
      <c r="AY152" s="18" t="s">
        <v>214</v>
      </c>
      <c r="BE152" s="109">
        <f t="shared" si="19"/>
        <v>0</v>
      </c>
      <c r="BF152" s="109">
        <f t="shared" si="20"/>
        <v>0</v>
      </c>
      <c r="BG152" s="109">
        <f t="shared" si="21"/>
        <v>0</v>
      </c>
      <c r="BH152" s="109">
        <f t="shared" si="22"/>
        <v>0</v>
      </c>
      <c r="BI152" s="109">
        <f t="shared" si="23"/>
        <v>0</v>
      </c>
      <c r="BJ152" s="18" t="s">
        <v>25</v>
      </c>
      <c r="BK152" s="109">
        <f t="shared" si="24"/>
        <v>0</v>
      </c>
      <c r="BL152" s="18" t="s">
        <v>219</v>
      </c>
      <c r="BM152" s="18" t="s">
        <v>730</v>
      </c>
    </row>
    <row r="153" spans="2:65" s="1" customFormat="1" ht="38.25" customHeight="1">
      <c r="B153" s="34"/>
      <c r="C153" s="166" t="s">
        <v>120</v>
      </c>
      <c r="D153" s="166" t="s">
        <v>215</v>
      </c>
      <c r="E153" s="167" t="s">
        <v>262</v>
      </c>
      <c r="F153" s="250" t="s">
        <v>263</v>
      </c>
      <c r="G153" s="250"/>
      <c r="H153" s="250"/>
      <c r="I153" s="250"/>
      <c r="J153" s="168" t="s">
        <v>223</v>
      </c>
      <c r="K153" s="169">
        <v>5.72</v>
      </c>
      <c r="L153" s="251">
        <v>0</v>
      </c>
      <c r="M153" s="252"/>
      <c r="N153" s="253">
        <f t="shared" si="15"/>
        <v>0</v>
      </c>
      <c r="O153" s="253"/>
      <c r="P153" s="253"/>
      <c r="Q153" s="253"/>
      <c r="R153" s="36"/>
      <c r="T153" s="170" t="s">
        <v>23</v>
      </c>
      <c r="U153" s="43" t="s">
        <v>47</v>
      </c>
      <c r="V153" s="35"/>
      <c r="W153" s="171">
        <f t="shared" si="16"/>
        <v>0</v>
      </c>
      <c r="X153" s="171">
        <v>2.0000000000000002E-5</v>
      </c>
      <c r="Y153" s="171">
        <f t="shared" si="17"/>
        <v>1.144E-4</v>
      </c>
      <c r="Z153" s="171">
        <v>0</v>
      </c>
      <c r="AA153" s="172">
        <f t="shared" si="18"/>
        <v>0</v>
      </c>
      <c r="AR153" s="18" t="s">
        <v>219</v>
      </c>
      <c r="AT153" s="18" t="s">
        <v>215</v>
      </c>
      <c r="AU153" s="18" t="s">
        <v>160</v>
      </c>
      <c r="AY153" s="18" t="s">
        <v>214</v>
      </c>
      <c r="BE153" s="109">
        <f t="shared" si="19"/>
        <v>0</v>
      </c>
      <c r="BF153" s="109">
        <f t="shared" si="20"/>
        <v>0</v>
      </c>
      <c r="BG153" s="109">
        <f t="shared" si="21"/>
        <v>0</v>
      </c>
      <c r="BH153" s="109">
        <f t="shared" si="22"/>
        <v>0</v>
      </c>
      <c r="BI153" s="109">
        <f t="shared" si="23"/>
        <v>0</v>
      </c>
      <c r="BJ153" s="18" t="s">
        <v>25</v>
      </c>
      <c r="BK153" s="109">
        <f t="shared" si="24"/>
        <v>0</v>
      </c>
      <c r="BL153" s="18" t="s">
        <v>219</v>
      </c>
      <c r="BM153" s="18" t="s">
        <v>731</v>
      </c>
    </row>
    <row r="154" spans="2:65" s="1" customFormat="1" ht="25.5" customHeight="1">
      <c r="B154" s="34"/>
      <c r="C154" s="166" t="s">
        <v>123</v>
      </c>
      <c r="D154" s="166" t="s">
        <v>215</v>
      </c>
      <c r="E154" s="167" t="s">
        <v>268</v>
      </c>
      <c r="F154" s="250" t="s">
        <v>269</v>
      </c>
      <c r="G154" s="250"/>
      <c r="H154" s="250"/>
      <c r="I154" s="250"/>
      <c r="J154" s="168" t="s">
        <v>223</v>
      </c>
      <c r="K154" s="169">
        <v>3.6320000000000001</v>
      </c>
      <c r="L154" s="251">
        <v>0</v>
      </c>
      <c r="M154" s="252"/>
      <c r="N154" s="253">
        <f t="shared" si="15"/>
        <v>0</v>
      </c>
      <c r="O154" s="253"/>
      <c r="P154" s="253"/>
      <c r="Q154" s="253"/>
      <c r="R154" s="36"/>
      <c r="T154" s="170" t="s">
        <v>23</v>
      </c>
      <c r="U154" s="43" t="s">
        <v>47</v>
      </c>
      <c r="V154" s="35"/>
      <c r="W154" s="171">
        <f t="shared" si="16"/>
        <v>0</v>
      </c>
      <c r="X154" s="171">
        <v>0</v>
      </c>
      <c r="Y154" s="171">
        <f t="shared" si="17"/>
        <v>0</v>
      </c>
      <c r="Z154" s="171">
        <v>0.13100000000000001</v>
      </c>
      <c r="AA154" s="172">
        <f t="shared" si="18"/>
        <v>0.47579200000000005</v>
      </c>
      <c r="AR154" s="18" t="s">
        <v>219</v>
      </c>
      <c r="AT154" s="18" t="s">
        <v>215</v>
      </c>
      <c r="AU154" s="18" t="s">
        <v>160</v>
      </c>
      <c r="AY154" s="18" t="s">
        <v>214</v>
      </c>
      <c r="BE154" s="109">
        <f t="shared" si="19"/>
        <v>0</v>
      </c>
      <c r="BF154" s="109">
        <f t="shared" si="20"/>
        <v>0</v>
      </c>
      <c r="BG154" s="109">
        <f t="shared" si="21"/>
        <v>0</v>
      </c>
      <c r="BH154" s="109">
        <f t="shared" si="22"/>
        <v>0</v>
      </c>
      <c r="BI154" s="109">
        <f t="shared" si="23"/>
        <v>0</v>
      </c>
      <c r="BJ154" s="18" t="s">
        <v>25</v>
      </c>
      <c r="BK154" s="109">
        <f t="shared" si="24"/>
        <v>0</v>
      </c>
      <c r="BL154" s="18" t="s">
        <v>219</v>
      </c>
      <c r="BM154" s="18" t="s">
        <v>732</v>
      </c>
    </row>
    <row r="155" spans="2:65" s="1" customFormat="1" ht="25.5" customHeight="1">
      <c r="B155" s="34"/>
      <c r="C155" s="166" t="s">
        <v>11</v>
      </c>
      <c r="D155" s="166" t="s">
        <v>215</v>
      </c>
      <c r="E155" s="167" t="s">
        <v>271</v>
      </c>
      <c r="F155" s="250" t="s">
        <v>272</v>
      </c>
      <c r="G155" s="250"/>
      <c r="H155" s="250"/>
      <c r="I155" s="250"/>
      <c r="J155" s="168" t="s">
        <v>223</v>
      </c>
      <c r="K155" s="169">
        <v>7.4859999999999998</v>
      </c>
      <c r="L155" s="251">
        <v>0</v>
      </c>
      <c r="M155" s="252"/>
      <c r="N155" s="253">
        <f t="shared" si="15"/>
        <v>0</v>
      </c>
      <c r="O155" s="253"/>
      <c r="P155" s="253"/>
      <c r="Q155" s="253"/>
      <c r="R155" s="36"/>
      <c r="T155" s="170" t="s">
        <v>23</v>
      </c>
      <c r="U155" s="43" t="s">
        <v>47</v>
      </c>
      <c r="V155" s="35"/>
      <c r="W155" s="171">
        <f t="shared" si="16"/>
        <v>0</v>
      </c>
      <c r="X155" s="171">
        <v>0</v>
      </c>
      <c r="Y155" s="171">
        <f t="shared" si="17"/>
        <v>0</v>
      </c>
      <c r="Z155" s="171">
        <v>7.5999999999999998E-2</v>
      </c>
      <c r="AA155" s="172">
        <f t="shared" si="18"/>
        <v>0.568936</v>
      </c>
      <c r="AR155" s="18" t="s">
        <v>219</v>
      </c>
      <c r="AT155" s="18" t="s">
        <v>215</v>
      </c>
      <c r="AU155" s="18" t="s">
        <v>160</v>
      </c>
      <c r="AY155" s="18" t="s">
        <v>214</v>
      </c>
      <c r="BE155" s="109">
        <f t="shared" si="19"/>
        <v>0</v>
      </c>
      <c r="BF155" s="109">
        <f t="shared" si="20"/>
        <v>0</v>
      </c>
      <c r="BG155" s="109">
        <f t="shared" si="21"/>
        <v>0</v>
      </c>
      <c r="BH155" s="109">
        <f t="shared" si="22"/>
        <v>0</v>
      </c>
      <c r="BI155" s="109">
        <f t="shared" si="23"/>
        <v>0</v>
      </c>
      <c r="BJ155" s="18" t="s">
        <v>25</v>
      </c>
      <c r="BK155" s="109">
        <f t="shared" si="24"/>
        <v>0</v>
      </c>
      <c r="BL155" s="18" t="s">
        <v>219</v>
      </c>
      <c r="BM155" s="18" t="s">
        <v>733</v>
      </c>
    </row>
    <row r="156" spans="2:65" s="1" customFormat="1" ht="38.25" customHeight="1">
      <c r="B156" s="34"/>
      <c r="C156" s="166" t="s">
        <v>128</v>
      </c>
      <c r="D156" s="166" t="s">
        <v>215</v>
      </c>
      <c r="E156" s="167" t="s">
        <v>274</v>
      </c>
      <c r="F156" s="250" t="s">
        <v>275</v>
      </c>
      <c r="G156" s="250"/>
      <c r="H156" s="250"/>
      <c r="I156" s="250"/>
      <c r="J156" s="168" t="s">
        <v>276</v>
      </c>
      <c r="K156" s="169">
        <v>10.8</v>
      </c>
      <c r="L156" s="251">
        <v>0</v>
      </c>
      <c r="M156" s="252"/>
      <c r="N156" s="253">
        <f t="shared" si="15"/>
        <v>0</v>
      </c>
      <c r="O156" s="253"/>
      <c r="P156" s="253"/>
      <c r="Q156" s="253"/>
      <c r="R156" s="36"/>
      <c r="T156" s="170" t="s">
        <v>23</v>
      </c>
      <c r="U156" s="43" t="s">
        <v>47</v>
      </c>
      <c r="V156" s="35"/>
      <c r="W156" s="171">
        <f t="shared" si="16"/>
        <v>0</v>
      </c>
      <c r="X156" s="171">
        <v>0</v>
      </c>
      <c r="Y156" s="171">
        <f t="shared" si="17"/>
        <v>0</v>
      </c>
      <c r="Z156" s="171">
        <v>7.0000000000000001E-3</v>
      </c>
      <c r="AA156" s="172">
        <f t="shared" si="18"/>
        <v>7.5600000000000001E-2</v>
      </c>
      <c r="AR156" s="18" t="s">
        <v>219</v>
      </c>
      <c r="AT156" s="18" t="s">
        <v>215</v>
      </c>
      <c r="AU156" s="18" t="s">
        <v>160</v>
      </c>
      <c r="AY156" s="18" t="s">
        <v>214</v>
      </c>
      <c r="BE156" s="109">
        <f t="shared" si="19"/>
        <v>0</v>
      </c>
      <c r="BF156" s="109">
        <f t="shared" si="20"/>
        <v>0</v>
      </c>
      <c r="BG156" s="109">
        <f t="shared" si="21"/>
        <v>0</v>
      </c>
      <c r="BH156" s="109">
        <f t="shared" si="22"/>
        <v>0</v>
      </c>
      <c r="BI156" s="109">
        <f t="shared" si="23"/>
        <v>0</v>
      </c>
      <c r="BJ156" s="18" t="s">
        <v>25</v>
      </c>
      <c r="BK156" s="109">
        <f t="shared" si="24"/>
        <v>0</v>
      </c>
      <c r="BL156" s="18" t="s">
        <v>219</v>
      </c>
      <c r="BM156" s="18" t="s">
        <v>734</v>
      </c>
    </row>
    <row r="157" spans="2:65" s="1" customFormat="1" ht="25.5" customHeight="1">
      <c r="B157" s="34"/>
      <c r="C157" s="166" t="s">
        <v>131</v>
      </c>
      <c r="D157" s="166" t="s">
        <v>215</v>
      </c>
      <c r="E157" s="167" t="s">
        <v>735</v>
      </c>
      <c r="F157" s="250" t="s">
        <v>736</v>
      </c>
      <c r="G157" s="250"/>
      <c r="H157" s="250"/>
      <c r="I157" s="250"/>
      <c r="J157" s="168" t="s">
        <v>276</v>
      </c>
      <c r="K157" s="169">
        <v>5</v>
      </c>
      <c r="L157" s="251">
        <v>0</v>
      </c>
      <c r="M157" s="252"/>
      <c r="N157" s="253">
        <f t="shared" si="15"/>
        <v>0</v>
      </c>
      <c r="O157" s="253"/>
      <c r="P157" s="253"/>
      <c r="Q157" s="253"/>
      <c r="R157" s="36"/>
      <c r="T157" s="170" t="s">
        <v>23</v>
      </c>
      <c r="U157" s="43" t="s">
        <v>47</v>
      </c>
      <c r="V157" s="35"/>
      <c r="W157" s="171">
        <f t="shared" si="16"/>
        <v>0</v>
      </c>
      <c r="X157" s="171">
        <v>0</v>
      </c>
      <c r="Y157" s="171">
        <f t="shared" si="17"/>
        <v>0</v>
      </c>
      <c r="Z157" s="171">
        <v>8.9999999999999993E-3</v>
      </c>
      <c r="AA157" s="172">
        <f t="shared" si="18"/>
        <v>4.4999999999999998E-2</v>
      </c>
      <c r="AR157" s="18" t="s">
        <v>219</v>
      </c>
      <c r="AT157" s="18" t="s">
        <v>215</v>
      </c>
      <c r="AU157" s="18" t="s">
        <v>160</v>
      </c>
      <c r="AY157" s="18" t="s">
        <v>214</v>
      </c>
      <c r="BE157" s="109">
        <f t="shared" si="19"/>
        <v>0</v>
      </c>
      <c r="BF157" s="109">
        <f t="shared" si="20"/>
        <v>0</v>
      </c>
      <c r="BG157" s="109">
        <f t="shared" si="21"/>
        <v>0</v>
      </c>
      <c r="BH157" s="109">
        <f t="shared" si="22"/>
        <v>0</v>
      </c>
      <c r="BI157" s="109">
        <f t="shared" si="23"/>
        <v>0</v>
      </c>
      <c r="BJ157" s="18" t="s">
        <v>25</v>
      </c>
      <c r="BK157" s="109">
        <f t="shared" si="24"/>
        <v>0</v>
      </c>
      <c r="BL157" s="18" t="s">
        <v>219</v>
      </c>
      <c r="BM157" s="18" t="s">
        <v>737</v>
      </c>
    </row>
    <row r="158" spans="2:65" s="1" customFormat="1" ht="25.5" customHeight="1">
      <c r="B158" s="34"/>
      <c r="C158" s="166" t="s">
        <v>134</v>
      </c>
      <c r="D158" s="166" t="s">
        <v>215</v>
      </c>
      <c r="E158" s="167" t="s">
        <v>278</v>
      </c>
      <c r="F158" s="250" t="s">
        <v>738</v>
      </c>
      <c r="G158" s="250"/>
      <c r="H158" s="250"/>
      <c r="I158" s="250"/>
      <c r="J158" s="168" t="s">
        <v>276</v>
      </c>
      <c r="K158" s="169">
        <v>4</v>
      </c>
      <c r="L158" s="251">
        <v>0</v>
      </c>
      <c r="M158" s="252"/>
      <c r="N158" s="253">
        <f t="shared" si="15"/>
        <v>0</v>
      </c>
      <c r="O158" s="253"/>
      <c r="P158" s="253"/>
      <c r="Q158" s="253"/>
      <c r="R158" s="36"/>
      <c r="T158" s="170" t="s">
        <v>23</v>
      </c>
      <c r="U158" s="43" t="s">
        <v>47</v>
      </c>
      <c r="V158" s="35"/>
      <c r="W158" s="171">
        <f t="shared" si="16"/>
        <v>0</v>
      </c>
      <c r="X158" s="171">
        <v>0</v>
      </c>
      <c r="Y158" s="171">
        <f t="shared" si="17"/>
        <v>0</v>
      </c>
      <c r="Z158" s="171">
        <v>0.04</v>
      </c>
      <c r="AA158" s="172">
        <f t="shared" si="18"/>
        <v>0.16</v>
      </c>
      <c r="AR158" s="18" t="s">
        <v>219</v>
      </c>
      <c r="AT158" s="18" t="s">
        <v>215</v>
      </c>
      <c r="AU158" s="18" t="s">
        <v>160</v>
      </c>
      <c r="AY158" s="18" t="s">
        <v>214</v>
      </c>
      <c r="BE158" s="109">
        <f t="shared" si="19"/>
        <v>0</v>
      </c>
      <c r="BF158" s="109">
        <f t="shared" si="20"/>
        <v>0</v>
      </c>
      <c r="BG158" s="109">
        <f t="shared" si="21"/>
        <v>0</v>
      </c>
      <c r="BH158" s="109">
        <f t="shared" si="22"/>
        <v>0</v>
      </c>
      <c r="BI158" s="109">
        <f t="shared" si="23"/>
        <v>0</v>
      </c>
      <c r="BJ158" s="18" t="s">
        <v>25</v>
      </c>
      <c r="BK158" s="109">
        <f t="shared" si="24"/>
        <v>0</v>
      </c>
      <c r="BL158" s="18" t="s">
        <v>219</v>
      </c>
      <c r="BM158" s="18" t="s">
        <v>739</v>
      </c>
    </row>
    <row r="159" spans="2:65" s="1" customFormat="1" ht="38.25" customHeight="1">
      <c r="B159" s="34"/>
      <c r="C159" s="166" t="s">
        <v>137</v>
      </c>
      <c r="D159" s="166" t="s">
        <v>215</v>
      </c>
      <c r="E159" s="167" t="s">
        <v>280</v>
      </c>
      <c r="F159" s="250" t="s">
        <v>281</v>
      </c>
      <c r="G159" s="250"/>
      <c r="H159" s="250"/>
      <c r="I159" s="250"/>
      <c r="J159" s="168" t="s">
        <v>223</v>
      </c>
      <c r="K159" s="169">
        <v>15.468999999999999</v>
      </c>
      <c r="L159" s="251">
        <v>0</v>
      </c>
      <c r="M159" s="252"/>
      <c r="N159" s="253">
        <f t="shared" si="15"/>
        <v>0</v>
      </c>
      <c r="O159" s="253"/>
      <c r="P159" s="253"/>
      <c r="Q159" s="253"/>
      <c r="R159" s="36"/>
      <c r="T159" s="170" t="s">
        <v>23</v>
      </c>
      <c r="U159" s="43" t="s">
        <v>47</v>
      </c>
      <c r="V159" s="35"/>
      <c r="W159" s="171">
        <f t="shared" si="16"/>
        <v>0</v>
      </c>
      <c r="X159" s="171">
        <v>0</v>
      </c>
      <c r="Y159" s="171">
        <f t="shared" si="17"/>
        <v>0</v>
      </c>
      <c r="Z159" s="171">
        <v>4.5999999999999999E-2</v>
      </c>
      <c r="AA159" s="172">
        <f t="shared" si="18"/>
        <v>0.71157399999999993</v>
      </c>
      <c r="AR159" s="18" t="s">
        <v>219</v>
      </c>
      <c r="AT159" s="18" t="s">
        <v>215</v>
      </c>
      <c r="AU159" s="18" t="s">
        <v>160</v>
      </c>
      <c r="AY159" s="18" t="s">
        <v>214</v>
      </c>
      <c r="BE159" s="109">
        <f t="shared" si="19"/>
        <v>0</v>
      </c>
      <c r="BF159" s="109">
        <f t="shared" si="20"/>
        <v>0</v>
      </c>
      <c r="BG159" s="109">
        <f t="shared" si="21"/>
        <v>0</v>
      </c>
      <c r="BH159" s="109">
        <f t="shared" si="22"/>
        <v>0</v>
      </c>
      <c r="BI159" s="109">
        <f t="shared" si="23"/>
        <v>0</v>
      </c>
      <c r="BJ159" s="18" t="s">
        <v>25</v>
      </c>
      <c r="BK159" s="109">
        <f t="shared" si="24"/>
        <v>0</v>
      </c>
      <c r="BL159" s="18" t="s">
        <v>219</v>
      </c>
      <c r="BM159" s="18" t="s">
        <v>740</v>
      </c>
    </row>
    <row r="160" spans="2:65" s="9" customFormat="1" ht="29.85" customHeight="1">
      <c r="B160" s="155"/>
      <c r="C160" s="156"/>
      <c r="D160" s="165" t="s">
        <v>174</v>
      </c>
      <c r="E160" s="165"/>
      <c r="F160" s="165"/>
      <c r="G160" s="165"/>
      <c r="H160" s="165"/>
      <c r="I160" s="165"/>
      <c r="J160" s="165"/>
      <c r="K160" s="165"/>
      <c r="L160" s="165"/>
      <c r="M160" s="165"/>
      <c r="N160" s="263">
        <f>BK160</f>
        <v>0</v>
      </c>
      <c r="O160" s="264"/>
      <c r="P160" s="264"/>
      <c r="Q160" s="264"/>
      <c r="R160" s="158"/>
      <c r="T160" s="159"/>
      <c r="U160" s="156"/>
      <c r="V160" s="156"/>
      <c r="W160" s="160">
        <f>SUM(W161:W164)</f>
        <v>0</v>
      </c>
      <c r="X160" s="156"/>
      <c r="Y160" s="160">
        <f>SUM(Y161:Y164)</f>
        <v>0</v>
      </c>
      <c r="Z160" s="156"/>
      <c r="AA160" s="161">
        <f>SUM(AA161:AA164)</f>
        <v>0</v>
      </c>
      <c r="AR160" s="162" t="s">
        <v>25</v>
      </c>
      <c r="AT160" s="163" t="s">
        <v>81</v>
      </c>
      <c r="AU160" s="163" t="s">
        <v>25</v>
      </c>
      <c r="AY160" s="162" t="s">
        <v>214</v>
      </c>
      <c r="BK160" s="164">
        <f>SUM(BK161:BK164)</f>
        <v>0</v>
      </c>
    </row>
    <row r="161" spans="2:65" s="1" customFormat="1" ht="38.25" customHeight="1">
      <c r="B161" s="34"/>
      <c r="C161" s="166" t="s">
        <v>140</v>
      </c>
      <c r="D161" s="166" t="s">
        <v>215</v>
      </c>
      <c r="E161" s="167" t="s">
        <v>287</v>
      </c>
      <c r="F161" s="250" t="s">
        <v>288</v>
      </c>
      <c r="G161" s="250"/>
      <c r="H161" s="250"/>
      <c r="I161" s="250"/>
      <c r="J161" s="168" t="s">
        <v>285</v>
      </c>
      <c r="K161" s="169">
        <v>4.3280000000000003</v>
      </c>
      <c r="L161" s="251">
        <v>0</v>
      </c>
      <c r="M161" s="252"/>
      <c r="N161" s="253">
        <f>ROUND(L161*K161,2)</f>
        <v>0</v>
      </c>
      <c r="O161" s="253"/>
      <c r="P161" s="253"/>
      <c r="Q161" s="253"/>
      <c r="R161" s="36"/>
      <c r="T161" s="170" t="s">
        <v>23</v>
      </c>
      <c r="U161" s="43" t="s">
        <v>47</v>
      </c>
      <c r="V161" s="35"/>
      <c r="W161" s="171">
        <f>V161*K161</f>
        <v>0</v>
      </c>
      <c r="X161" s="171">
        <v>0</v>
      </c>
      <c r="Y161" s="171">
        <f>X161*K161</f>
        <v>0</v>
      </c>
      <c r="Z161" s="171">
        <v>0</v>
      </c>
      <c r="AA161" s="172">
        <f>Z161*K161</f>
        <v>0</v>
      </c>
      <c r="AR161" s="18" t="s">
        <v>219</v>
      </c>
      <c r="AT161" s="18" t="s">
        <v>215</v>
      </c>
      <c r="AU161" s="18" t="s">
        <v>160</v>
      </c>
      <c r="AY161" s="18" t="s">
        <v>214</v>
      </c>
      <c r="BE161" s="109">
        <f>IF(U161="základní",N161,0)</f>
        <v>0</v>
      </c>
      <c r="BF161" s="109">
        <f>IF(U161="snížená",N161,0)</f>
        <v>0</v>
      </c>
      <c r="BG161" s="109">
        <f>IF(U161="zákl. přenesená",N161,0)</f>
        <v>0</v>
      </c>
      <c r="BH161" s="109">
        <f>IF(U161="sníž. přenesená",N161,0)</f>
        <v>0</v>
      </c>
      <c r="BI161" s="109">
        <f>IF(U161="nulová",N161,0)</f>
        <v>0</v>
      </c>
      <c r="BJ161" s="18" t="s">
        <v>25</v>
      </c>
      <c r="BK161" s="109">
        <f>ROUND(L161*K161,2)</f>
        <v>0</v>
      </c>
      <c r="BL161" s="18" t="s">
        <v>219</v>
      </c>
      <c r="BM161" s="18" t="s">
        <v>741</v>
      </c>
    </row>
    <row r="162" spans="2:65" s="1" customFormat="1" ht="25.5" customHeight="1">
      <c r="B162" s="34"/>
      <c r="C162" s="166" t="s">
        <v>10</v>
      </c>
      <c r="D162" s="166" t="s">
        <v>215</v>
      </c>
      <c r="E162" s="167" t="s">
        <v>291</v>
      </c>
      <c r="F162" s="250" t="s">
        <v>292</v>
      </c>
      <c r="G162" s="250"/>
      <c r="H162" s="250"/>
      <c r="I162" s="250"/>
      <c r="J162" s="168" t="s">
        <v>285</v>
      </c>
      <c r="K162" s="169">
        <v>47.607999999999997</v>
      </c>
      <c r="L162" s="251">
        <v>0</v>
      </c>
      <c r="M162" s="252"/>
      <c r="N162" s="253">
        <f>ROUND(L162*K162,2)</f>
        <v>0</v>
      </c>
      <c r="O162" s="253"/>
      <c r="P162" s="253"/>
      <c r="Q162" s="253"/>
      <c r="R162" s="36"/>
      <c r="T162" s="170" t="s">
        <v>23</v>
      </c>
      <c r="U162" s="43" t="s">
        <v>47</v>
      </c>
      <c r="V162" s="35"/>
      <c r="W162" s="171">
        <f>V162*K162</f>
        <v>0</v>
      </c>
      <c r="X162" s="171">
        <v>0</v>
      </c>
      <c r="Y162" s="171">
        <f>X162*K162</f>
        <v>0</v>
      </c>
      <c r="Z162" s="171">
        <v>0</v>
      </c>
      <c r="AA162" s="172">
        <f>Z162*K162</f>
        <v>0</v>
      </c>
      <c r="AR162" s="18" t="s">
        <v>219</v>
      </c>
      <c r="AT162" s="18" t="s">
        <v>215</v>
      </c>
      <c r="AU162" s="18" t="s">
        <v>160</v>
      </c>
      <c r="AY162" s="18" t="s">
        <v>214</v>
      </c>
      <c r="BE162" s="109">
        <f>IF(U162="základní",N162,0)</f>
        <v>0</v>
      </c>
      <c r="BF162" s="109">
        <f>IF(U162="snížená",N162,0)</f>
        <v>0</v>
      </c>
      <c r="BG162" s="109">
        <f>IF(U162="zákl. přenesená",N162,0)</f>
        <v>0</v>
      </c>
      <c r="BH162" s="109">
        <f>IF(U162="sníž. přenesená",N162,0)</f>
        <v>0</v>
      </c>
      <c r="BI162" s="109">
        <f>IF(U162="nulová",N162,0)</f>
        <v>0</v>
      </c>
      <c r="BJ162" s="18" t="s">
        <v>25</v>
      </c>
      <c r="BK162" s="109">
        <f>ROUND(L162*K162,2)</f>
        <v>0</v>
      </c>
      <c r="BL162" s="18" t="s">
        <v>219</v>
      </c>
      <c r="BM162" s="18" t="s">
        <v>742</v>
      </c>
    </row>
    <row r="163" spans="2:65" s="1" customFormat="1" ht="38.25" customHeight="1">
      <c r="B163" s="34"/>
      <c r="C163" s="166" t="s">
        <v>290</v>
      </c>
      <c r="D163" s="166" t="s">
        <v>215</v>
      </c>
      <c r="E163" s="167" t="s">
        <v>295</v>
      </c>
      <c r="F163" s="250" t="s">
        <v>296</v>
      </c>
      <c r="G163" s="250"/>
      <c r="H163" s="250"/>
      <c r="I163" s="250"/>
      <c r="J163" s="168" t="s">
        <v>285</v>
      </c>
      <c r="K163" s="169">
        <v>4.3280000000000003</v>
      </c>
      <c r="L163" s="251">
        <v>0</v>
      </c>
      <c r="M163" s="252"/>
      <c r="N163" s="253">
        <f>ROUND(L163*K163,2)</f>
        <v>0</v>
      </c>
      <c r="O163" s="253"/>
      <c r="P163" s="253"/>
      <c r="Q163" s="253"/>
      <c r="R163" s="36"/>
      <c r="T163" s="170" t="s">
        <v>23</v>
      </c>
      <c r="U163" s="43" t="s">
        <v>47</v>
      </c>
      <c r="V163" s="35"/>
      <c r="W163" s="171">
        <f>V163*K163</f>
        <v>0</v>
      </c>
      <c r="X163" s="171">
        <v>0</v>
      </c>
      <c r="Y163" s="171">
        <f>X163*K163</f>
        <v>0</v>
      </c>
      <c r="Z163" s="171">
        <v>0</v>
      </c>
      <c r="AA163" s="172">
        <f>Z163*K163</f>
        <v>0</v>
      </c>
      <c r="AR163" s="18" t="s">
        <v>219</v>
      </c>
      <c r="AT163" s="18" t="s">
        <v>215</v>
      </c>
      <c r="AU163" s="18" t="s">
        <v>160</v>
      </c>
      <c r="AY163" s="18" t="s">
        <v>214</v>
      </c>
      <c r="BE163" s="109">
        <f>IF(U163="základní",N163,0)</f>
        <v>0</v>
      </c>
      <c r="BF163" s="109">
        <f>IF(U163="snížená",N163,0)</f>
        <v>0</v>
      </c>
      <c r="BG163" s="109">
        <f>IF(U163="zákl. přenesená",N163,0)</f>
        <v>0</v>
      </c>
      <c r="BH163" s="109">
        <f>IF(U163="sníž. přenesená",N163,0)</f>
        <v>0</v>
      </c>
      <c r="BI163" s="109">
        <f>IF(U163="nulová",N163,0)</f>
        <v>0</v>
      </c>
      <c r="BJ163" s="18" t="s">
        <v>25</v>
      </c>
      <c r="BK163" s="109">
        <f>ROUND(L163*K163,2)</f>
        <v>0</v>
      </c>
      <c r="BL163" s="18" t="s">
        <v>219</v>
      </c>
      <c r="BM163" s="18" t="s">
        <v>743</v>
      </c>
    </row>
    <row r="164" spans="2:65" s="1" customFormat="1" ht="25.5" customHeight="1">
      <c r="B164" s="34"/>
      <c r="C164" s="166" t="s">
        <v>294</v>
      </c>
      <c r="D164" s="166" t="s">
        <v>215</v>
      </c>
      <c r="E164" s="167" t="s">
        <v>744</v>
      </c>
      <c r="F164" s="250" t="s">
        <v>745</v>
      </c>
      <c r="G164" s="250"/>
      <c r="H164" s="250"/>
      <c r="I164" s="250"/>
      <c r="J164" s="168" t="s">
        <v>285</v>
      </c>
      <c r="K164" s="169">
        <v>4.3280000000000003</v>
      </c>
      <c r="L164" s="251">
        <v>0</v>
      </c>
      <c r="M164" s="252"/>
      <c r="N164" s="253">
        <f>ROUND(L164*K164,2)</f>
        <v>0</v>
      </c>
      <c r="O164" s="253"/>
      <c r="P164" s="253"/>
      <c r="Q164" s="253"/>
      <c r="R164" s="36"/>
      <c r="T164" s="170" t="s">
        <v>23</v>
      </c>
      <c r="U164" s="43" t="s">
        <v>47</v>
      </c>
      <c r="V164" s="35"/>
      <c r="W164" s="171">
        <f>V164*K164</f>
        <v>0</v>
      </c>
      <c r="X164" s="171">
        <v>0</v>
      </c>
      <c r="Y164" s="171">
        <f>X164*K164</f>
        <v>0</v>
      </c>
      <c r="Z164" s="171">
        <v>0</v>
      </c>
      <c r="AA164" s="172">
        <f>Z164*K164</f>
        <v>0</v>
      </c>
      <c r="AR164" s="18" t="s">
        <v>219</v>
      </c>
      <c r="AT164" s="18" t="s">
        <v>215</v>
      </c>
      <c r="AU164" s="18" t="s">
        <v>160</v>
      </c>
      <c r="AY164" s="18" t="s">
        <v>214</v>
      </c>
      <c r="BE164" s="109">
        <f>IF(U164="základní",N164,0)</f>
        <v>0</v>
      </c>
      <c r="BF164" s="109">
        <f>IF(U164="snížená",N164,0)</f>
        <v>0</v>
      </c>
      <c r="BG164" s="109">
        <f>IF(U164="zákl. přenesená",N164,0)</f>
        <v>0</v>
      </c>
      <c r="BH164" s="109">
        <f>IF(U164="sníž. přenesená",N164,0)</f>
        <v>0</v>
      </c>
      <c r="BI164" s="109">
        <f>IF(U164="nulová",N164,0)</f>
        <v>0</v>
      </c>
      <c r="BJ164" s="18" t="s">
        <v>25</v>
      </c>
      <c r="BK164" s="109">
        <f>ROUND(L164*K164,2)</f>
        <v>0</v>
      </c>
      <c r="BL164" s="18" t="s">
        <v>219</v>
      </c>
      <c r="BM164" s="18" t="s">
        <v>746</v>
      </c>
    </row>
    <row r="165" spans="2:65" s="9" customFormat="1" ht="29.85" customHeight="1">
      <c r="B165" s="155"/>
      <c r="C165" s="156"/>
      <c r="D165" s="165" t="s">
        <v>175</v>
      </c>
      <c r="E165" s="165"/>
      <c r="F165" s="165"/>
      <c r="G165" s="165"/>
      <c r="H165" s="165"/>
      <c r="I165" s="165"/>
      <c r="J165" s="165"/>
      <c r="K165" s="165"/>
      <c r="L165" s="165"/>
      <c r="M165" s="165"/>
      <c r="N165" s="263">
        <f>BK165</f>
        <v>0</v>
      </c>
      <c r="O165" s="264"/>
      <c r="P165" s="264"/>
      <c r="Q165" s="264"/>
      <c r="R165" s="158"/>
      <c r="T165" s="159"/>
      <c r="U165" s="156"/>
      <c r="V165" s="156"/>
      <c r="W165" s="160">
        <f>W166</f>
        <v>0</v>
      </c>
      <c r="X165" s="156"/>
      <c r="Y165" s="160">
        <f>Y166</f>
        <v>0</v>
      </c>
      <c r="Z165" s="156"/>
      <c r="AA165" s="161">
        <f>AA166</f>
        <v>0</v>
      </c>
      <c r="AR165" s="162" t="s">
        <v>25</v>
      </c>
      <c r="AT165" s="163" t="s">
        <v>81</v>
      </c>
      <c r="AU165" s="163" t="s">
        <v>25</v>
      </c>
      <c r="AY165" s="162" t="s">
        <v>214</v>
      </c>
      <c r="BK165" s="164">
        <f>BK166</f>
        <v>0</v>
      </c>
    </row>
    <row r="166" spans="2:65" s="1" customFormat="1" ht="25.5" customHeight="1">
      <c r="B166" s="34"/>
      <c r="C166" s="166" t="s">
        <v>298</v>
      </c>
      <c r="D166" s="166" t="s">
        <v>215</v>
      </c>
      <c r="E166" s="167" t="s">
        <v>303</v>
      </c>
      <c r="F166" s="250" t="s">
        <v>304</v>
      </c>
      <c r="G166" s="250"/>
      <c r="H166" s="250"/>
      <c r="I166" s="250"/>
      <c r="J166" s="168" t="s">
        <v>285</v>
      </c>
      <c r="K166" s="169">
        <v>3.22</v>
      </c>
      <c r="L166" s="251">
        <v>0</v>
      </c>
      <c r="M166" s="252"/>
      <c r="N166" s="253">
        <f>ROUND(L166*K166,2)</f>
        <v>0</v>
      </c>
      <c r="O166" s="253"/>
      <c r="P166" s="253"/>
      <c r="Q166" s="253"/>
      <c r="R166" s="36"/>
      <c r="T166" s="170" t="s">
        <v>23</v>
      </c>
      <c r="U166" s="43" t="s">
        <v>47</v>
      </c>
      <c r="V166" s="35"/>
      <c r="W166" s="171">
        <f>V166*K166</f>
        <v>0</v>
      </c>
      <c r="X166" s="171">
        <v>0</v>
      </c>
      <c r="Y166" s="171">
        <f>X166*K166</f>
        <v>0</v>
      </c>
      <c r="Z166" s="171">
        <v>0</v>
      </c>
      <c r="AA166" s="172">
        <f>Z166*K166</f>
        <v>0</v>
      </c>
      <c r="AR166" s="18" t="s">
        <v>219</v>
      </c>
      <c r="AT166" s="18" t="s">
        <v>215</v>
      </c>
      <c r="AU166" s="18" t="s">
        <v>160</v>
      </c>
      <c r="AY166" s="18" t="s">
        <v>214</v>
      </c>
      <c r="BE166" s="109">
        <f>IF(U166="základní",N166,0)</f>
        <v>0</v>
      </c>
      <c r="BF166" s="109">
        <f>IF(U166="snížená",N166,0)</f>
        <v>0</v>
      </c>
      <c r="BG166" s="109">
        <f>IF(U166="zákl. přenesená",N166,0)</f>
        <v>0</v>
      </c>
      <c r="BH166" s="109">
        <f>IF(U166="sníž. přenesená",N166,0)</f>
        <v>0</v>
      </c>
      <c r="BI166" s="109">
        <f>IF(U166="nulová",N166,0)</f>
        <v>0</v>
      </c>
      <c r="BJ166" s="18" t="s">
        <v>25</v>
      </c>
      <c r="BK166" s="109">
        <f>ROUND(L166*K166,2)</f>
        <v>0</v>
      </c>
      <c r="BL166" s="18" t="s">
        <v>219</v>
      </c>
      <c r="BM166" s="18" t="s">
        <v>747</v>
      </c>
    </row>
    <row r="167" spans="2:65" s="9" customFormat="1" ht="37.35" customHeight="1">
      <c r="B167" s="155"/>
      <c r="C167" s="156"/>
      <c r="D167" s="157" t="s">
        <v>176</v>
      </c>
      <c r="E167" s="157"/>
      <c r="F167" s="157"/>
      <c r="G167" s="157"/>
      <c r="H167" s="157"/>
      <c r="I167" s="157"/>
      <c r="J167" s="157"/>
      <c r="K167" s="157"/>
      <c r="L167" s="157"/>
      <c r="M167" s="157"/>
      <c r="N167" s="265">
        <f>BK167</f>
        <v>0</v>
      </c>
      <c r="O167" s="266"/>
      <c r="P167" s="266"/>
      <c r="Q167" s="266"/>
      <c r="R167" s="158"/>
      <c r="T167" s="159"/>
      <c r="U167" s="156"/>
      <c r="V167" s="156"/>
      <c r="W167" s="160">
        <f>W168+W178+W192+W203+W208+W215+W222+W230+W238+W248+W255</f>
        <v>0</v>
      </c>
      <c r="X167" s="156"/>
      <c r="Y167" s="160">
        <f>Y168+Y178+Y192+Y203+Y208+Y215+Y222+Y230+Y238+Y248+Y255</f>
        <v>2.4119949400000005</v>
      </c>
      <c r="Z167" s="156"/>
      <c r="AA167" s="161">
        <f>AA168+AA178+AA192+AA203+AA208+AA215+AA222+AA230+AA238+AA248+AA255</f>
        <v>2.2913975</v>
      </c>
      <c r="AR167" s="162" t="s">
        <v>160</v>
      </c>
      <c r="AT167" s="163" t="s">
        <v>81</v>
      </c>
      <c r="AU167" s="163" t="s">
        <v>82</v>
      </c>
      <c r="AY167" s="162" t="s">
        <v>214</v>
      </c>
      <c r="BK167" s="164">
        <f>BK168+BK178+BK192+BK203+BK208+BK215+BK222+BK230+BK238+BK248+BK255</f>
        <v>0</v>
      </c>
    </row>
    <row r="168" spans="2:65" s="9" customFormat="1" ht="19.95" customHeight="1">
      <c r="B168" s="155"/>
      <c r="C168" s="156"/>
      <c r="D168" s="165" t="s">
        <v>177</v>
      </c>
      <c r="E168" s="165"/>
      <c r="F168" s="165"/>
      <c r="G168" s="165"/>
      <c r="H168" s="165"/>
      <c r="I168" s="165"/>
      <c r="J168" s="165"/>
      <c r="K168" s="165"/>
      <c r="L168" s="165"/>
      <c r="M168" s="165"/>
      <c r="N168" s="261">
        <f>BK168</f>
        <v>0</v>
      </c>
      <c r="O168" s="262"/>
      <c r="P168" s="262"/>
      <c r="Q168" s="262"/>
      <c r="R168" s="158"/>
      <c r="T168" s="159"/>
      <c r="U168" s="156"/>
      <c r="V168" s="156"/>
      <c r="W168" s="160">
        <f>SUM(W169:W177)</f>
        <v>0</v>
      </c>
      <c r="X168" s="156"/>
      <c r="Y168" s="160">
        <f>SUM(Y169:Y177)</f>
        <v>2.6787999999999999E-2</v>
      </c>
      <c r="Z168" s="156"/>
      <c r="AA168" s="161">
        <f>SUM(AA169:AA177)</f>
        <v>5.3711999999999996E-2</v>
      </c>
      <c r="AR168" s="162" t="s">
        <v>160</v>
      </c>
      <c r="AT168" s="163" t="s">
        <v>81</v>
      </c>
      <c r="AU168" s="163" t="s">
        <v>25</v>
      </c>
      <c r="AY168" s="162" t="s">
        <v>214</v>
      </c>
      <c r="BK168" s="164">
        <f>SUM(BK169:BK177)</f>
        <v>0</v>
      </c>
    </row>
    <row r="169" spans="2:65" s="1" customFormat="1" ht="16.5" customHeight="1">
      <c r="B169" s="34"/>
      <c r="C169" s="166" t="s">
        <v>302</v>
      </c>
      <c r="D169" s="166" t="s">
        <v>215</v>
      </c>
      <c r="E169" s="167" t="s">
        <v>307</v>
      </c>
      <c r="F169" s="250" t="s">
        <v>308</v>
      </c>
      <c r="G169" s="250"/>
      <c r="H169" s="250"/>
      <c r="I169" s="250"/>
      <c r="J169" s="168" t="s">
        <v>276</v>
      </c>
      <c r="K169" s="169">
        <v>3.6</v>
      </c>
      <c r="L169" s="251">
        <v>0</v>
      </c>
      <c r="M169" s="252"/>
      <c r="N169" s="253">
        <f t="shared" ref="N169:N177" si="25">ROUND(L169*K169,2)</f>
        <v>0</v>
      </c>
      <c r="O169" s="253"/>
      <c r="P169" s="253"/>
      <c r="Q169" s="253"/>
      <c r="R169" s="36"/>
      <c r="T169" s="170" t="s">
        <v>23</v>
      </c>
      <c r="U169" s="43" t="s">
        <v>47</v>
      </c>
      <c r="V169" s="35"/>
      <c r="W169" s="171">
        <f t="shared" ref="W169:W177" si="26">V169*K169</f>
        <v>0</v>
      </c>
      <c r="X169" s="171">
        <v>0</v>
      </c>
      <c r="Y169" s="171">
        <f t="shared" ref="Y169:Y177" si="27">X169*K169</f>
        <v>0</v>
      </c>
      <c r="Z169" s="171">
        <v>1.4919999999999999E-2</v>
      </c>
      <c r="AA169" s="172">
        <f t="shared" ref="AA169:AA177" si="28">Z169*K169</f>
        <v>5.3711999999999996E-2</v>
      </c>
      <c r="AR169" s="18" t="s">
        <v>128</v>
      </c>
      <c r="AT169" s="18" t="s">
        <v>215</v>
      </c>
      <c r="AU169" s="18" t="s">
        <v>160</v>
      </c>
      <c r="AY169" s="18" t="s">
        <v>214</v>
      </c>
      <c r="BE169" s="109">
        <f t="shared" ref="BE169:BE177" si="29">IF(U169="základní",N169,0)</f>
        <v>0</v>
      </c>
      <c r="BF169" s="109">
        <f t="shared" ref="BF169:BF177" si="30">IF(U169="snížená",N169,0)</f>
        <v>0</v>
      </c>
      <c r="BG169" s="109">
        <f t="shared" ref="BG169:BG177" si="31">IF(U169="zákl. přenesená",N169,0)</f>
        <v>0</v>
      </c>
      <c r="BH169" s="109">
        <f t="shared" ref="BH169:BH177" si="32">IF(U169="sníž. přenesená",N169,0)</f>
        <v>0</v>
      </c>
      <c r="BI169" s="109">
        <f t="shared" ref="BI169:BI177" si="33">IF(U169="nulová",N169,0)</f>
        <v>0</v>
      </c>
      <c r="BJ169" s="18" t="s">
        <v>25</v>
      </c>
      <c r="BK169" s="109">
        <f t="shared" ref="BK169:BK177" si="34">ROUND(L169*K169,2)</f>
        <v>0</v>
      </c>
      <c r="BL169" s="18" t="s">
        <v>128</v>
      </c>
      <c r="BM169" s="18" t="s">
        <v>748</v>
      </c>
    </row>
    <row r="170" spans="2:65" s="1" customFormat="1" ht="25.5" customHeight="1">
      <c r="B170" s="34"/>
      <c r="C170" s="166" t="s">
        <v>306</v>
      </c>
      <c r="D170" s="166" t="s">
        <v>215</v>
      </c>
      <c r="E170" s="167" t="s">
        <v>315</v>
      </c>
      <c r="F170" s="250" t="s">
        <v>316</v>
      </c>
      <c r="G170" s="250"/>
      <c r="H170" s="250"/>
      <c r="I170" s="250"/>
      <c r="J170" s="168" t="s">
        <v>276</v>
      </c>
      <c r="K170" s="169">
        <v>3</v>
      </c>
      <c r="L170" s="251">
        <v>0</v>
      </c>
      <c r="M170" s="252"/>
      <c r="N170" s="253">
        <f t="shared" si="25"/>
        <v>0</v>
      </c>
      <c r="O170" s="253"/>
      <c r="P170" s="253"/>
      <c r="Q170" s="253"/>
      <c r="R170" s="36"/>
      <c r="T170" s="170" t="s">
        <v>23</v>
      </c>
      <c r="U170" s="43" t="s">
        <v>47</v>
      </c>
      <c r="V170" s="35"/>
      <c r="W170" s="171">
        <f t="shared" si="26"/>
        <v>0</v>
      </c>
      <c r="X170" s="171">
        <v>1.09E-3</v>
      </c>
      <c r="Y170" s="171">
        <f t="shared" si="27"/>
        <v>3.2700000000000003E-3</v>
      </c>
      <c r="Z170" s="171">
        <v>0</v>
      </c>
      <c r="AA170" s="172">
        <f t="shared" si="28"/>
        <v>0</v>
      </c>
      <c r="AR170" s="18" t="s">
        <v>128</v>
      </c>
      <c r="AT170" s="18" t="s">
        <v>215</v>
      </c>
      <c r="AU170" s="18" t="s">
        <v>160</v>
      </c>
      <c r="AY170" s="18" t="s">
        <v>214</v>
      </c>
      <c r="BE170" s="109">
        <f t="shared" si="29"/>
        <v>0</v>
      </c>
      <c r="BF170" s="109">
        <f t="shared" si="30"/>
        <v>0</v>
      </c>
      <c r="BG170" s="109">
        <f t="shared" si="31"/>
        <v>0</v>
      </c>
      <c r="BH170" s="109">
        <f t="shared" si="32"/>
        <v>0</v>
      </c>
      <c r="BI170" s="109">
        <f t="shared" si="33"/>
        <v>0</v>
      </c>
      <c r="BJ170" s="18" t="s">
        <v>25</v>
      </c>
      <c r="BK170" s="109">
        <f t="shared" si="34"/>
        <v>0</v>
      </c>
      <c r="BL170" s="18" t="s">
        <v>128</v>
      </c>
      <c r="BM170" s="18" t="s">
        <v>749</v>
      </c>
    </row>
    <row r="171" spans="2:65" s="1" customFormat="1" ht="25.5" customHeight="1">
      <c r="B171" s="34"/>
      <c r="C171" s="166" t="s">
        <v>310</v>
      </c>
      <c r="D171" s="166" t="s">
        <v>215</v>
      </c>
      <c r="E171" s="167" t="s">
        <v>323</v>
      </c>
      <c r="F171" s="250" t="s">
        <v>324</v>
      </c>
      <c r="G171" s="250"/>
      <c r="H171" s="250"/>
      <c r="I171" s="250"/>
      <c r="J171" s="168" t="s">
        <v>276</v>
      </c>
      <c r="K171" s="169">
        <v>5</v>
      </c>
      <c r="L171" s="251">
        <v>0</v>
      </c>
      <c r="M171" s="252"/>
      <c r="N171" s="253">
        <f t="shared" si="25"/>
        <v>0</v>
      </c>
      <c r="O171" s="253"/>
      <c r="P171" s="253"/>
      <c r="Q171" s="253"/>
      <c r="R171" s="36"/>
      <c r="T171" s="170" t="s">
        <v>23</v>
      </c>
      <c r="U171" s="43" t="s">
        <v>47</v>
      </c>
      <c r="V171" s="35"/>
      <c r="W171" s="171">
        <f t="shared" si="26"/>
        <v>0</v>
      </c>
      <c r="X171" s="171">
        <v>2.9E-4</v>
      </c>
      <c r="Y171" s="171">
        <f t="shared" si="27"/>
        <v>1.4499999999999999E-3</v>
      </c>
      <c r="Z171" s="171">
        <v>0</v>
      </c>
      <c r="AA171" s="172">
        <f t="shared" si="28"/>
        <v>0</v>
      </c>
      <c r="AR171" s="18" t="s">
        <v>128</v>
      </c>
      <c r="AT171" s="18" t="s">
        <v>215</v>
      </c>
      <c r="AU171" s="18" t="s">
        <v>160</v>
      </c>
      <c r="AY171" s="18" t="s">
        <v>214</v>
      </c>
      <c r="BE171" s="109">
        <f t="shared" si="29"/>
        <v>0</v>
      </c>
      <c r="BF171" s="109">
        <f t="shared" si="30"/>
        <v>0</v>
      </c>
      <c r="BG171" s="109">
        <f t="shared" si="31"/>
        <v>0</v>
      </c>
      <c r="BH171" s="109">
        <f t="shared" si="32"/>
        <v>0</v>
      </c>
      <c r="BI171" s="109">
        <f t="shared" si="33"/>
        <v>0</v>
      </c>
      <c r="BJ171" s="18" t="s">
        <v>25</v>
      </c>
      <c r="BK171" s="109">
        <f t="shared" si="34"/>
        <v>0</v>
      </c>
      <c r="BL171" s="18" t="s">
        <v>128</v>
      </c>
      <c r="BM171" s="18" t="s">
        <v>750</v>
      </c>
    </row>
    <row r="172" spans="2:65" s="1" customFormat="1" ht="25.5" customHeight="1">
      <c r="B172" s="34"/>
      <c r="C172" s="166" t="s">
        <v>314</v>
      </c>
      <c r="D172" s="166" t="s">
        <v>215</v>
      </c>
      <c r="E172" s="167" t="s">
        <v>751</v>
      </c>
      <c r="F172" s="250" t="s">
        <v>752</v>
      </c>
      <c r="G172" s="250"/>
      <c r="H172" s="250"/>
      <c r="I172" s="250"/>
      <c r="J172" s="168" t="s">
        <v>276</v>
      </c>
      <c r="K172" s="169">
        <v>3.6</v>
      </c>
      <c r="L172" s="251">
        <v>0</v>
      </c>
      <c r="M172" s="252"/>
      <c r="N172" s="253">
        <f t="shared" si="25"/>
        <v>0</v>
      </c>
      <c r="O172" s="253"/>
      <c r="P172" s="253"/>
      <c r="Q172" s="253"/>
      <c r="R172" s="36"/>
      <c r="T172" s="170" t="s">
        <v>23</v>
      </c>
      <c r="U172" s="43" t="s">
        <v>47</v>
      </c>
      <c r="V172" s="35"/>
      <c r="W172" s="171">
        <f t="shared" si="26"/>
        <v>0</v>
      </c>
      <c r="X172" s="171">
        <v>2.4599999999999999E-3</v>
      </c>
      <c r="Y172" s="171">
        <f t="shared" si="27"/>
        <v>8.8559999999999993E-3</v>
      </c>
      <c r="Z172" s="171">
        <v>0</v>
      </c>
      <c r="AA172" s="172">
        <f t="shared" si="28"/>
        <v>0</v>
      </c>
      <c r="AR172" s="18" t="s">
        <v>128</v>
      </c>
      <c r="AT172" s="18" t="s">
        <v>215</v>
      </c>
      <c r="AU172" s="18" t="s">
        <v>160</v>
      </c>
      <c r="AY172" s="18" t="s">
        <v>214</v>
      </c>
      <c r="BE172" s="109">
        <f t="shared" si="29"/>
        <v>0</v>
      </c>
      <c r="BF172" s="109">
        <f t="shared" si="30"/>
        <v>0</v>
      </c>
      <c r="BG172" s="109">
        <f t="shared" si="31"/>
        <v>0</v>
      </c>
      <c r="BH172" s="109">
        <f t="shared" si="32"/>
        <v>0</v>
      </c>
      <c r="BI172" s="109">
        <f t="shared" si="33"/>
        <v>0</v>
      </c>
      <c r="BJ172" s="18" t="s">
        <v>25</v>
      </c>
      <c r="BK172" s="109">
        <f t="shared" si="34"/>
        <v>0</v>
      </c>
      <c r="BL172" s="18" t="s">
        <v>128</v>
      </c>
      <c r="BM172" s="18" t="s">
        <v>753</v>
      </c>
    </row>
    <row r="173" spans="2:65" s="1" customFormat="1" ht="25.5" customHeight="1">
      <c r="B173" s="34"/>
      <c r="C173" s="166" t="s">
        <v>318</v>
      </c>
      <c r="D173" s="166" t="s">
        <v>215</v>
      </c>
      <c r="E173" s="167" t="s">
        <v>754</v>
      </c>
      <c r="F173" s="250" t="s">
        <v>755</v>
      </c>
      <c r="G173" s="250"/>
      <c r="H173" s="250"/>
      <c r="I173" s="250"/>
      <c r="J173" s="168" t="s">
        <v>276</v>
      </c>
      <c r="K173" s="169">
        <v>3.6</v>
      </c>
      <c r="L173" s="251">
        <v>0</v>
      </c>
      <c r="M173" s="252"/>
      <c r="N173" s="253">
        <f t="shared" si="25"/>
        <v>0</v>
      </c>
      <c r="O173" s="253"/>
      <c r="P173" s="253"/>
      <c r="Q173" s="253"/>
      <c r="R173" s="36"/>
      <c r="T173" s="170" t="s">
        <v>23</v>
      </c>
      <c r="U173" s="43" t="s">
        <v>47</v>
      </c>
      <c r="V173" s="35"/>
      <c r="W173" s="171">
        <f t="shared" si="26"/>
        <v>0</v>
      </c>
      <c r="X173" s="171">
        <v>3.6700000000000001E-3</v>
      </c>
      <c r="Y173" s="171">
        <f t="shared" si="27"/>
        <v>1.3212E-2</v>
      </c>
      <c r="Z173" s="171">
        <v>0</v>
      </c>
      <c r="AA173" s="172">
        <f t="shared" si="28"/>
        <v>0</v>
      </c>
      <c r="AR173" s="18" t="s">
        <v>128</v>
      </c>
      <c r="AT173" s="18" t="s">
        <v>215</v>
      </c>
      <c r="AU173" s="18" t="s">
        <v>160</v>
      </c>
      <c r="AY173" s="18" t="s">
        <v>214</v>
      </c>
      <c r="BE173" s="109">
        <f t="shared" si="29"/>
        <v>0</v>
      </c>
      <c r="BF173" s="109">
        <f t="shared" si="30"/>
        <v>0</v>
      </c>
      <c r="BG173" s="109">
        <f t="shared" si="31"/>
        <v>0</v>
      </c>
      <c r="BH173" s="109">
        <f t="shared" si="32"/>
        <v>0</v>
      </c>
      <c r="BI173" s="109">
        <f t="shared" si="33"/>
        <v>0</v>
      </c>
      <c r="BJ173" s="18" t="s">
        <v>25</v>
      </c>
      <c r="BK173" s="109">
        <f t="shared" si="34"/>
        <v>0</v>
      </c>
      <c r="BL173" s="18" t="s">
        <v>128</v>
      </c>
      <c r="BM173" s="18" t="s">
        <v>756</v>
      </c>
    </row>
    <row r="174" spans="2:65" s="1" customFormat="1" ht="25.5" customHeight="1">
      <c r="B174" s="34"/>
      <c r="C174" s="166" t="s">
        <v>322</v>
      </c>
      <c r="D174" s="166" t="s">
        <v>215</v>
      </c>
      <c r="E174" s="167" t="s">
        <v>331</v>
      </c>
      <c r="F174" s="250" t="s">
        <v>332</v>
      </c>
      <c r="G174" s="250"/>
      <c r="H174" s="250"/>
      <c r="I174" s="250"/>
      <c r="J174" s="168" t="s">
        <v>276</v>
      </c>
      <c r="K174" s="169">
        <v>15.6</v>
      </c>
      <c r="L174" s="251">
        <v>0</v>
      </c>
      <c r="M174" s="252"/>
      <c r="N174" s="253">
        <f t="shared" si="25"/>
        <v>0</v>
      </c>
      <c r="O174" s="253"/>
      <c r="P174" s="253"/>
      <c r="Q174" s="253"/>
      <c r="R174" s="36"/>
      <c r="T174" s="170" t="s">
        <v>23</v>
      </c>
      <c r="U174" s="43" t="s">
        <v>47</v>
      </c>
      <c r="V174" s="35"/>
      <c r="W174" s="171">
        <f t="shared" si="26"/>
        <v>0</v>
      </c>
      <c r="X174" s="171">
        <v>0</v>
      </c>
      <c r="Y174" s="171">
        <f t="shared" si="27"/>
        <v>0</v>
      </c>
      <c r="Z174" s="171">
        <v>0</v>
      </c>
      <c r="AA174" s="172">
        <f t="shared" si="28"/>
        <v>0</v>
      </c>
      <c r="AR174" s="18" t="s">
        <v>128</v>
      </c>
      <c r="AT174" s="18" t="s">
        <v>215</v>
      </c>
      <c r="AU174" s="18" t="s">
        <v>160</v>
      </c>
      <c r="AY174" s="18" t="s">
        <v>214</v>
      </c>
      <c r="BE174" s="109">
        <f t="shared" si="29"/>
        <v>0</v>
      </c>
      <c r="BF174" s="109">
        <f t="shared" si="30"/>
        <v>0</v>
      </c>
      <c r="BG174" s="109">
        <f t="shared" si="31"/>
        <v>0</v>
      </c>
      <c r="BH174" s="109">
        <f t="shared" si="32"/>
        <v>0</v>
      </c>
      <c r="BI174" s="109">
        <f t="shared" si="33"/>
        <v>0</v>
      </c>
      <c r="BJ174" s="18" t="s">
        <v>25</v>
      </c>
      <c r="BK174" s="109">
        <f t="shared" si="34"/>
        <v>0</v>
      </c>
      <c r="BL174" s="18" t="s">
        <v>128</v>
      </c>
      <c r="BM174" s="18" t="s">
        <v>757</v>
      </c>
    </row>
    <row r="175" spans="2:65" s="1" customFormat="1" ht="38.25" customHeight="1">
      <c r="B175" s="34"/>
      <c r="C175" s="166" t="s">
        <v>326</v>
      </c>
      <c r="D175" s="166" t="s">
        <v>215</v>
      </c>
      <c r="E175" s="167" t="s">
        <v>335</v>
      </c>
      <c r="F175" s="250" t="s">
        <v>336</v>
      </c>
      <c r="G175" s="250"/>
      <c r="H175" s="250"/>
      <c r="I175" s="250"/>
      <c r="J175" s="168" t="s">
        <v>285</v>
      </c>
      <c r="K175" s="169">
        <v>2.7E-2</v>
      </c>
      <c r="L175" s="251">
        <v>0</v>
      </c>
      <c r="M175" s="252"/>
      <c r="N175" s="253">
        <f t="shared" si="25"/>
        <v>0</v>
      </c>
      <c r="O175" s="253"/>
      <c r="P175" s="253"/>
      <c r="Q175" s="253"/>
      <c r="R175" s="36"/>
      <c r="T175" s="170" t="s">
        <v>23</v>
      </c>
      <c r="U175" s="43" t="s">
        <v>47</v>
      </c>
      <c r="V175" s="35"/>
      <c r="W175" s="171">
        <f t="shared" si="26"/>
        <v>0</v>
      </c>
      <c r="X175" s="171">
        <v>0</v>
      </c>
      <c r="Y175" s="171">
        <f t="shared" si="27"/>
        <v>0</v>
      </c>
      <c r="Z175" s="171">
        <v>0</v>
      </c>
      <c r="AA175" s="172">
        <f t="shared" si="28"/>
        <v>0</v>
      </c>
      <c r="AR175" s="18" t="s">
        <v>128</v>
      </c>
      <c r="AT175" s="18" t="s">
        <v>215</v>
      </c>
      <c r="AU175" s="18" t="s">
        <v>160</v>
      </c>
      <c r="AY175" s="18" t="s">
        <v>214</v>
      </c>
      <c r="BE175" s="109">
        <f t="shared" si="29"/>
        <v>0</v>
      </c>
      <c r="BF175" s="109">
        <f t="shared" si="30"/>
        <v>0</v>
      </c>
      <c r="BG175" s="109">
        <f t="shared" si="31"/>
        <v>0</v>
      </c>
      <c r="BH175" s="109">
        <f t="shared" si="32"/>
        <v>0</v>
      </c>
      <c r="BI175" s="109">
        <f t="shared" si="33"/>
        <v>0</v>
      </c>
      <c r="BJ175" s="18" t="s">
        <v>25</v>
      </c>
      <c r="BK175" s="109">
        <f t="shared" si="34"/>
        <v>0</v>
      </c>
      <c r="BL175" s="18" t="s">
        <v>128</v>
      </c>
      <c r="BM175" s="18" t="s">
        <v>758</v>
      </c>
    </row>
    <row r="176" spans="2:65" s="1" customFormat="1" ht="25.5" customHeight="1">
      <c r="B176" s="34"/>
      <c r="C176" s="166" t="s">
        <v>330</v>
      </c>
      <c r="D176" s="166" t="s">
        <v>215</v>
      </c>
      <c r="E176" s="167" t="s">
        <v>339</v>
      </c>
      <c r="F176" s="250" t="s">
        <v>340</v>
      </c>
      <c r="G176" s="250"/>
      <c r="H176" s="250"/>
      <c r="I176" s="250"/>
      <c r="J176" s="168" t="s">
        <v>285</v>
      </c>
      <c r="K176" s="169">
        <v>2.7E-2</v>
      </c>
      <c r="L176" s="251">
        <v>0</v>
      </c>
      <c r="M176" s="252"/>
      <c r="N176" s="253">
        <f t="shared" si="25"/>
        <v>0</v>
      </c>
      <c r="O176" s="253"/>
      <c r="P176" s="253"/>
      <c r="Q176" s="253"/>
      <c r="R176" s="36"/>
      <c r="T176" s="170" t="s">
        <v>23</v>
      </c>
      <c r="U176" s="43" t="s">
        <v>47</v>
      </c>
      <c r="V176" s="35"/>
      <c r="W176" s="171">
        <f t="shared" si="26"/>
        <v>0</v>
      </c>
      <c r="X176" s="171">
        <v>0</v>
      </c>
      <c r="Y176" s="171">
        <f t="shared" si="27"/>
        <v>0</v>
      </c>
      <c r="Z176" s="171">
        <v>0</v>
      </c>
      <c r="AA176" s="172">
        <f t="shared" si="28"/>
        <v>0</v>
      </c>
      <c r="AR176" s="18" t="s">
        <v>128</v>
      </c>
      <c r="AT176" s="18" t="s">
        <v>215</v>
      </c>
      <c r="AU176" s="18" t="s">
        <v>160</v>
      </c>
      <c r="AY176" s="18" t="s">
        <v>214</v>
      </c>
      <c r="BE176" s="109">
        <f t="shared" si="29"/>
        <v>0</v>
      </c>
      <c r="BF176" s="109">
        <f t="shared" si="30"/>
        <v>0</v>
      </c>
      <c r="BG176" s="109">
        <f t="shared" si="31"/>
        <v>0</v>
      </c>
      <c r="BH176" s="109">
        <f t="shared" si="32"/>
        <v>0</v>
      </c>
      <c r="BI176" s="109">
        <f t="shared" si="33"/>
        <v>0</v>
      </c>
      <c r="BJ176" s="18" t="s">
        <v>25</v>
      </c>
      <c r="BK176" s="109">
        <f t="shared" si="34"/>
        <v>0</v>
      </c>
      <c r="BL176" s="18" t="s">
        <v>128</v>
      </c>
      <c r="BM176" s="18" t="s">
        <v>759</v>
      </c>
    </row>
    <row r="177" spans="2:65" s="1" customFormat="1" ht="25.5" customHeight="1">
      <c r="B177" s="34"/>
      <c r="C177" s="166" t="s">
        <v>334</v>
      </c>
      <c r="D177" s="166" t="s">
        <v>215</v>
      </c>
      <c r="E177" s="167" t="s">
        <v>343</v>
      </c>
      <c r="F177" s="250" t="s">
        <v>344</v>
      </c>
      <c r="G177" s="250"/>
      <c r="H177" s="250"/>
      <c r="I177" s="250"/>
      <c r="J177" s="168" t="s">
        <v>285</v>
      </c>
      <c r="K177" s="169">
        <v>2.7E-2</v>
      </c>
      <c r="L177" s="251">
        <v>0</v>
      </c>
      <c r="M177" s="252"/>
      <c r="N177" s="253">
        <f t="shared" si="25"/>
        <v>0</v>
      </c>
      <c r="O177" s="253"/>
      <c r="P177" s="253"/>
      <c r="Q177" s="253"/>
      <c r="R177" s="36"/>
      <c r="T177" s="170" t="s">
        <v>23</v>
      </c>
      <c r="U177" s="43" t="s">
        <v>47</v>
      </c>
      <c r="V177" s="35"/>
      <c r="W177" s="171">
        <f t="shared" si="26"/>
        <v>0</v>
      </c>
      <c r="X177" s="171">
        <v>0</v>
      </c>
      <c r="Y177" s="171">
        <f t="shared" si="27"/>
        <v>0</v>
      </c>
      <c r="Z177" s="171">
        <v>0</v>
      </c>
      <c r="AA177" s="172">
        <f t="shared" si="28"/>
        <v>0</v>
      </c>
      <c r="AR177" s="18" t="s">
        <v>128</v>
      </c>
      <c r="AT177" s="18" t="s">
        <v>215</v>
      </c>
      <c r="AU177" s="18" t="s">
        <v>160</v>
      </c>
      <c r="AY177" s="18" t="s">
        <v>214</v>
      </c>
      <c r="BE177" s="109">
        <f t="shared" si="29"/>
        <v>0</v>
      </c>
      <c r="BF177" s="109">
        <f t="shared" si="30"/>
        <v>0</v>
      </c>
      <c r="BG177" s="109">
        <f t="shared" si="31"/>
        <v>0</v>
      </c>
      <c r="BH177" s="109">
        <f t="shared" si="32"/>
        <v>0</v>
      </c>
      <c r="BI177" s="109">
        <f t="shared" si="33"/>
        <v>0</v>
      </c>
      <c r="BJ177" s="18" t="s">
        <v>25</v>
      </c>
      <c r="BK177" s="109">
        <f t="shared" si="34"/>
        <v>0</v>
      </c>
      <c r="BL177" s="18" t="s">
        <v>128</v>
      </c>
      <c r="BM177" s="18" t="s">
        <v>760</v>
      </c>
    </row>
    <row r="178" spans="2:65" s="9" customFormat="1" ht="29.85" customHeight="1">
      <c r="B178" s="155"/>
      <c r="C178" s="156"/>
      <c r="D178" s="165" t="s">
        <v>178</v>
      </c>
      <c r="E178" s="165"/>
      <c r="F178" s="165"/>
      <c r="G178" s="165"/>
      <c r="H178" s="165"/>
      <c r="I178" s="165"/>
      <c r="J178" s="165"/>
      <c r="K178" s="165"/>
      <c r="L178" s="165"/>
      <c r="M178" s="165"/>
      <c r="N178" s="263">
        <f>BK178</f>
        <v>0</v>
      </c>
      <c r="O178" s="264"/>
      <c r="P178" s="264"/>
      <c r="Q178" s="264"/>
      <c r="R178" s="158"/>
      <c r="T178" s="159"/>
      <c r="U178" s="156"/>
      <c r="V178" s="156"/>
      <c r="W178" s="160">
        <f>SUM(W179:W191)</f>
        <v>0</v>
      </c>
      <c r="X178" s="156"/>
      <c r="Y178" s="160">
        <f>SUM(Y179:Y191)</f>
        <v>1.593E-2</v>
      </c>
      <c r="Z178" s="156"/>
      <c r="AA178" s="161">
        <f>SUM(AA179:AA191)</f>
        <v>3.0600000000000002E-3</v>
      </c>
      <c r="AR178" s="162" t="s">
        <v>160</v>
      </c>
      <c r="AT178" s="163" t="s">
        <v>81</v>
      </c>
      <c r="AU178" s="163" t="s">
        <v>25</v>
      </c>
      <c r="AY178" s="162" t="s">
        <v>214</v>
      </c>
      <c r="BK178" s="164">
        <f>SUM(BK179:BK191)</f>
        <v>0</v>
      </c>
    </row>
    <row r="179" spans="2:65" s="1" customFormat="1" ht="16.5" customHeight="1">
      <c r="B179" s="34"/>
      <c r="C179" s="166" t="s">
        <v>338</v>
      </c>
      <c r="D179" s="166" t="s">
        <v>215</v>
      </c>
      <c r="E179" s="167" t="s">
        <v>347</v>
      </c>
      <c r="F179" s="250" t="s">
        <v>348</v>
      </c>
      <c r="G179" s="250"/>
      <c r="H179" s="250"/>
      <c r="I179" s="250"/>
      <c r="J179" s="168" t="s">
        <v>276</v>
      </c>
      <c r="K179" s="169">
        <v>6</v>
      </c>
      <c r="L179" s="251">
        <v>0</v>
      </c>
      <c r="M179" s="252"/>
      <c r="N179" s="253">
        <f t="shared" ref="N179:N191" si="35">ROUND(L179*K179,2)</f>
        <v>0</v>
      </c>
      <c r="O179" s="253"/>
      <c r="P179" s="253"/>
      <c r="Q179" s="253"/>
      <c r="R179" s="36"/>
      <c r="T179" s="170" t="s">
        <v>23</v>
      </c>
      <c r="U179" s="43" t="s">
        <v>47</v>
      </c>
      <c r="V179" s="35"/>
      <c r="W179" s="171">
        <f t="shared" ref="W179:W191" si="36">V179*K179</f>
        <v>0</v>
      </c>
      <c r="X179" s="171">
        <v>0</v>
      </c>
      <c r="Y179" s="171">
        <f t="shared" ref="Y179:Y191" si="37">X179*K179</f>
        <v>0</v>
      </c>
      <c r="Z179" s="171">
        <v>2.7999999999999998E-4</v>
      </c>
      <c r="AA179" s="172">
        <f t="shared" ref="AA179:AA191" si="38">Z179*K179</f>
        <v>1.6799999999999999E-3</v>
      </c>
      <c r="AR179" s="18" t="s">
        <v>128</v>
      </c>
      <c r="AT179" s="18" t="s">
        <v>215</v>
      </c>
      <c r="AU179" s="18" t="s">
        <v>160</v>
      </c>
      <c r="AY179" s="18" t="s">
        <v>214</v>
      </c>
      <c r="BE179" s="109">
        <f t="shared" ref="BE179:BE191" si="39">IF(U179="základní",N179,0)</f>
        <v>0</v>
      </c>
      <c r="BF179" s="109">
        <f t="shared" ref="BF179:BF191" si="40">IF(U179="snížená",N179,0)</f>
        <v>0</v>
      </c>
      <c r="BG179" s="109">
        <f t="shared" ref="BG179:BG191" si="41">IF(U179="zákl. přenesená",N179,0)</f>
        <v>0</v>
      </c>
      <c r="BH179" s="109">
        <f t="shared" ref="BH179:BH191" si="42">IF(U179="sníž. přenesená",N179,0)</f>
        <v>0</v>
      </c>
      <c r="BI179" s="109">
        <f t="shared" ref="BI179:BI191" si="43">IF(U179="nulová",N179,0)</f>
        <v>0</v>
      </c>
      <c r="BJ179" s="18" t="s">
        <v>25</v>
      </c>
      <c r="BK179" s="109">
        <f t="shared" ref="BK179:BK191" si="44">ROUND(L179*K179,2)</f>
        <v>0</v>
      </c>
      <c r="BL179" s="18" t="s">
        <v>128</v>
      </c>
      <c r="BM179" s="18" t="s">
        <v>761</v>
      </c>
    </row>
    <row r="180" spans="2:65" s="1" customFormat="1" ht="25.5" customHeight="1">
      <c r="B180" s="34"/>
      <c r="C180" s="166" t="s">
        <v>342</v>
      </c>
      <c r="D180" s="166" t="s">
        <v>215</v>
      </c>
      <c r="E180" s="167" t="s">
        <v>351</v>
      </c>
      <c r="F180" s="250" t="s">
        <v>352</v>
      </c>
      <c r="G180" s="250"/>
      <c r="H180" s="250"/>
      <c r="I180" s="250"/>
      <c r="J180" s="168" t="s">
        <v>218</v>
      </c>
      <c r="K180" s="169">
        <v>3</v>
      </c>
      <c r="L180" s="251">
        <v>0</v>
      </c>
      <c r="M180" s="252"/>
      <c r="N180" s="253">
        <f t="shared" si="35"/>
        <v>0</v>
      </c>
      <c r="O180" s="253"/>
      <c r="P180" s="253"/>
      <c r="Q180" s="253"/>
      <c r="R180" s="36"/>
      <c r="T180" s="170" t="s">
        <v>23</v>
      </c>
      <c r="U180" s="43" t="s">
        <v>47</v>
      </c>
      <c r="V180" s="35"/>
      <c r="W180" s="171">
        <f t="shared" si="36"/>
        <v>0</v>
      </c>
      <c r="X180" s="171">
        <v>3.0000000000000001E-5</v>
      </c>
      <c r="Y180" s="171">
        <f t="shared" si="37"/>
        <v>9.0000000000000006E-5</v>
      </c>
      <c r="Z180" s="171">
        <v>0</v>
      </c>
      <c r="AA180" s="172">
        <f t="shared" si="38"/>
        <v>0</v>
      </c>
      <c r="AR180" s="18" t="s">
        <v>128</v>
      </c>
      <c r="AT180" s="18" t="s">
        <v>215</v>
      </c>
      <c r="AU180" s="18" t="s">
        <v>160</v>
      </c>
      <c r="AY180" s="18" t="s">
        <v>214</v>
      </c>
      <c r="BE180" s="109">
        <f t="shared" si="39"/>
        <v>0</v>
      </c>
      <c r="BF180" s="109">
        <f t="shared" si="40"/>
        <v>0</v>
      </c>
      <c r="BG180" s="109">
        <f t="shared" si="41"/>
        <v>0</v>
      </c>
      <c r="BH180" s="109">
        <f t="shared" si="42"/>
        <v>0</v>
      </c>
      <c r="BI180" s="109">
        <f t="shared" si="43"/>
        <v>0</v>
      </c>
      <c r="BJ180" s="18" t="s">
        <v>25</v>
      </c>
      <c r="BK180" s="109">
        <f t="shared" si="44"/>
        <v>0</v>
      </c>
      <c r="BL180" s="18" t="s">
        <v>128</v>
      </c>
      <c r="BM180" s="18" t="s">
        <v>762</v>
      </c>
    </row>
    <row r="181" spans="2:65" s="1" customFormat="1" ht="25.5" customHeight="1">
      <c r="B181" s="34"/>
      <c r="C181" s="166" t="s">
        <v>346</v>
      </c>
      <c r="D181" s="166" t="s">
        <v>215</v>
      </c>
      <c r="E181" s="167" t="s">
        <v>359</v>
      </c>
      <c r="F181" s="250" t="s">
        <v>360</v>
      </c>
      <c r="G181" s="250"/>
      <c r="H181" s="250"/>
      <c r="I181" s="250"/>
      <c r="J181" s="168" t="s">
        <v>276</v>
      </c>
      <c r="K181" s="169">
        <v>6</v>
      </c>
      <c r="L181" s="251">
        <v>0</v>
      </c>
      <c r="M181" s="252"/>
      <c r="N181" s="253">
        <f t="shared" si="35"/>
        <v>0</v>
      </c>
      <c r="O181" s="253"/>
      <c r="P181" s="253"/>
      <c r="Q181" s="253"/>
      <c r="R181" s="36"/>
      <c r="T181" s="170" t="s">
        <v>23</v>
      </c>
      <c r="U181" s="43" t="s">
        <v>47</v>
      </c>
      <c r="V181" s="35"/>
      <c r="W181" s="171">
        <f t="shared" si="36"/>
        <v>0</v>
      </c>
      <c r="X181" s="171">
        <v>6.6E-4</v>
      </c>
      <c r="Y181" s="171">
        <f t="shared" si="37"/>
        <v>3.96E-3</v>
      </c>
      <c r="Z181" s="171">
        <v>0</v>
      </c>
      <c r="AA181" s="172">
        <f t="shared" si="38"/>
        <v>0</v>
      </c>
      <c r="AR181" s="18" t="s">
        <v>128</v>
      </c>
      <c r="AT181" s="18" t="s">
        <v>215</v>
      </c>
      <c r="AU181" s="18" t="s">
        <v>160</v>
      </c>
      <c r="AY181" s="18" t="s">
        <v>214</v>
      </c>
      <c r="BE181" s="109">
        <f t="shared" si="39"/>
        <v>0</v>
      </c>
      <c r="BF181" s="109">
        <f t="shared" si="40"/>
        <v>0</v>
      </c>
      <c r="BG181" s="109">
        <f t="shared" si="41"/>
        <v>0</v>
      </c>
      <c r="BH181" s="109">
        <f t="shared" si="42"/>
        <v>0</v>
      </c>
      <c r="BI181" s="109">
        <f t="shared" si="43"/>
        <v>0</v>
      </c>
      <c r="BJ181" s="18" t="s">
        <v>25</v>
      </c>
      <c r="BK181" s="109">
        <f t="shared" si="44"/>
        <v>0</v>
      </c>
      <c r="BL181" s="18" t="s">
        <v>128</v>
      </c>
      <c r="BM181" s="18" t="s">
        <v>763</v>
      </c>
    </row>
    <row r="182" spans="2:65" s="1" customFormat="1" ht="25.5" customHeight="1">
      <c r="B182" s="34"/>
      <c r="C182" s="166" t="s">
        <v>350</v>
      </c>
      <c r="D182" s="166" t="s">
        <v>215</v>
      </c>
      <c r="E182" s="167" t="s">
        <v>363</v>
      </c>
      <c r="F182" s="250" t="s">
        <v>364</v>
      </c>
      <c r="G182" s="250"/>
      <c r="H182" s="250"/>
      <c r="I182" s="250"/>
      <c r="J182" s="168" t="s">
        <v>276</v>
      </c>
      <c r="K182" s="169">
        <v>1</v>
      </c>
      <c r="L182" s="251">
        <v>0</v>
      </c>
      <c r="M182" s="252"/>
      <c r="N182" s="253">
        <f t="shared" si="35"/>
        <v>0</v>
      </c>
      <c r="O182" s="253"/>
      <c r="P182" s="253"/>
      <c r="Q182" s="253"/>
      <c r="R182" s="36"/>
      <c r="T182" s="170" t="s">
        <v>23</v>
      </c>
      <c r="U182" s="43" t="s">
        <v>47</v>
      </c>
      <c r="V182" s="35"/>
      <c r="W182" s="171">
        <f t="shared" si="36"/>
        <v>0</v>
      </c>
      <c r="X182" s="171">
        <v>9.1E-4</v>
      </c>
      <c r="Y182" s="171">
        <f t="shared" si="37"/>
        <v>9.1E-4</v>
      </c>
      <c r="Z182" s="171">
        <v>0</v>
      </c>
      <c r="AA182" s="172">
        <f t="shared" si="38"/>
        <v>0</v>
      </c>
      <c r="AR182" s="18" t="s">
        <v>128</v>
      </c>
      <c r="AT182" s="18" t="s">
        <v>215</v>
      </c>
      <c r="AU182" s="18" t="s">
        <v>160</v>
      </c>
      <c r="AY182" s="18" t="s">
        <v>214</v>
      </c>
      <c r="BE182" s="109">
        <f t="shared" si="39"/>
        <v>0</v>
      </c>
      <c r="BF182" s="109">
        <f t="shared" si="40"/>
        <v>0</v>
      </c>
      <c r="BG182" s="109">
        <f t="shared" si="41"/>
        <v>0</v>
      </c>
      <c r="BH182" s="109">
        <f t="shared" si="42"/>
        <v>0</v>
      </c>
      <c r="BI182" s="109">
        <f t="shared" si="43"/>
        <v>0</v>
      </c>
      <c r="BJ182" s="18" t="s">
        <v>25</v>
      </c>
      <c r="BK182" s="109">
        <f t="shared" si="44"/>
        <v>0</v>
      </c>
      <c r="BL182" s="18" t="s">
        <v>128</v>
      </c>
      <c r="BM182" s="18" t="s">
        <v>764</v>
      </c>
    </row>
    <row r="183" spans="2:65" s="1" customFormat="1" ht="38.25" customHeight="1">
      <c r="B183" s="34"/>
      <c r="C183" s="166" t="s">
        <v>354</v>
      </c>
      <c r="D183" s="166" t="s">
        <v>215</v>
      </c>
      <c r="E183" s="167" t="s">
        <v>367</v>
      </c>
      <c r="F183" s="250" t="s">
        <v>368</v>
      </c>
      <c r="G183" s="250"/>
      <c r="H183" s="250"/>
      <c r="I183" s="250"/>
      <c r="J183" s="168" t="s">
        <v>276</v>
      </c>
      <c r="K183" s="169">
        <v>6</v>
      </c>
      <c r="L183" s="251">
        <v>0</v>
      </c>
      <c r="M183" s="252"/>
      <c r="N183" s="253">
        <f t="shared" si="35"/>
        <v>0</v>
      </c>
      <c r="O183" s="253"/>
      <c r="P183" s="253"/>
      <c r="Q183" s="253"/>
      <c r="R183" s="36"/>
      <c r="T183" s="170" t="s">
        <v>23</v>
      </c>
      <c r="U183" s="43" t="s">
        <v>47</v>
      </c>
      <c r="V183" s="35"/>
      <c r="W183" s="171">
        <f t="shared" si="36"/>
        <v>0</v>
      </c>
      <c r="X183" s="171">
        <v>5.0000000000000002E-5</v>
      </c>
      <c r="Y183" s="171">
        <f t="shared" si="37"/>
        <v>3.0000000000000003E-4</v>
      </c>
      <c r="Z183" s="171">
        <v>0</v>
      </c>
      <c r="AA183" s="172">
        <f t="shared" si="38"/>
        <v>0</v>
      </c>
      <c r="AR183" s="18" t="s">
        <v>128</v>
      </c>
      <c r="AT183" s="18" t="s">
        <v>215</v>
      </c>
      <c r="AU183" s="18" t="s">
        <v>160</v>
      </c>
      <c r="AY183" s="18" t="s">
        <v>214</v>
      </c>
      <c r="BE183" s="109">
        <f t="shared" si="39"/>
        <v>0</v>
      </c>
      <c r="BF183" s="109">
        <f t="shared" si="40"/>
        <v>0</v>
      </c>
      <c r="BG183" s="109">
        <f t="shared" si="41"/>
        <v>0</v>
      </c>
      <c r="BH183" s="109">
        <f t="shared" si="42"/>
        <v>0</v>
      </c>
      <c r="BI183" s="109">
        <f t="shared" si="43"/>
        <v>0</v>
      </c>
      <c r="BJ183" s="18" t="s">
        <v>25</v>
      </c>
      <c r="BK183" s="109">
        <f t="shared" si="44"/>
        <v>0</v>
      </c>
      <c r="BL183" s="18" t="s">
        <v>128</v>
      </c>
      <c r="BM183" s="18" t="s">
        <v>765</v>
      </c>
    </row>
    <row r="184" spans="2:65" s="1" customFormat="1" ht="38.25" customHeight="1">
      <c r="B184" s="34"/>
      <c r="C184" s="166" t="s">
        <v>358</v>
      </c>
      <c r="D184" s="166" t="s">
        <v>215</v>
      </c>
      <c r="E184" s="167" t="s">
        <v>371</v>
      </c>
      <c r="F184" s="250" t="s">
        <v>372</v>
      </c>
      <c r="G184" s="250"/>
      <c r="H184" s="250"/>
      <c r="I184" s="250"/>
      <c r="J184" s="168" t="s">
        <v>276</v>
      </c>
      <c r="K184" s="169">
        <v>1</v>
      </c>
      <c r="L184" s="251">
        <v>0</v>
      </c>
      <c r="M184" s="252"/>
      <c r="N184" s="253">
        <f t="shared" si="35"/>
        <v>0</v>
      </c>
      <c r="O184" s="253"/>
      <c r="P184" s="253"/>
      <c r="Q184" s="253"/>
      <c r="R184" s="36"/>
      <c r="T184" s="170" t="s">
        <v>23</v>
      </c>
      <c r="U184" s="43" t="s">
        <v>47</v>
      </c>
      <c r="V184" s="35"/>
      <c r="W184" s="171">
        <f t="shared" si="36"/>
        <v>0</v>
      </c>
      <c r="X184" s="171">
        <v>6.9999999999999994E-5</v>
      </c>
      <c r="Y184" s="171">
        <f t="shared" si="37"/>
        <v>6.9999999999999994E-5</v>
      </c>
      <c r="Z184" s="171">
        <v>0</v>
      </c>
      <c r="AA184" s="172">
        <f t="shared" si="38"/>
        <v>0</v>
      </c>
      <c r="AR184" s="18" t="s">
        <v>128</v>
      </c>
      <c r="AT184" s="18" t="s">
        <v>215</v>
      </c>
      <c r="AU184" s="18" t="s">
        <v>160</v>
      </c>
      <c r="AY184" s="18" t="s">
        <v>214</v>
      </c>
      <c r="BE184" s="109">
        <f t="shared" si="39"/>
        <v>0</v>
      </c>
      <c r="BF184" s="109">
        <f t="shared" si="40"/>
        <v>0</v>
      </c>
      <c r="BG184" s="109">
        <f t="shared" si="41"/>
        <v>0</v>
      </c>
      <c r="BH184" s="109">
        <f t="shared" si="42"/>
        <v>0</v>
      </c>
      <c r="BI184" s="109">
        <f t="shared" si="43"/>
        <v>0</v>
      </c>
      <c r="BJ184" s="18" t="s">
        <v>25</v>
      </c>
      <c r="BK184" s="109">
        <f t="shared" si="44"/>
        <v>0</v>
      </c>
      <c r="BL184" s="18" t="s">
        <v>128</v>
      </c>
      <c r="BM184" s="18" t="s">
        <v>766</v>
      </c>
    </row>
    <row r="185" spans="2:65" s="1" customFormat="1" ht="16.5" customHeight="1">
      <c r="B185" s="34"/>
      <c r="C185" s="166" t="s">
        <v>362</v>
      </c>
      <c r="D185" s="166" t="s">
        <v>215</v>
      </c>
      <c r="E185" s="167" t="s">
        <v>375</v>
      </c>
      <c r="F185" s="250" t="s">
        <v>376</v>
      </c>
      <c r="G185" s="250"/>
      <c r="H185" s="250"/>
      <c r="I185" s="250"/>
      <c r="J185" s="168" t="s">
        <v>276</v>
      </c>
      <c r="K185" s="169">
        <v>6</v>
      </c>
      <c r="L185" s="251">
        <v>0</v>
      </c>
      <c r="M185" s="252"/>
      <c r="N185" s="253">
        <f t="shared" si="35"/>
        <v>0</v>
      </c>
      <c r="O185" s="253"/>
      <c r="P185" s="253"/>
      <c r="Q185" s="253"/>
      <c r="R185" s="36"/>
      <c r="T185" s="170" t="s">
        <v>23</v>
      </c>
      <c r="U185" s="43" t="s">
        <v>47</v>
      </c>
      <c r="V185" s="35"/>
      <c r="W185" s="171">
        <f t="shared" si="36"/>
        <v>0</v>
      </c>
      <c r="X185" s="171">
        <v>0</v>
      </c>
      <c r="Y185" s="171">
        <f t="shared" si="37"/>
        <v>0</v>
      </c>
      <c r="Z185" s="171">
        <v>2.3000000000000001E-4</v>
      </c>
      <c r="AA185" s="172">
        <f t="shared" si="38"/>
        <v>1.3800000000000002E-3</v>
      </c>
      <c r="AR185" s="18" t="s">
        <v>128</v>
      </c>
      <c r="AT185" s="18" t="s">
        <v>215</v>
      </c>
      <c r="AU185" s="18" t="s">
        <v>160</v>
      </c>
      <c r="AY185" s="18" t="s">
        <v>214</v>
      </c>
      <c r="BE185" s="109">
        <f t="shared" si="39"/>
        <v>0</v>
      </c>
      <c r="BF185" s="109">
        <f t="shared" si="40"/>
        <v>0</v>
      </c>
      <c r="BG185" s="109">
        <f t="shared" si="41"/>
        <v>0</v>
      </c>
      <c r="BH185" s="109">
        <f t="shared" si="42"/>
        <v>0</v>
      </c>
      <c r="BI185" s="109">
        <f t="shared" si="43"/>
        <v>0</v>
      </c>
      <c r="BJ185" s="18" t="s">
        <v>25</v>
      </c>
      <c r="BK185" s="109">
        <f t="shared" si="44"/>
        <v>0</v>
      </c>
      <c r="BL185" s="18" t="s">
        <v>128</v>
      </c>
      <c r="BM185" s="18" t="s">
        <v>767</v>
      </c>
    </row>
    <row r="186" spans="2:65" s="1" customFormat="1" ht="25.5" customHeight="1">
      <c r="B186" s="34"/>
      <c r="C186" s="166" t="s">
        <v>366</v>
      </c>
      <c r="D186" s="166" t="s">
        <v>215</v>
      </c>
      <c r="E186" s="167" t="s">
        <v>383</v>
      </c>
      <c r="F186" s="250" t="s">
        <v>384</v>
      </c>
      <c r="G186" s="250"/>
      <c r="H186" s="250"/>
      <c r="I186" s="250"/>
      <c r="J186" s="168" t="s">
        <v>385</v>
      </c>
      <c r="K186" s="169">
        <v>5</v>
      </c>
      <c r="L186" s="251">
        <v>0</v>
      </c>
      <c r="M186" s="252"/>
      <c r="N186" s="253">
        <f t="shared" si="35"/>
        <v>0</v>
      </c>
      <c r="O186" s="253"/>
      <c r="P186" s="253"/>
      <c r="Q186" s="253"/>
      <c r="R186" s="36"/>
      <c r="T186" s="170" t="s">
        <v>23</v>
      </c>
      <c r="U186" s="43" t="s">
        <v>47</v>
      </c>
      <c r="V186" s="35"/>
      <c r="W186" s="171">
        <f t="shared" si="36"/>
        <v>0</v>
      </c>
      <c r="X186" s="171">
        <v>2.5000000000000001E-4</v>
      </c>
      <c r="Y186" s="171">
        <f t="shared" si="37"/>
        <v>1.25E-3</v>
      </c>
      <c r="Z186" s="171">
        <v>0</v>
      </c>
      <c r="AA186" s="172">
        <f t="shared" si="38"/>
        <v>0</v>
      </c>
      <c r="AR186" s="18" t="s">
        <v>128</v>
      </c>
      <c r="AT186" s="18" t="s">
        <v>215</v>
      </c>
      <c r="AU186" s="18" t="s">
        <v>160</v>
      </c>
      <c r="AY186" s="18" t="s">
        <v>214</v>
      </c>
      <c r="BE186" s="109">
        <f t="shared" si="39"/>
        <v>0</v>
      </c>
      <c r="BF186" s="109">
        <f t="shared" si="40"/>
        <v>0</v>
      </c>
      <c r="BG186" s="109">
        <f t="shared" si="41"/>
        <v>0</v>
      </c>
      <c r="BH186" s="109">
        <f t="shared" si="42"/>
        <v>0</v>
      </c>
      <c r="BI186" s="109">
        <f t="shared" si="43"/>
        <v>0</v>
      </c>
      <c r="BJ186" s="18" t="s">
        <v>25</v>
      </c>
      <c r="BK186" s="109">
        <f t="shared" si="44"/>
        <v>0</v>
      </c>
      <c r="BL186" s="18" t="s">
        <v>128</v>
      </c>
      <c r="BM186" s="18" t="s">
        <v>768</v>
      </c>
    </row>
    <row r="187" spans="2:65" s="1" customFormat="1" ht="38.25" customHeight="1">
      <c r="B187" s="34"/>
      <c r="C187" s="166" t="s">
        <v>370</v>
      </c>
      <c r="D187" s="166" t="s">
        <v>215</v>
      </c>
      <c r="E187" s="167" t="s">
        <v>769</v>
      </c>
      <c r="F187" s="250" t="s">
        <v>770</v>
      </c>
      <c r="G187" s="250"/>
      <c r="H187" s="250"/>
      <c r="I187" s="250"/>
      <c r="J187" s="168" t="s">
        <v>218</v>
      </c>
      <c r="K187" s="169">
        <v>10</v>
      </c>
      <c r="L187" s="251">
        <v>0</v>
      </c>
      <c r="M187" s="252"/>
      <c r="N187" s="253">
        <f t="shared" si="35"/>
        <v>0</v>
      </c>
      <c r="O187" s="253"/>
      <c r="P187" s="253"/>
      <c r="Q187" s="253"/>
      <c r="R187" s="36"/>
      <c r="T187" s="170" t="s">
        <v>23</v>
      </c>
      <c r="U187" s="43" t="s">
        <v>47</v>
      </c>
      <c r="V187" s="35"/>
      <c r="W187" s="171">
        <f t="shared" si="36"/>
        <v>0</v>
      </c>
      <c r="X187" s="171">
        <v>2.7999999999999998E-4</v>
      </c>
      <c r="Y187" s="171">
        <f t="shared" si="37"/>
        <v>2.7999999999999995E-3</v>
      </c>
      <c r="Z187" s="171">
        <v>0</v>
      </c>
      <c r="AA187" s="172">
        <f t="shared" si="38"/>
        <v>0</v>
      </c>
      <c r="AR187" s="18" t="s">
        <v>128</v>
      </c>
      <c r="AT187" s="18" t="s">
        <v>215</v>
      </c>
      <c r="AU187" s="18" t="s">
        <v>160</v>
      </c>
      <c r="AY187" s="18" t="s">
        <v>214</v>
      </c>
      <c r="BE187" s="109">
        <f t="shared" si="39"/>
        <v>0</v>
      </c>
      <c r="BF187" s="109">
        <f t="shared" si="40"/>
        <v>0</v>
      </c>
      <c r="BG187" s="109">
        <f t="shared" si="41"/>
        <v>0</v>
      </c>
      <c r="BH187" s="109">
        <f t="shared" si="42"/>
        <v>0</v>
      </c>
      <c r="BI187" s="109">
        <f t="shared" si="43"/>
        <v>0</v>
      </c>
      <c r="BJ187" s="18" t="s">
        <v>25</v>
      </c>
      <c r="BK187" s="109">
        <f t="shared" si="44"/>
        <v>0</v>
      </c>
      <c r="BL187" s="18" t="s">
        <v>128</v>
      </c>
      <c r="BM187" s="18" t="s">
        <v>771</v>
      </c>
    </row>
    <row r="188" spans="2:65" s="1" customFormat="1" ht="16.5" customHeight="1">
      <c r="B188" s="34"/>
      <c r="C188" s="166" t="s">
        <v>374</v>
      </c>
      <c r="D188" s="166" t="s">
        <v>215</v>
      </c>
      <c r="E188" s="167" t="s">
        <v>388</v>
      </c>
      <c r="F188" s="250" t="s">
        <v>389</v>
      </c>
      <c r="G188" s="250"/>
      <c r="H188" s="250"/>
      <c r="I188" s="250"/>
      <c r="J188" s="168" t="s">
        <v>218</v>
      </c>
      <c r="K188" s="169">
        <v>5</v>
      </c>
      <c r="L188" s="251">
        <v>0</v>
      </c>
      <c r="M188" s="252"/>
      <c r="N188" s="253">
        <f t="shared" si="35"/>
        <v>0</v>
      </c>
      <c r="O188" s="253"/>
      <c r="P188" s="253"/>
      <c r="Q188" s="253"/>
      <c r="R188" s="36"/>
      <c r="T188" s="170" t="s">
        <v>23</v>
      </c>
      <c r="U188" s="43" t="s">
        <v>47</v>
      </c>
      <c r="V188" s="35"/>
      <c r="W188" s="171">
        <f t="shared" si="36"/>
        <v>0</v>
      </c>
      <c r="X188" s="171">
        <v>7.5000000000000002E-4</v>
      </c>
      <c r="Y188" s="171">
        <f t="shared" si="37"/>
        <v>3.7499999999999999E-3</v>
      </c>
      <c r="Z188" s="171">
        <v>0</v>
      </c>
      <c r="AA188" s="172">
        <f t="shared" si="38"/>
        <v>0</v>
      </c>
      <c r="AR188" s="18" t="s">
        <v>128</v>
      </c>
      <c r="AT188" s="18" t="s">
        <v>215</v>
      </c>
      <c r="AU188" s="18" t="s">
        <v>160</v>
      </c>
      <c r="AY188" s="18" t="s">
        <v>214</v>
      </c>
      <c r="BE188" s="109">
        <f t="shared" si="39"/>
        <v>0</v>
      </c>
      <c r="BF188" s="109">
        <f t="shared" si="40"/>
        <v>0</v>
      </c>
      <c r="BG188" s="109">
        <f t="shared" si="41"/>
        <v>0</v>
      </c>
      <c r="BH188" s="109">
        <f t="shared" si="42"/>
        <v>0</v>
      </c>
      <c r="BI188" s="109">
        <f t="shared" si="43"/>
        <v>0</v>
      </c>
      <c r="BJ188" s="18" t="s">
        <v>25</v>
      </c>
      <c r="BK188" s="109">
        <f t="shared" si="44"/>
        <v>0</v>
      </c>
      <c r="BL188" s="18" t="s">
        <v>128</v>
      </c>
      <c r="BM188" s="18" t="s">
        <v>772</v>
      </c>
    </row>
    <row r="189" spans="2:65" s="1" customFormat="1" ht="25.5" customHeight="1">
      <c r="B189" s="34"/>
      <c r="C189" s="166" t="s">
        <v>378</v>
      </c>
      <c r="D189" s="166" t="s">
        <v>215</v>
      </c>
      <c r="E189" s="167" t="s">
        <v>392</v>
      </c>
      <c r="F189" s="250" t="s">
        <v>393</v>
      </c>
      <c r="G189" s="250"/>
      <c r="H189" s="250"/>
      <c r="I189" s="250"/>
      <c r="J189" s="168" t="s">
        <v>276</v>
      </c>
      <c r="K189" s="169">
        <v>7</v>
      </c>
      <c r="L189" s="251">
        <v>0</v>
      </c>
      <c r="M189" s="252"/>
      <c r="N189" s="253">
        <f t="shared" si="35"/>
        <v>0</v>
      </c>
      <c r="O189" s="253"/>
      <c r="P189" s="253"/>
      <c r="Q189" s="253"/>
      <c r="R189" s="36"/>
      <c r="T189" s="170" t="s">
        <v>23</v>
      </c>
      <c r="U189" s="43" t="s">
        <v>47</v>
      </c>
      <c r="V189" s="35"/>
      <c r="W189" s="171">
        <f t="shared" si="36"/>
        <v>0</v>
      </c>
      <c r="X189" s="171">
        <v>4.0000000000000002E-4</v>
      </c>
      <c r="Y189" s="171">
        <f t="shared" si="37"/>
        <v>2.8E-3</v>
      </c>
      <c r="Z189" s="171">
        <v>0</v>
      </c>
      <c r="AA189" s="172">
        <f t="shared" si="38"/>
        <v>0</v>
      </c>
      <c r="AR189" s="18" t="s">
        <v>128</v>
      </c>
      <c r="AT189" s="18" t="s">
        <v>215</v>
      </c>
      <c r="AU189" s="18" t="s">
        <v>160</v>
      </c>
      <c r="AY189" s="18" t="s">
        <v>214</v>
      </c>
      <c r="BE189" s="109">
        <f t="shared" si="39"/>
        <v>0</v>
      </c>
      <c r="BF189" s="109">
        <f t="shared" si="40"/>
        <v>0</v>
      </c>
      <c r="BG189" s="109">
        <f t="shared" si="41"/>
        <v>0</v>
      </c>
      <c r="BH189" s="109">
        <f t="shared" si="42"/>
        <v>0</v>
      </c>
      <c r="BI189" s="109">
        <f t="shared" si="43"/>
        <v>0</v>
      </c>
      <c r="BJ189" s="18" t="s">
        <v>25</v>
      </c>
      <c r="BK189" s="109">
        <f t="shared" si="44"/>
        <v>0</v>
      </c>
      <c r="BL189" s="18" t="s">
        <v>128</v>
      </c>
      <c r="BM189" s="18" t="s">
        <v>773</v>
      </c>
    </row>
    <row r="190" spans="2:65" s="1" customFormat="1" ht="25.5" customHeight="1">
      <c r="B190" s="34"/>
      <c r="C190" s="166" t="s">
        <v>382</v>
      </c>
      <c r="D190" s="166" t="s">
        <v>215</v>
      </c>
      <c r="E190" s="167" t="s">
        <v>396</v>
      </c>
      <c r="F190" s="250" t="s">
        <v>397</v>
      </c>
      <c r="G190" s="250"/>
      <c r="H190" s="250"/>
      <c r="I190" s="250"/>
      <c r="J190" s="168" t="s">
        <v>285</v>
      </c>
      <c r="K190" s="169">
        <v>1.2E-2</v>
      </c>
      <c r="L190" s="251">
        <v>0</v>
      </c>
      <c r="M190" s="252"/>
      <c r="N190" s="253">
        <f t="shared" si="35"/>
        <v>0</v>
      </c>
      <c r="O190" s="253"/>
      <c r="P190" s="253"/>
      <c r="Q190" s="253"/>
      <c r="R190" s="36"/>
      <c r="T190" s="170" t="s">
        <v>23</v>
      </c>
      <c r="U190" s="43" t="s">
        <v>47</v>
      </c>
      <c r="V190" s="35"/>
      <c r="W190" s="171">
        <f t="shared" si="36"/>
        <v>0</v>
      </c>
      <c r="X190" s="171">
        <v>0</v>
      </c>
      <c r="Y190" s="171">
        <f t="shared" si="37"/>
        <v>0</v>
      </c>
      <c r="Z190" s="171">
        <v>0</v>
      </c>
      <c r="AA190" s="172">
        <f t="shared" si="38"/>
        <v>0</v>
      </c>
      <c r="AR190" s="18" t="s">
        <v>128</v>
      </c>
      <c r="AT190" s="18" t="s">
        <v>215</v>
      </c>
      <c r="AU190" s="18" t="s">
        <v>160</v>
      </c>
      <c r="AY190" s="18" t="s">
        <v>214</v>
      </c>
      <c r="BE190" s="109">
        <f t="shared" si="39"/>
        <v>0</v>
      </c>
      <c r="BF190" s="109">
        <f t="shared" si="40"/>
        <v>0</v>
      </c>
      <c r="BG190" s="109">
        <f t="shared" si="41"/>
        <v>0</v>
      </c>
      <c r="BH190" s="109">
        <f t="shared" si="42"/>
        <v>0</v>
      </c>
      <c r="BI190" s="109">
        <f t="shared" si="43"/>
        <v>0</v>
      </c>
      <c r="BJ190" s="18" t="s">
        <v>25</v>
      </c>
      <c r="BK190" s="109">
        <f t="shared" si="44"/>
        <v>0</v>
      </c>
      <c r="BL190" s="18" t="s">
        <v>128</v>
      </c>
      <c r="BM190" s="18" t="s">
        <v>774</v>
      </c>
    </row>
    <row r="191" spans="2:65" s="1" customFormat="1" ht="25.5" customHeight="1">
      <c r="B191" s="34"/>
      <c r="C191" s="166" t="s">
        <v>387</v>
      </c>
      <c r="D191" s="166" t="s">
        <v>215</v>
      </c>
      <c r="E191" s="167" t="s">
        <v>400</v>
      </c>
      <c r="F191" s="250" t="s">
        <v>401</v>
      </c>
      <c r="G191" s="250"/>
      <c r="H191" s="250"/>
      <c r="I191" s="250"/>
      <c r="J191" s="168" t="s">
        <v>285</v>
      </c>
      <c r="K191" s="169">
        <v>1.6E-2</v>
      </c>
      <c r="L191" s="251">
        <v>0</v>
      </c>
      <c r="M191" s="252"/>
      <c r="N191" s="253">
        <f t="shared" si="35"/>
        <v>0</v>
      </c>
      <c r="O191" s="253"/>
      <c r="P191" s="253"/>
      <c r="Q191" s="253"/>
      <c r="R191" s="36"/>
      <c r="T191" s="170" t="s">
        <v>23</v>
      </c>
      <c r="U191" s="43" t="s">
        <v>47</v>
      </c>
      <c r="V191" s="35"/>
      <c r="W191" s="171">
        <f t="shared" si="36"/>
        <v>0</v>
      </c>
      <c r="X191" s="171">
        <v>0</v>
      </c>
      <c r="Y191" s="171">
        <f t="shared" si="37"/>
        <v>0</v>
      </c>
      <c r="Z191" s="171">
        <v>0</v>
      </c>
      <c r="AA191" s="172">
        <f t="shared" si="38"/>
        <v>0</v>
      </c>
      <c r="AR191" s="18" t="s">
        <v>128</v>
      </c>
      <c r="AT191" s="18" t="s">
        <v>215</v>
      </c>
      <c r="AU191" s="18" t="s">
        <v>160</v>
      </c>
      <c r="AY191" s="18" t="s">
        <v>214</v>
      </c>
      <c r="BE191" s="109">
        <f t="shared" si="39"/>
        <v>0</v>
      </c>
      <c r="BF191" s="109">
        <f t="shared" si="40"/>
        <v>0</v>
      </c>
      <c r="BG191" s="109">
        <f t="shared" si="41"/>
        <v>0</v>
      </c>
      <c r="BH191" s="109">
        <f t="shared" si="42"/>
        <v>0</v>
      </c>
      <c r="BI191" s="109">
        <f t="shared" si="43"/>
        <v>0</v>
      </c>
      <c r="BJ191" s="18" t="s">
        <v>25</v>
      </c>
      <c r="BK191" s="109">
        <f t="shared" si="44"/>
        <v>0</v>
      </c>
      <c r="BL191" s="18" t="s">
        <v>128</v>
      </c>
      <c r="BM191" s="18" t="s">
        <v>775</v>
      </c>
    </row>
    <row r="192" spans="2:65" s="9" customFormat="1" ht="29.85" customHeight="1">
      <c r="B192" s="155"/>
      <c r="C192" s="156"/>
      <c r="D192" s="165" t="s">
        <v>179</v>
      </c>
      <c r="E192" s="165"/>
      <c r="F192" s="165"/>
      <c r="G192" s="165"/>
      <c r="H192" s="165"/>
      <c r="I192" s="165"/>
      <c r="J192" s="165"/>
      <c r="K192" s="165"/>
      <c r="L192" s="165"/>
      <c r="M192" s="165"/>
      <c r="N192" s="263">
        <f>BK192</f>
        <v>0</v>
      </c>
      <c r="O192" s="264"/>
      <c r="P192" s="264"/>
      <c r="Q192" s="264"/>
      <c r="R192" s="158"/>
      <c r="T192" s="159"/>
      <c r="U192" s="156"/>
      <c r="V192" s="156"/>
      <c r="W192" s="160">
        <f>SUM(W193:W202)</f>
        <v>0</v>
      </c>
      <c r="X192" s="156"/>
      <c r="Y192" s="160">
        <f>SUM(Y193:Y202)</f>
        <v>0.15372000000000002</v>
      </c>
      <c r="Z192" s="156"/>
      <c r="AA192" s="161">
        <f>SUM(AA193:AA202)</f>
        <v>0.11624000000000001</v>
      </c>
      <c r="AR192" s="162" t="s">
        <v>160</v>
      </c>
      <c r="AT192" s="163" t="s">
        <v>81</v>
      </c>
      <c r="AU192" s="163" t="s">
        <v>25</v>
      </c>
      <c r="AY192" s="162" t="s">
        <v>214</v>
      </c>
      <c r="BK192" s="164">
        <f>SUM(BK193:BK202)</f>
        <v>0</v>
      </c>
    </row>
    <row r="193" spans="2:65" s="1" customFormat="1" ht="16.5" customHeight="1">
      <c r="B193" s="34"/>
      <c r="C193" s="166" t="s">
        <v>391</v>
      </c>
      <c r="D193" s="166" t="s">
        <v>215</v>
      </c>
      <c r="E193" s="167" t="s">
        <v>404</v>
      </c>
      <c r="F193" s="250" t="s">
        <v>405</v>
      </c>
      <c r="G193" s="250"/>
      <c r="H193" s="250"/>
      <c r="I193" s="250"/>
      <c r="J193" s="168" t="s">
        <v>406</v>
      </c>
      <c r="K193" s="169">
        <v>4</v>
      </c>
      <c r="L193" s="251">
        <v>0</v>
      </c>
      <c r="M193" s="252"/>
      <c r="N193" s="253">
        <f t="shared" ref="N193:N202" si="45">ROUND(L193*K193,2)</f>
        <v>0</v>
      </c>
      <c r="O193" s="253"/>
      <c r="P193" s="253"/>
      <c r="Q193" s="253"/>
      <c r="R193" s="36"/>
      <c r="T193" s="170" t="s">
        <v>23</v>
      </c>
      <c r="U193" s="43" t="s">
        <v>47</v>
      </c>
      <c r="V193" s="35"/>
      <c r="W193" s="171">
        <f t="shared" ref="W193:W202" si="46">V193*K193</f>
        <v>0</v>
      </c>
      <c r="X193" s="171">
        <v>0</v>
      </c>
      <c r="Y193" s="171">
        <f t="shared" ref="Y193:Y202" si="47">X193*K193</f>
        <v>0</v>
      </c>
      <c r="Z193" s="171">
        <v>1.933E-2</v>
      </c>
      <c r="AA193" s="172">
        <f t="shared" ref="AA193:AA202" si="48">Z193*K193</f>
        <v>7.732E-2</v>
      </c>
      <c r="AR193" s="18" t="s">
        <v>128</v>
      </c>
      <c r="AT193" s="18" t="s">
        <v>215</v>
      </c>
      <c r="AU193" s="18" t="s">
        <v>160</v>
      </c>
      <c r="AY193" s="18" t="s">
        <v>214</v>
      </c>
      <c r="BE193" s="109">
        <f t="shared" ref="BE193:BE202" si="49">IF(U193="základní",N193,0)</f>
        <v>0</v>
      </c>
      <c r="BF193" s="109">
        <f t="shared" ref="BF193:BF202" si="50">IF(U193="snížená",N193,0)</f>
        <v>0</v>
      </c>
      <c r="BG193" s="109">
        <f t="shared" ref="BG193:BG202" si="51">IF(U193="zákl. přenesená",N193,0)</f>
        <v>0</v>
      </c>
      <c r="BH193" s="109">
        <f t="shared" ref="BH193:BH202" si="52">IF(U193="sníž. přenesená",N193,0)</f>
        <v>0</v>
      </c>
      <c r="BI193" s="109">
        <f t="shared" ref="BI193:BI202" si="53">IF(U193="nulová",N193,0)</f>
        <v>0</v>
      </c>
      <c r="BJ193" s="18" t="s">
        <v>25</v>
      </c>
      <c r="BK193" s="109">
        <f t="shared" ref="BK193:BK202" si="54">ROUND(L193*K193,2)</f>
        <v>0</v>
      </c>
      <c r="BL193" s="18" t="s">
        <v>128</v>
      </c>
      <c r="BM193" s="18" t="s">
        <v>776</v>
      </c>
    </row>
    <row r="194" spans="2:65" s="1" customFormat="1" ht="25.5" customHeight="1">
      <c r="B194" s="34"/>
      <c r="C194" s="166" t="s">
        <v>395</v>
      </c>
      <c r="D194" s="166" t="s">
        <v>215</v>
      </c>
      <c r="E194" s="167" t="s">
        <v>409</v>
      </c>
      <c r="F194" s="250" t="s">
        <v>410</v>
      </c>
      <c r="G194" s="250"/>
      <c r="H194" s="250"/>
      <c r="I194" s="250"/>
      <c r="J194" s="168" t="s">
        <v>406</v>
      </c>
      <c r="K194" s="169">
        <v>3</v>
      </c>
      <c r="L194" s="251">
        <v>0</v>
      </c>
      <c r="M194" s="252"/>
      <c r="N194" s="253">
        <f t="shared" si="45"/>
        <v>0</v>
      </c>
      <c r="O194" s="253"/>
      <c r="P194" s="253"/>
      <c r="Q194" s="253"/>
      <c r="R194" s="36"/>
      <c r="T194" s="170" t="s">
        <v>23</v>
      </c>
      <c r="U194" s="43" t="s">
        <v>47</v>
      </c>
      <c r="V194" s="35"/>
      <c r="W194" s="171">
        <f t="shared" si="46"/>
        <v>0</v>
      </c>
      <c r="X194" s="171">
        <v>2.2749999999999999E-2</v>
      </c>
      <c r="Y194" s="171">
        <f t="shared" si="47"/>
        <v>6.8250000000000005E-2</v>
      </c>
      <c r="Z194" s="171">
        <v>0</v>
      </c>
      <c r="AA194" s="172">
        <f t="shared" si="48"/>
        <v>0</v>
      </c>
      <c r="AR194" s="18" t="s">
        <v>128</v>
      </c>
      <c r="AT194" s="18" t="s">
        <v>215</v>
      </c>
      <c r="AU194" s="18" t="s">
        <v>160</v>
      </c>
      <c r="AY194" s="18" t="s">
        <v>214</v>
      </c>
      <c r="BE194" s="109">
        <f t="shared" si="49"/>
        <v>0</v>
      </c>
      <c r="BF194" s="109">
        <f t="shared" si="50"/>
        <v>0</v>
      </c>
      <c r="BG194" s="109">
        <f t="shared" si="51"/>
        <v>0</v>
      </c>
      <c r="BH194" s="109">
        <f t="shared" si="52"/>
        <v>0</v>
      </c>
      <c r="BI194" s="109">
        <f t="shared" si="53"/>
        <v>0</v>
      </c>
      <c r="BJ194" s="18" t="s">
        <v>25</v>
      </c>
      <c r="BK194" s="109">
        <f t="shared" si="54"/>
        <v>0</v>
      </c>
      <c r="BL194" s="18" t="s">
        <v>128</v>
      </c>
      <c r="BM194" s="18" t="s">
        <v>777</v>
      </c>
    </row>
    <row r="195" spans="2:65" s="1" customFormat="1" ht="25.5" customHeight="1">
      <c r="B195" s="34"/>
      <c r="C195" s="166" t="s">
        <v>399</v>
      </c>
      <c r="D195" s="166" t="s">
        <v>215</v>
      </c>
      <c r="E195" s="167" t="s">
        <v>413</v>
      </c>
      <c r="F195" s="250" t="s">
        <v>414</v>
      </c>
      <c r="G195" s="250"/>
      <c r="H195" s="250"/>
      <c r="I195" s="250"/>
      <c r="J195" s="168" t="s">
        <v>406</v>
      </c>
      <c r="K195" s="169">
        <v>2</v>
      </c>
      <c r="L195" s="251">
        <v>0</v>
      </c>
      <c r="M195" s="252"/>
      <c r="N195" s="253">
        <f t="shared" si="45"/>
        <v>0</v>
      </c>
      <c r="O195" s="253"/>
      <c r="P195" s="253"/>
      <c r="Q195" s="253"/>
      <c r="R195" s="36"/>
      <c r="T195" s="170" t="s">
        <v>23</v>
      </c>
      <c r="U195" s="43" t="s">
        <v>47</v>
      </c>
      <c r="V195" s="35"/>
      <c r="W195" s="171">
        <f t="shared" si="46"/>
        <v>0</v>
      </c>
      <c r="X195" s="171">
        <v>0</v>
      </c>
      <c r="Y195" s="171">
        <f t="shared" si="47"/>
        <v>0</v>
      </c>
      <c r="Z195" s="171">
        <v>1.9460000000000002E-2</v>
      </c>
      <c r="AA195" s="172">
        <f t="shared" si="48"/>
        <v>3.8920000000000003E-2</v>
      </c>
      <c r="AR195" s="18" t="s">
        <v>128</v>
      </c>
      <c r="AT195" s="18" t="s">
        <v>215</v>
      </c>
      <c r="AU195" s="18" t="s">
        <v>160</v>
      </c>
      <c r="AY195" s="18" t="s">
        <v>214</v>
      </c>
      <c r="BE195" s="109">
        <f t="shared" si="49"/>
        <v>0</v>
      </c>
      <c r="BF195" s="109">
        <f t="shared" si="50"/>
        <v>0</v>
      </c>
      <c r="BG195" s="109">
        <f t="shared" si="51"/>
        <v>0</v>
      </c>
      <c r="BH195" s="109">
        <f t="shared" si="52"/>
        <v>0</v>
      </c>
      <c r="BI195" s="109">
        <f t="shared" si="53"/>
        <v>0</v>
      </c>
      <c r="BJ195" s="18" t="s">
        <v>25</v>
      </c>
      <c r="BK195" s="109">
        <f t="shared" si="54"/>
        <v>0</v>
      </c>
      <c r="BL195" s="18" t="s">
        <v>128</v>
      </c>
      <c r="BM195" s="18" t="s">
        <v>778</v>
      </c>
    </row>
    <row r="196" spans="2:65" s="1" customFormat="1" ht="25.5" customHeight="1">
      <c r="B196" s="34"/>
      <c r="C196" s="166" t="s">
        <v>403</v>
      </c>
      <c r="D196" s="166" t="s">
        <v>215</v>
      </c>
      <c r="E196" s="167" t="s">
        <v>417</v>
      </c>
      <c r="F196" s="250" t="s">
        <v>418</v>
      </c>
      <c r="G196" s="250"/>
      <c r="H196" s="250"/>
      <c r="I196" s="250"/>
      <c r="J196" s="168" t="s">
        <v>406</v>
      </c>
      <c r="K196" s="169">
        <v>3</v>
      </c>
      <c r="L196" s="251">
        <v>0</v>
      </c>
      <c r="M196" s="252"/>
      <c r="N196" s="253">
        <f t="shared" si="45"/>
        <v>0</v>
      </c>
      <c r="O196" s="253"/>
      <c r="P196" s="253"/>
      <c r="Q196" s="253"/>
      <c r="R196" s="36"/>
      <c r="T196" s="170" t="s">
        <v>23</v>
      </c>
      <c r="U196" s="43" t="s">
        <v>47</v>
      </c>
      <c r="V196" s="35"/>
      <c r="W196" s="171">
        <f t="shared" si="46"/>
        <v>0</v>
      </c>
      <c r="X196" s="171">
        <v>1.4760000000000001E-2</v>
      </c>
      <c r="Y196" s="171">
        <f t="shared" si="47"/>
        <v>4.428E-2</v>
      </c>
      <c r="Z196" s="171">
        <v>0</v>
      </c>
      <c r="AA196" s="172">
        <f t="shared" si="48"/>
        <v>0</v>
      </c>
      <c r="AR196" s="18" t="s">
        <v>128</v>
      </c>
      <c r="AT196" s="18" t="s">
        <v>215</v>
      </c>
      <c r="AU196" s="18" t="s">
        <v>160</v>
      </c>
      <c r="AY196" s="18" t="s">
        <v>214</v>
      </c>
      <c r="BE196" s="109">
        <f t="shared" si="49"/>
        <v>0</v>
      </c>
      <c r="BF196" s="109">
        <f t="shared" si="50"/>
        <v>0</v>
      </c>
      <c r="BG196" s="109">
        <f t="shared" si="51"/>
        <v>0</v>
      </c>
      <c r="BH196" s="109">
        <f t="shared" si="52"/>
        <v>0</v>
      </c>
      <c r="BI196" s="109">
        <f t="shared" si="53"/>
        <v>0</v>
      </c>
      <c r="BJ196" s="18" t="s">
        <v>25</v>
      </c>
      <c r="BK196" s="109">
        <f t="shared" si="54"/>
        <v>0</v>
      </c>
      <c r="BL196" s="18" t="s">
        <v>128</v>
      </c>
      <c r="BM196" s="18" t="s">
        <v>779</v>
      </c>
    </row>
    <row r="197" spans="2:65" s="1" customFormat="1" ht="25.5" customHeight="1">
      <c r="B197" s="34"/>
      <c r="C197" s="166" t="s">
        <v>408</v>
      </c>
      <c r="D197" s="166" t="s">
        <v>215</v>
      </c>
      <c r="E197" s="167" t="s">
        <v>421</v>
      </c>
      <c r="F197" s="250" t="s">
        <v>422</v>
      </c>
      <c r="G197" s="250"/>
      <c r="H197" s="250"/>
      <c r="I197" s="250"/>
      <c r="J197" s="168" t="s">
        <v>406</v>
      </c>
      <c r="K197" s="169">
        <v>1</v>
      </c>
      <c r="L197" s="251">
        <v>0</v>
      </c>
      <c r="M197" s="252"/>
      <c r="N197" s="253">
        <f t="shared" si="45"/>
        <v>0</v>
      </c>
      <c r="O197" s="253"/>
      <c r="P197" s="253"/>
      <c r="Q197" s="253"/>
      <c r="R197" s="36"/>
      <c r="T197" s="170" t="s">
        <v>23</v>
      </c>
      <c r="U197" s="43" t="s">
        <v>47</v>
      </c>
      <c r="V197" s="35"/>
      <c r="W197" s="171">
        <f t="shared" si="46"/>
        <v>0</v>
      </c>
      <c r="X197" s="171">
        <v>1.745E-2</v>
      </c>
      <c r="Y197" s="171">
        <f t="shared" si="47"/>
        <v>1.745E-2</v>
      </c>
      <c r="Z197" s="171">
        <v>0</v>
      </c>
      <c r="AA197" s="172">
        <f t="shared" si="48"/>
        <v>0</v>
      </c>
      <c r="AR197" s="18" t="s">
        <v>128</v>
      </c>
      <c r="AT197" s="18" t="s">
        <v>215</v>
      </c>
      <c r="AU197" s="18" t="s">
        <v>160</v>
      </c>
      <c r="AY197" s="18" t="s">
        <v>214</v>
      </c>
      <c r="BE197" s="109">
        <f t="shared" si="49"/>
        <v>0</v>
      </c>
      <c r="BF197" s="109">
        <f t="shared" si="50"/>
        <v>0</v>
      </c>
      <c r="BG197" s="109">
        <f t="shared" si="51"/>
        <v>0</v>
      </c>
      <c r="BH197" s="109">
        <f t="shared" si="52"/>
        <v>0</v>
      </c>
      <c r="BI197" s="109">
        <f t="shared" si="53"/>
        <v>0</v>
      </c>
      <c r="BJ197" s="18" t="s">
        <v>25</v>
      </c>
      <c r="BK197" s="109">
        <f t="shared" si="54"/>
        <v>0</v>
      </c>
      <c r="BL197" s="18" t="s">
        <v>128</v>
      </c>
      <c r="BM197" s="18" t="s">
        <v>780</v>
      </c>
    </row>
    <row r="198" spans="2:65" s="1" customFormat="1" ht="25.5" customHeight="1">
      <c r="B198" s="34"/>
      <c r="C198" s="166" t="s">
        <v>412</v>
      </c>
      <c r="D198" s="166" t="s">
        <v>215</v>
      </c>
      <c r="E198" s="167" t="s">
        <v>425</v>
      </c>
      <c r="F198" s="250" t="s">
        <v>426</v>
      </c>
      <c r="G198" s="250"/>
      <c r="H198" s="250"/>
      <c r="I198" s="250"/>
      <c r="J198" s="168" t="s">
        <v>406</v>
      </c>
      <c r="K198" s="169">
        <v>1</v>
      </c>
      <c r="L198" s="251">
        <v>0</v>
      </c>
      <c r="M198" s="252"/>
      <c r="N198" s="253">
        <f t="shared" si="45"/>
        <v>0</v>
      </c>
      <c r="O198" s="253"/>
      <c r="P198" s="253"/>
      <c r="Q198" s="253"/>
      <c r="R198" s="36"/>
      <c r="T198" s="170" t="s">
        <v>23</v>
      </c>
      <c r="U198" s="43" t="s">
        <v>47</v>
      </c>
      <c r="V198" s="35"/>
      <c r="W198" s="171">
        <f t="shared" si="46"/>
        <v>0</v>
      </c>
      <c r="X198" s="171">
        <v>1.47E-2</v>
      </c>
      <c r="Y198" s="171">
        <f t="shared" si="47"/>
        <v>1.47E-2</v>
      </c>
      <c r="Z198" s="171">
        <v>0</v>
      </c>
      <c r="AA198" s="172">
        <f t="shared" si="48"/>
        <v>0</v>
      </c>
      <c r="AR198" s="18" t="s">
        <v>128</v>
      </c>
      <c r="AT198" s="18" t="s">
        <v>215</v>
      </c>
      <c r="AU198" s="18" t="s">
        <v>160</v>
      </c>
      <c r="AY198" s="18" t="s">
        <v>214</v>
      </c>
      <c r="BE198" s="109">
        <f t="shared" si="49"/>
        <v>0</v>
      </c>
      <c r="BF198" s="109">
        <f t="shared" si="50"/>
        <v>0</v>
      </c>
      <c r="BG198" s="109">
        <f t="shared" si="51"/>
        <v>0</v>
      </c>
      <c r="BH198" s="109">
        <f t="shared" si="52"/>
        <v>0</v>
      </c>
      <c r="BI198" s="109">
        <f t="shared" si="53"/>
        <v>0</v>
      </c>
      <c r="BJ198" s="18" t="s">
        <v>25</v>
      </c>
      <c r="BK198" s="109">
        <f t="shared" si="54"/>
        <v>0</v>
      </c>
      <c r="BL198" s="18" t="s">
        <v>128</v>
      </c>
      <c r="BM198" s="18" t="s">
        <v>781</v>
      </c>
    </row>
    <row r="199" spans="2:65" s="1" customFormat="1" ht="25.5" customHeight="1">
      <c r="B199" s="34"/>
      <c r="C199" s="166" t="s">
        <v>416</v>
      </c>
      <c r="D199" s="166" t="s">
        <v>215</v>
      </c>
      <c r="E199" s="167" t="s">
        <v>429</v>
      </c>
      <c r="F199" s="250" t="s">
        <v>430</v>
      </c>
      <c r="G199" s="250"/>
      <c r="H199" s="250"/>
      <c r="I199" s="250"/>
      <c r="J199" s="168" t="s">
        <v>406</v>
      </c>
      <c r="K199" s="169">
        <v>4</v>
      </c>
      <c r="L199" s="251">
        <v>0</v>
      </c>
      <c r="M199" s="252"/>
      <c r="N199" s="253">
        <f t="shared" si="45"/>
        <v>0</v>
      </c>
      <c r="O199" s="253"/>
      <c r="P199" s="253"/>
      <c r="Q199" s="253"/>
      <c r="R199" s="36"/>
      <c r="T199" s="170" t="s">
        <v>23</v>
      </c>
      <c r="U199" s="43" t="s">
        <v>47</v>
      </c>
      <c r="V199" s="35"/>
      <c r="W199" s="171">
        <f t="shared" si="46"/>
        <v>0</v>
      </c>
      <c r="X199" s="171">
        <v>1.8E-3</v>
      </c>
      <c r="Y199" s="171">
        <f t="shared" si="47"/>
        <v>7.1999999999999998E-3</v>
      </c>
      <c r="Z199" s="171">
        <v>0</v>
      </c>
      <c r="AA199" s="172">
        <f t="shared" si="48"/>
        <v>0</v>
      </c>
      <c r="AR199" s="18" t="s">
        <v>128</v>
      </c>
      <c r="AT199" s="18" t="s">
        <v>215</v>
      </c>
      <c r="AU199" s="18" t="s">
        <v>160</v>
      </c>
      <c r="AY199" s="18" t="s">
        <v>214</v>
      </c>
      <c r="BE199" s="109">
        <f t="shared" si="49"/>
        <v>0</v>
      </c>
      <c r="BF199" s="109">
        <f t="shared" si="50"/>
        <v>0</v>
      </c>
      <c r="BG199" s="109">
        <f t="shared" si="51"/>
        <v>0</v>
      </c>
      <c r="BH199" s="109">
        <f t="shared" si="52"/>
        <v>0</v>
      </c>
      <c r="BI199" s="109">
        <f t="shared" si="53"/>
        <v>0</v>
      </c>
      <c r="BJ199" s="18" t="s">
        <v>25</v>
      </c>
      <c r="BK199" s="109">
        <f t="shared" si="54"/>
        <v>0</v>
      </c>
      <c r="BL199" s="18" t="s">
        <v>128</v>
      </c>
      <c r="BM199" s="18" t="s">
        <v>782</v>
      </c>
    </row>
    <row r="200" spans="2:65" s="1" customFormat="1" ht="25.5" customHeight="1">
      <c r="B200" s="34"/>
      <c r="C200" s="166" t="s">
        <v>420</v>
      </c>
      <c r="D200" s="166" t="s">
        <v>215</v>
      </c>
      <c r="E200" s="167" t="s">
        <v>433</v>
      </c>
      <c r="F200" s="250" t="s">
        <v>434</v>
      </c>
      <c r="G200" s="250"/>
      <c r="H200" s="250"/>
      <c r="I200" s="250"/>
      <c r="J200" s="168" t="s">
        <v>406</v>
      </c>
      <c r="K200" s="169">
        <v>1</v>
      </c>
      <c r="L200" s="251">
        <v>0</v>
      </c>
      <c r="M200" s="252"/>
      <c r="N200" s="253">
        <f t="shared" si="45"/>
        <v>0</v>
      </c>
      <c r="O200" s="253"/>
      <c r="P200" s="253"/>
      <c r="Q200" s="253"/>
      <c r="R200" s="36"/>
      <c r="T200" s="170" t="s">
        <v>23</v>
      </c>
      <c r="U200" s="43" t="s">
        <v>47</v>
      </c>
      <c r="V200" s="35"/>
      <c r="W200" s="171">
        <f t="shared" si="46"/>
        <v>0</v>
      </c>
      <c r="X200" s="171">
        <v>1.8400000000000001E-3</v>
      </c>
      <c r="Y200" s="171">
        <f t="shared" si="47"/>
        <v>1.8400000000000001E-3</v>
      </c>
      <c r="Z200" s="171">
        <v>0</v>
      </c>
      <c r="AA200" s="172">
        <f t="shared" si="48"/>
        <v>0</v>
      </c>
      <c r="AR200" s="18" t="s">
        <v>128</v>
      </c>
      <c r="AT200" s="18" t="s">
        <v>215</v>
      </c>
      <c r="AU200" s="18" t="s">
        <v>160</v>
      </c>
      <c r="AY200" s="18" t="s">
        <v>214</v>
      </c>
      <c r="BE200" s="109">
        <f t="shared" si="49"/>
        <v>0</v>
      </c>
      <c r="BF200" s="109">
        <f t="shared" si="50"/>
        <v>0</v>
      </c>
      <c r="BG200" s="109">
        <f t="shared" si="51"/>
        <v>0</v>
      </c>
      <c r="BH200" s="109">
        <f t="shared" si="52"/>
        <v>0</v>
      </c>
      <c r="BI200" s="109">
        <f t="shared" si="53"/>
        <v>0</v>
      </c>
      <c r="BJ200" s="18" t="s">
        <v>25</v>
      </c>
      <c r="BK200" s="109">
        <f t="shared" si="54"/>
        <v>0</v>
      </c>
      <c r="BL200" s="18" t="s">
        <v>128</v>
      </c>
      <c r="BM200" s="18" t="s">
        <v>783</v>
      </c>
    </row>
    <row r="201" spans="2:65" s="1" customFormat="1" ht="25.5" customHeight="1">
      <c r="B201" s="34"/>
      <c r="C201" s="166" t="s">
        <v>424</v>
      </c>
      <c r="D201" s="166" t="s">
        <v>215</v>
      </c>
      <c r="E201" s="167" t="s">
        <v>437</v>
      </c>
      <c r="F201" s="250" t="s">
        <v>438</v>
      </c>
      <c r="G201" s="250"/>
      <c r="H201" s="250"/>
      <c r="I201" s="250"/>
      <c r="J201" s="168" t="s">
        <v>285</v>
      </c>
      <c r="K201" s="169">
        <v>0.154</v>
      </c>
      <c r="L201" s="251">
        <v>0</v>
      </c>
      <c r="M201" s="252"/>
      <c r="N201" s="253">
        <f t="shared" si="45"/>
        <v>0</v>
      </c>
      <c r="O201" s="253"/>
      <c r="P201" s="253"/>
      <c r="Q201" s="253"/>
      <c r="R201" s="36"/>
      <c r="T201" s="170" t="s">
        <v>23</v>
      </c>
      <c r="U201" s="43" t="s">
        <v>47</v>
      </c>
      <c r="V201" s="35"/>
      <c r="W201" s="171">
        <f t="shared" si="46"/>
        <v>0</v>
      </c>
      <c r="X201" s="171">
        <v>0</v>
      </c>
      <c r="Y201" s="171">
        <f t="shared" si="47"/>
        <v>0</v>
      </c>
      <c r="Z201" s="171">
        <v>0</v>
      </c>
      <c r="AA201" s="172">
        <f t="shared" si="48"/>
        <v>0</v>
      </c>
      <c r="AR201" s="18" t="s">
        <v>128</v>
      </c>
      <c r="AT201" s="18" t="s">
        <v>215</v>
      </c>
      <c r="AU201" s="18" t="s">
        <v>160</v>
      </c>
      <c r="AY201" s="18" t="s">
        <v>214</v>
      </c>
      <c r="BE201" s="109">
        <f t="shared" si="49"/>
        <v>0</v>
      </c>
      <c r="BF201" s="109">
        <f t="shared" si="50"/>
        <v>0</v>
      </c>
      <c r="BG201" s="109">
        <f t="shared" si="51"/>
        <v>0</v>
      </c>
      <c r="BH201" s="109">
        <f t="shared" si="52"/>
        <v>0</v>
      </c>
      <c r="BI201" s="109">
        <f t="shared" si="53"/>
        <v>0</v>
      </c>
      <c r="BJ201" s="18" t="s">
        <v>25</v>
      </c>
      <c r="BK201" s="109">
        <f t="shared" si="54"/>
        <v>0</v>
      </c>
      <c r="BL201" s="18" t="s">
        <v>128</v>
      </c>
      <c r="BM201" s="18" t="s">
        <v>784</v>
      </c>
    </row>
    <row r="202" spans="2:65" s="1" customFormat="1" ht="25.5" customHeight="1">
      <c r="B202" s="34"/>
      <c r="C202" s="166" t="s">
        <v>428</v>
      </c>
      <c r="D202" s="166" t="s">
        <v>215</v>
      </c>
      <c r="E202" s="167" t="s">
        <v>441</v>
      </c>
      <c r="F202" s="250" t="s">
        <v>442</v>
      </c>
      <c r="G202" s="250"/>
      <c r="H202" s="250"/>
      <c r="I202" s="250"/>
      <c r="J202" s="168" t="s">
        <v>285</v>
      </c>
      <c r="K202" s="169">
        <v>0.152</v>
      </c>
      <c r="L202" s="251">
        <v>0</v>
      </c>
      <c r="M202" s="252"/>
      <c r="N202" s="253">
        <f t="shared" si="45"/>
        <v>0</v>
      </c>
      <c r="O202" s="253"/>
      <c r="P202" s="253"/>
      <c r="Q202" s="253"/>
      <c r="R202" s="36"/>
      <c r="T202" s="170" t="s">
        <v>23</v>
      </c>
      <c r="U202" s="43" t="s">
        <v>47</v>
      </c>
      <c r="V202" s="35"/>
      <c r="W202" s="171">
        <f t="shared" si="46"/>
        <v>0</v>
      </c>
      <c r="X202" s="171">
        <v>0</v>
      </c>
      <c r="Y202" s="171">
        <f t="shared" si="47"/>
        <v>0</v>
      </c>
      <c r="Z202" s="171">
        <v>0</v>
      </c>
      <c r="AA202" s="172">
        <f t="shared" si="48"/>
        <v>0</v>
      </c>
      <c r="AR202" s="18" t="s">
        <v>128</v>
      </c>
      <c r="AT202" s="18" t="s">
        <v>215</v>
      </c>
      <c r="AU202" s="18" t="s">
        <v>160</v>
      </c>
      <c r="AY202" s="18" t="s">
        <v>214</v>
      </c>
      <c r="BE202" s="109">
        <f t="shared" si="49"/>
        <v>0</v>
      </c>
      <c r="BF202" s="109">
        <f t="shared" si="50"/>
        <v>0</v>
      </c>
      <c r="BG202" s="109">
        <f t="shared" si="51"/>
        <v>0</v>
      </c>
      <c r="BH202" s="109">
        <f t="shared" si="52"/>
        <v>0</v>
      </c>
      <c r="BI202" s="109">
        <f t="shared" si="53"/>
        <v>0</v>
      </c>
      <c r="BJ202" s="18" t="s">
        <v>25</v>
      </c>
      <c r="BK202" s="109">
        <f t="shared" si="54"/>
        <v>0</v>
      </c>
      <c r="BL202" s="18" t="s">
        <v>128</v>
      </c>
      <c r="BM202" s="18" t="s">
        <v>785</v>
      </c>
    </row>
    <row r="203" spans="2:65" s="9" customFormat="1" ht="29.85" customHeight="1">
      <c r="B203" s="155"/>
      <c r="C203" s="156"/>
      <c r="D203" s="165" t="s">
        <v>180</v>
      </c>
      <c r="E203" s="165"/>
      <c r="F203" s="165"/>
      <c r="G203" s="165"/>
      <c r="H203" s="165"/>
      <c r="I203" s="165"/>
      <c r="J203" s="165"/>
      <c r="K203" s="165"/>
      <c r="L203" s="165"/>
      <c r="M203" s="165"/>
      <c r="N203" s="263">
        <f>BK203</f>
        <v>0</v>
      </c>
      <c r="O203" s="264"/>
      <c r="P203" s="264"/>
      <c r="Q203" s="264"/>
      <c r="R203" s="158"/>
      <c r="T203" s="159"/>
      <c r="U203" s="156"/>
      <c r="V203" s="156"/>
      <c r="W203" s="160">
        <f>SUM(W204:W207)</f>
        <v>0</v>
      </c>
      <c r="X203" s="156"/>
      <c r="Y203" s="160">
        <f>SUM(Y204:Y207)</f>
        <v>3.15E-2</v>
      </c>
      <c r="Z203" s="156"/>
      <c r="AA203" s="161">
        <f>SUM(AA204:AA207)</f>
        <v>0</v>
      </c>
      <c r="AR203" s="162" t="s">
        <v>160</v>
      </c>
      <c r="AT203" s="163" t="s">
        <v>81</v>
      </c>
      <c r="AU203" s="163" t="s">
        <v>25</v>
      </c>
      <c r="AY203" s="162" t="s">
        <v>214</v>
      </c>
      <c r="BK203" s="164">
        <f>SUM(BK204:BK207)</f>
        <v>0</v>
      </c>
    </row>
    <row r="204" spans="2:65" s="1" customFormat="1" ht="38.25" customHeight="1">
      <c r="B204" s="34"/>
      <c r="C204" s="166" t="s">
        <v>432</v>
      </c>
      <c r="D204" s="166" t="s">
        <v>215</v>
      </c>
      <c r="E204" s="167" t="s">
        <v>445</v>
      </c>
      <c r="F204" s="250" t="s">
        <v>446</v>
      </c>
      <c r="G204" s="250"/>
      <c r="H204" s="250"/>
      <c r="I204" s="250"/>
      <c r="J204" s="168" t="s">
        <v>406</v>
      </c>
      <c r="K204" s="169">
        <v>1</v>
      </c>
      <c r="L204" s="251">
        <v>0</v>
      </c>
      <c r="M204" s="252"/>
      <c r="N204" s="253">
        <f>ROUND(L204*K204,2)</f>
        <v>0</v>
      </c>
      <c r="O204" s="253"/>
      <c r="P204" s="253"/>
      <c r="Q204" s="253"/>
      <c r="R204" s="36"/>
      <c r="T204" s="170" t="s">
        <v>23</v>
      </c>
      <c r="U204" s="43" t="s">
        <v>47</v>
      </c>
      <c r="V204" s="35"/>
      <c r="W204" s="171">
        <f>V204*K204</f>
        <v>0</v>
      </c>
      <c r="X204" s="171">
        <v>3.8999999999999998E-3</v>
      </c>
      <c r="Y204" s="171">
        <f>X204*K204</f>
        <v>3.8999999999999998E-3</v>
      </c>
      <c r="Z204" s="171">
        <v>0</v>
      </c>
      <c r="AA204" s="172">
        <f>Z204*K204</f>
        <v>0</v>
      </c>
      <c r="AR204" s="18" t="s">
        <v>128</v>
      </c>
      <c r="AT204" s="18" t="s">
        <v>215</v>
      </c>
      <c r="AU204" s="18" t="s">
        <v>160</v>
      </c>
      <c r="AY204" s="18" t="s">
        <v>214</v>
      </c>
      <c r="BE204" s="109">
        <f>IF(U204="základní",N204,0)</f>
        <v>0</v>
      </c>
      <c r="BF204" s="109">
        <f>IF(U204="snížená",N204,0)</f>
        <v>0</v>
      </c>
      <c r="BG204" s="109">
        <f>IF(U204="zákl. přenesená",N204,0)</f>
        <v>0</v>
      </c>
      <c r="BH204" s="109">
        <f>IF(U204="sníž. přenesená",N204,0)</f>
        <v>0</v>
      </c>
      <c r="BI204" s="109">
        <f>IF(U204="nulová",N204,0)</f>
        <v>0</v>
      </c>
      <c r="BJ204" s="18" t="s">
        <v>25</v>
      </c>
      <c r="BK204" s="109">
        <f>ROUND(L204*K204,2)</f>
        <v>0</v>
      </c>
      <c r="BL204" s="18" t="s">
        <v>128</v>
      </c>
      <c r="BM204" s="18" t="s">
        <v>786</v>
      </c>
    </row>
    <row r="205" spans="2:65" s="1" customFormat="1" ht="38.25" customHeight="1">
      <c r="B205" s="34"/>
      <c r="C205" s="166" t="s">
        <v>436</v>
      </c>
      <c r="D205" s="166" t="s">
        <v>215</v>
      </c>
      <c r="E205" s="167" t="s">
        <v>449</v>
      </c>
      <c r="F205" s="250" t="s">
        <v>450</v>
      </c>
      <c r="G205" s="250"/>
      <c r="H205" s="250"/>
      <c r="I205" s="250"/>
      <c r="J205" s="168" t="s">
        <v>406</v>
      </c>
      <c r="K205" s="169">
        <v>3</v>
      </c>
      <c r="L205" s="251">
        <v>0</v>
      </c>
      <c r="M205" s="252"/>
      <c r="N205" s="253">
        <f>ROUND(L205*K205,2)</f>
        <v>0</v>
      </c>
      <c r="O205" s="253"/>
      <c r="P205" s="253"/>
      <c r="Q205" s="253"/>
      <c r="R205" s="36"/>
      <c r="T205" s="170" t="s">
        <v>23</v>
      </c>
      <c r="U205" s="43" t="s">
        <v>47</v>
      </c>
      <c r="V205" s="35"/>
      <c r="W205" s="171">
        <f>V205*K205</f>
        <v>0</v>
      </c>
      <c r="X205" s="171">
        <v>9.1999999999999998E-3</v>
      </c>
      <c r="Y205" s="171">
        <f>X205*K205</f>
        <v>2.76E-2</v>
      </c>
      <c r="Z205" s="171">
        <v>0</v>
      </c>
      <c r="AA205" s="172">
        <f>Z205*K205</f>
        <v>0</v>
      </c>
      <c r="AR205" s="18" t="s">
        <v>128</v>
      </c>
      <c r="AT205" s="18" t="s">
        <v>215</v>
      </c>
      <c r="AU205" s="18" t="s">
        <v>160</v>
      </c>
      <c r="AY205" s="18" t="s">
        <v>214</v>
      </c>
      <c r="BE205" s="109">
        <f>IF(U205="základní",N205,0)</f>
        <v>0</v>
      </c>
      <c r="BF205" s="109">
        <f>IF(U205="snížená",N205,0)</f>
        <v>0</v>
      </c>
      <c r="BG205" s="109">
        <f>IF(U205="zákl. přenesená",N205,0)</f>
        <v>0</v>
      </c>
      <c r="BH205" s="109">
        <f>IF(U205="sníž. přenesená",N205,0)</f>
        <v>0</v>
      </c>
      <c r="BI205" s="109">
        <f>IF(U205="nulová",N205,0)</f>
        <v>0</v>
      </c>
      <c r="BJ205" s="18" t="s">
        <v>25</v>
      </c>
      <c r="BK205" s="109">
        <f>ROUND(L205*K205,2)</f>
        <v>0</v>
      </c>
      <c r="BL205" s="18" t="s">
        <v>128</v>
      </c>
      <c r="BM205" s="18" t="s">
        <v>787</v>
      </c>
    </row>
    <row r="206" spans="2:65" s="1" customFormat="1" ht="25.5" customHeight="1">
      <c r="B206" s="34"/>
      <c r="C206" s="166" t="s">
        <v>440</v>
      </c>
      <c r="D206" s="166" t="s">
        <v>215</v>
      </c>
      <c r="E206" s="167" t="s">
        <v>453</v>
      </c>
      <c r="F206" s="250" t="s">
        <v>454</v>
      </c>
      <c r="G206" s="250"/>
      <c r="H206" s="250"/>
      <c r="I206" s="250"/>
      <c r="J206" s="168" t="s">
        <v>285</v>
      </c>
      <c r="K206" s="169">
        <v>3.2000000000000001E-2</v>
      </c>
      <c r="L206" s="251">
        <v>0</v>
      </c>
      <c r="M206" s="252"/>
      <c r="N206" s="253">
        <f>ROUND(L206*K206,2)</f>
        <v>0</v>
      </c>
      <c r="O206" s="253"/>
      <c r="P206" s="253"/>
      <c r="Q206" s="253"/>
      <c r="R206" s="36"/>
      <c r="T206" s="170" t="s">
        <v>23</v>
      </c>
      <c r="U206" s="43" t="s">
        <v>47</v>
      </c>
      <c r="V206" s="35"/>
      <c r="W206" s="171">
        <f>V206*K206</f>
        <v>0</v>
      </c>
      <c r="X206" s="171">
        <v>0</v>
      </c>
      <c r="Y206" s="171">
        <f>X206*K206</f>
        <v>0</v>
      </c>
      <c r="Z206" s="171">
        <v>0</v>
      </c>
      <c r="AA206" s="172">
        <f>Z206*K206</f>
        <v>0</v>
      </c>
      <c r="AR206" s="18" t="s">
        <v>128</v>
      </c>
      <c r="AT206" s="18" t="s">
        <v>215</v>
      </c>
      <c r="AU206" s="18" t="s">
        <v>160</v>
      </c>
      <c r="AY206" s="18" t="s">
        <v>214</v>
      </c>
      <c r="BE206" s="109">
        <f>IF(U206="základní",N206,0)</f>
        <v>0</v>
      </c>
      <c r="BF206" s="109">
        <f>IF(U206="snížená",N206,0)</f>
        <v>0</v>
      </c>
      <c r="BG206" s="109">
        <f>IF(U206="zákl. přenesená",N206,0)</f>
        <v>0</v>
      </c>
      <c r="BH206" s="109">
        <f>IF(U206="sníž. přenesená",N206,0)</f>
        <v>0</v>
      </c>
      <c r="BI206" s="109">
        <f>IF(U206="nulová",N206,0)</f>
        <v>0</v>
      </c>
      <c r="BJ206" s="18" t="s">
        <v>25</v>
      </c>
      <c r="BK206" s="109">
        <f>ROUND(L206*K206,2)</f>
        <v>0</v>
      </c>
      <c r="BL206" s="18" t="s">
        <v>128</v>
      </c>
      <c r="BM206" s="18" t="s">
        <v>788</v>
      </c>
    </row>
    <row r="207" spans="2:65" s="1" customFormat="1" ht="25.5" customHeight="1">
      <c r="B207" s="34"/>
      <c r="C207" s="166" t="s">
        <v>444</v>
      </c>
      <c r="D207" s="166" t="s">
        <v>215</v>
      </c>
      <c r="E207" s="167" t="s">
        <v>457</v>
      </c>
      <c r="F207" s="250" t="s">
        <v>458</v>
      </c>
      <c r="G207" s="250"/>
      <c r="H207" s="250"/>
      <c r="I207" s="250"/>
      <c r="J207" s="168" t="s">
        <v>285</v>
      </c>
      <c r="K207" s="169">
        <v>3.2000000000000001E-2</v>
      </c>
      <c r="L207" s="251">
        <v>0</v>
      </c>
      <c r="M207" s="252"/>
      <c r="N207" s="253">
        <f>ROUND(L207*K207,2)</f>
        <v>0</v>
      </c>
      <c r="O207" s="253"/>
      <c r="P207" s="253"/>
      <c r="Q207" s="253"/>
      <c r="R207" s="36"/>
      <c r="T207" s="170" t="s">
        <v>23</v>
      </c>
      <c r="U207" s="43" t="s">
        <v>47</v>
      </c>
      <c r="V207" s="35"/>
      <c r="W207" s="171">
        <f>V207*K207</f>
        <v>0</v>
      </c>
      <c r="X207" s="171">
        <v>0</v>
      </c>
      <c r="Y207" s="171">
        <f>X207*K207</f>
        <v>0</v>
      </c>
      <c r="Z207" s="171">
        <v>0</v>
      </c>
      <c r="AA207" s="172">
        <f>Z207*K207</f>
        <v>0</v>
      </c>
      <c r="AR207" s="18" t="s">
        <v>128</v>
      </c>
      <c r="AT207" s="18" t="s">
        <v>215</v>
      </c>
      <c r="AU207" s="18" t="s">
        <v>160</v>
      </c>
      <c r="AY207" s="18" t="s">
        <v>214</v>
      </c>
      <c r="BE207" s="109">
        <f>IF(U207="základní",N207,0)</f>
        <v>0</v>
      </c>
      <c r="BF207" s="109">
        <f>IF(U207="snížená",N207,0)</f>
        <v>0</v>
      </c>
      <c r="BG207" s="109">
        <f>IF(U207="zákl. přenesená",N207,0)</f>
        <v>0</v>
      </c>
      <c r="BH207" s="109">
        <f>IF(U207="sníž. přenesená",N207,0)</f>
        <v>0</v>
      </c>
      <c r="BI207" s="109">
        <f>IF(U207="nulová",N207,0)</f>
        <v>0</v>
      </c>
      <c r="BJ207" s="18" t="s">
        <v>25</v>
      </c>
      <c r="BK207" s="109">
        <f>ROUND(L207*K207,2)</f>
        <v>0</v>
      </c>
      <c r="BL207" s="18" t="s">
        <v>128</v>
      </c>
      <c r="BM207" s="18" t="s">
        <v>789</v>
      </c>
    </row>
    <row r="208" spans="2:65" s="9" customFormat="1" ht="29.85" customHeight="1">
      <c r="B208" s="155"/>
      <c r="C208" s="156"/>
      <c r="D208" s="165" t="s">
        <v>181</v>
      </c>
      <c r="E208" s="165"/>
      <c r="F208" s="165"/>
      <c r="G208" s="165"/>
      <c r="H208" s="165"/>
      <c r="I208" s="165"/>
      <c r="J208" s="165"/>
      <c r="K208" s="165"/>
      <c r="L208" s="165"/>
      <c r="M208" s="165"/>
      <c r="N208" s="263">
        <f>BK208</f>
        <v>0</v>
      </c>
      <c r="O208" s="264"/>
      <c r="P208" s="264"/>
      <c r="Q208" s="264"/>
      <c r="R208" s="158"/>
      <c r="T208" s="159"/>
      <c r="U208" s="156"/>
      <c r="V208" s="156"/>
      <c r="W208" s="160">
        <f>SUM(W209:W214)</f>
        <v>0</v>
      </c>
      <c r="X208" s="156"/>
      <c r="Y208" s="160">
        <f>SUM(Y209:Y214)</f>
        <v>0.33818399999999998</v>
      </c>
      <c r="Z208" s="156"/>
      <c r="AA208" s="161">
        <f>SUM(AA209:AA214)</f>
        <v>0.31415999999999999</v>
      </c>
      <c r="AR208" s="162" t="s">
        <v>160</v>
      </c>
      <c r="AT208" s="163" t="s">
        <v>81</v>
      </c>
      <c r="AU208" s="163" t="s">
        <v>25</v>
      </c>
      <c r="AY208" s="162" t="s">
        <v>214</v>
      </c>
      <c r="BK208" s="164">
        <f>SUM(BK209:BK214)</f>
        <v>0</v>
      </c>
    </row>
    <row r="209" spans="2:65" s="1" customFormat="1" ht="25.5" customHeight="1">
      <c r="B209" s="34"/>
      <c r="C209" s="166" t="s">
        <v>448</v>
      </c>
      <c r="D209" s="166" t="s">
        <v>215</v>
      </c>
      <c r="E209" s="167" t="s">
        <v>461</v>
      </c>
      <c r="F209" s="250" t="s">
        <v>462</v>
      </c>
      <c r="G209" s="250"/>
      <c r="H209" s="250"/>
      <c r="I209" s="250"/>
      <c r="J209" s="168" t="s">
        <v>223</v>
      </c>
      <c r="K209" s="169">
        <v>13.2</v>
      </c>
      <c r="L209" s="251">
        <v>0</v>
      </c>
      <c r="M209" s="252"/>
      <c r="N209" s="253">
        <f t="shared" ref="N209:N214" si="55">ROUND(L209*K209,2)</f>
        <v>0</v>
      </c>
      <c r="O209" s="253"/>
      <c r="P209" s="253"/>
      <c r="Q209" s="253"/>
      <c r="R209" s="36"/>
      <c r="T209" s="170" t="s">
        <v>23</v>
      </c>
      <c r="U209" s="43" t="s">
        <v>47</v>
      </c>
      <c r="V209" s="35"/>
      <c r="W209" s="171">
        <f t="shared" ref="W209:W214" si="56">V209*K209</f>
        <v>0</v>
      </c>
      <c r="X209" s="171">
        <v>2.562E-2</v>
      </c>
      <c r="Y209" s="171">
        <f t="shared" ref="Y209:Y214" si="57">X209*K209</f>
        <v>0.33818399999999998</v>
      </c>
      <c r="Z209" s="171">
        <v>0</v>
      </c>
      <c r="AA209" s="172">
        <f t="shared" ref="AA209:AA214" si="58">Z209*K209</f>
        <v>0</v>
      </c>
      <c r="AR209" s="18" t="s">
        <v>128</v>
      </c>
      <c r="AT209" s="18" t="s">
        <v>215</v>
      </c>
      <c r="AU209" s="18" t="s">
        <v>160</v>
      </c>
      <c r="AY209" s="18" t="s">
        <v>214</v>
      </c>
      <c r="BE209" s="109">
        <f t="shared" ref="BE209:BE214" si="59">IF(U209="základní",N209,0)</f>
        <v>0</v>
      </c>
      <c r="BF209" s="109">
        <f t="shared" ref="BF209:BF214" si="60">IF(U209="snížená",N209,0)</f>
        <v>0</v>
      </c>
      <c r="BG209" s="109">
        <f t="shared" ref="BG209:BG214" si="61">IF(U209="zákl. přenesená",N209,0)</f>
        <v>0</v>
      </c>
      <c r="BH209" s="109">
        <f t="shared" ref="BH209:BH214" si="62">IF(U209="sníž. přenesená",N209,0)</f>
        <v>0</v>
      </c>
      <c r="BI209" s="109">
        <f t="shared" ref="BI209:BI214" si="63">IF(U209="nulová",N209,0)</f>
        <v>0</v>
      </c>
      <c r="BJ209" s="18" t="s">
        <v>25</v>
      </c>
      <c r="BK209" s="109">
        <f t="shared" ref="BK209:BK214" si="64">ROUND(L209*K209,2)</f>
        <v>0</v>
      </c>
      <c r="BL209" s="18" t="s">
        <v>128</v>
      </c>
      <c r="BM209" s="18" t="s">
        <v>790</v>
      </c>
    </row>
    <row r="210" spans="2:65" s="1" customFormat="1" ht="25.5" customHeight="1">
      <c r="B210" s="34"/>
      <c r="C210" s="166" t="s">
        <v>452</v>
      </c>
      <c r="D210" s="166" t="s">
        <v>215</v>
      </c>
      <c r="E210" s="167" t="s">
        <v>465</v>
      </c>
      <c r="F210" s="250" t="s">
        <v>466</v>
      </c>
      <c r="G210" s="250"/>
      <c r="H210" s="250"/>
      <c r="I210" s="250"/>
      <c r="J210" s="168" t="s">
        <v>223</v>
      </c>
      <c r="K210" s="169">
        <v>13.2</v>
      </c>
      <c r="L210" s="251">
        <v>0</v>
      </c>
      <c r="M210" s="252"/>
      <c r="N210" s="253">
        <f t="shared" si="55"/>
        <v>0</v>
      </c>
      <c r="O210" s="253"/>
      <c r="P210" s="253"/>
      <c r="Q210" s="253"/>
      <c r="R210" s="36"/>
      <c r="T210" s="170" t="s">
        <v>23</v>
      </c>
      <c r="U210" s="43" t="s">
        <v>47</v>
      </c>
      <c r="V210" s="35"/>
      <c r="W210" s="171">
        <f t="shared" si="56"/>
        <v>0</v>
      </c>
      <c r="X210" s="171">
        <v>0</v>
      </c>
      <c r="Y210" s="171">
        <f t="shared" si="57"/>
        <v>0</v>
      </c>
      <c r="Z210" s="171">
        <v>2.3800000000000002E-2</v>
      </c>
      <c r="AA210" s="172">
        <f t="shared" si="58"/>
        <v>0.31415999999999999</v>
      </c>
      <c r="AR210" s="18" t="s">
        <v>128</v>
      </c>
      <c r="AT210" s="18" t="s">
        <v>215</v>
      </c>
      <c r="AU210" s="18" t="s">
        <v>160</v>
      </c>
      <c r="AY210" s="18" t="s">
        <v>214</v>
      </c>
      <c r="BE210" s="109">
        <f t="shared" si="59"/>
        <v>0</v>
      </c>
      <c r="BF210" s="109">
        <f t="shared" si="60"/>
        <v>0</v>
      </c>
      <c r="BG210" s="109">
        <f t="shared" si="61"/>
        <v>0</v>
      </c>
      <c r="BH210" s="109">
        <f t="shared" si="62"/>
        <v>0</v>
      </c>
      <c r="BI210" s="109">
        <f t="shared" si="63"/>
        <v>0</v>
      </c>
      <c r="BJ210" s="18" t="s">
        <v>25</v>
      </c>
      <c r="BK210" s="109">
        <f t="shared" si="64"/>
        <v>0</v>
      </c>
      <c r="BL210" s="18" t="s">
        <v>128</v>
      </c>
      <c r="BM210" s="18" t="s">
        <v>791</v>
      </c>
    </row>
    <row r="211" spans="2:65" s="1" customFormat="1" ht="25.5" customHeight="1">
      <c r="B211" s="34"/>
      <c r="C211" s="166" t="s">
        <v>456</v>
      </c>
      <c r="D211" s="166" t="s">
        <v>215</v>
      </c>
      <c r="E211" s="167" t="s">
        <v>469</v>
      </c>
      <c r="F211" s="250" t="s">
        <v>470</v>
      </c>
      <c r="G211" s="250"/>
      <c r="H211" s="250"/>
      <c r="I211" s="250"/>
      <c r="J211" s="168" t="s">
        <v>223</v>
      </c>
      <c r="K211" s="169">
        <v>13.2</v>
      </c>
      <c r="L211" s="251">
        <v>0</v>
      </c>
      <c r="M211" s="252"/>
      <c r="N211" s="253">
        <f t="shared" si="55"/>
        <v>0</v>
      </c>
      <c r="O211" s="253"/>
      <c r="P211" s="253"/>
      <c r="Q211" s="253"/>
      <c r="R211" s="36"/>
      <c r="T211" s="170" t="s">
        <v>23</v>
      </c>
      <c r="U211" s="43" t="s">
        <v>47</v>
      </c>
      <c r="V211" s="35"/>
      <c r="W211" s="171">
        <f t="shared" si="56"/>
        <v>0</v>
      </c>
      <c r="X211" s="171">
        <v>0</v>
      </c>
      <c r="Y211" s="171">
        <f t="shared" si="57"/>
        <v>0</v>
      </c>
      <c r="Z211" s="171">
        <v>0</v>
      </c>
      <c r="AA211" s="172">
        <f t="shared" si="58"/>
        <v>0</v>
      </c>
      <c r="AR211" s="18" t="s">
        <v>128</v>
      </c>
      <c r="AT211" s="18" t="s">
        <v>215</v>
      </c>
      <c r="AU211" s="18" t="s">
        <v>160</v>
      </c>
      <c r="AY211" s="18" t="s">
        <v>214</v>
      </c>
      <c r="BE211" s="109">
        <f t="shared" si="59"/>
        <v>0</v>
      </c>
      <c r="BF211" s="109">
        <f t="shared" si="60"/>
        <v>0</v>
      </c>
      <c r="BG211" s="109">
        <f t="shared" si="61"/>
        <v>0</v>
      </c>
      <c r="BH211" s="109">
        <f t="shared" si="62"/>
        <v>0</v>
      </c>
      <c r="BI211" s="109">
        <f t="shared" si="63"/>
        <v>0</v>
      </c>
      <c r="BJ211" s="18" t="s">
        <v>25</v>
      </c>
      <c r="BK211" s="109">
        <f t="shared" si="64"/>
        <v>0</v>
      </c>
      <c r="BL211" s="18" t="s">
        <v>128</v>
      </c>
      <c r="BM211" s="18" t="s">
        <v>792</v>
      </c>
    </row>
    <row r="212" spans="2:65" s="1" customFormat="1" ht="38.25" customHeight="1">
      <c r="B212" s="34"/>
      <c r="C212" s="166" t="s">
        <v>460</v>
      </c>
      <c r="D212" s="166" t="s">
        <v>215</v>
      </c>
      <c r="E212" s="167" t="s">
        <v>473</v>
      </c>
      <c r="F212" s="250" t="s">
        <v>474</v>
      </c>
      <c r="G212" s="250"/>
      <c r="H212" s="250"/>
      <c r="I212" s="250"/>
      <c r="J212" s="168" t="s">
        <v>285</v>
      </c>
      <c r="K212" s="169">
        <v>0.314</v>
      </c>
      <c r="L212" s="251">
        <v>0</v>
      </c>
      <c r="M212" s="252"/>
      <c r="N212" s="253">
        <f t="shared" si="55"/>
        <v>0</v>
      </c>
      <c r="O212" s="253"/>
      <c r="P212" s="253"/>
      <c r="Q212" s="253"/>
      <c r="R212" s="36"/>
      <c r="T212" s="170" t="s">
        <v>23</v>
      </c>
      <c r="U212" s="43" t="s">
        <v>47</v>
      </c>
      <c r="V212" s="35"/>
      <c r="W212" s="171">
        <f t="shared" si="56"/>
        <v>0</v>
      </c>
      <c r="X212" s="171">
        <v>0</v>
      </c>
      <c r="Y212" s="171">
        <f t="shared" si="57"/>
        <v>0</v>
      </c>
      <c r="Z212" s="171">
        <v>0</v>
      </c>
      <c r="AA212" s="172">
        <f t="shared" si="58"/>
        <v>0</v>
      </c>
      <c r="AR212" s="18" t="s">
        <v>128</v>
      </c>
      <c r="AT212" s="18" t="s">
        <v>215</v>
      </c>
      <c r="AU212" s="18" t="s">
        <v>160</v>
      </c>
      <c r="AY212" s="18" t="s">
        <v>214</v>
      </c>
      <c r="BE212" s="109">
        <f t="shared" si="59"/>
        <v>0</v>
      </c>
      <c r="BF212" s="109">
        <f t="shared" si="60"/>
        <v>0</v>
      </c>
      <c r="BG212" s="109">
        <f t="shared" si="61"/>
        <v>0</v>
      </c>
      <c r="BH212" s="109">
        <f t="shared" si="62"/>
        <v>0</v>
      </c>
      <c r="BI212" s="109">
        <f t="shared" si="63"/>
        <v>0</v>
      </c>
      <c r="BJ212" s="18" t="s">
        <v>25</v>
      </c>
      <c r="BK212" s="109">
        <f t="shared" si="64"/>
        <v>0</v>
      </c>
      <c r="BL212" s="18" t="s">
        <v>128</v>
      </c>
      <c r="BM212" s="18" t="s">
        <v>793</v>
      </c>
    </row>
    <row r="213" spans="2:65" s="1" customFormat="1" ht="25.5" customHeight="1">
      <c r="B213" s="34"/>
      <c r="C213" s="166" t="s">
        <v>464</v>
      </c>
      <c r="D213" s="166" t="s">
        <v>215</v>
      </c>
      <c r="E213" s="167" t="s">
        <v>477</v>
      </c>
      <c r="F213" s="250" t="s">
        <v>478</v>
      </c>
      <c r="G213" s="250"/>
      <c r="H213" s="250"/>
      <c r="I213" s="250"/>
      <c r="J213" s="168" t="s">
        <v>285</v>
      </c>
      <c r="K213" s="169">
        <v>0.33800000000000002</v>
      </c>
      <c r="L213" s="251">
        <v>0</v>
      </c>
      <c r="M213" s="252"/>
      <c r="N213" s="253">
        <f t="shared" si="55"/>
        <v>0</v>
      </c>
      <c r="O213" s="253"/>
      <c r="P213" s="253"/>
      <c r="Q213" s="253"/>
      <c r="R213" s="36"/>
      <c r="T213" s="170" t="s">
        <v>23</v>
      </c>
      <c r="U213" s="43" t="s">
        <v>47</v>
      </c>
      <c r="V213" s="35"/>
      <c r="W213" s="171">
        <f t="shared" si="56"/>
        <v>0</v>
      </c>
      <c r="X213" s="171">
        <v>0</v>
      </c>
      <c r="Y213" s="171">
        <f t="shared" si="57"/>
        <v>0</v>
      </c>
      <c r="Z213" s="171">
        <v>0</v>
      </c>
      <c r="AA213" s="172">
        <f t="shared" si="58"/>
        <v>0</v>
      </c>
      <c r="AR213" s="18" t="s">
        <v>128</v>
      </c>
      <c r="AT213" s="18" t="s">
        <v>215</v>
      </c>
      <c r="AU213" s="18" t="s">
        <v>160</v>
      </c>
      <c r="AY213" s="18" t="s">
        <v>214</v>
      </c>
      <c r="BE213" s="109">
        <f t="shared" si="59"/>
        <v>0</v>
      </c>
      <c r="BF213" s="109">
        <f t="shared" si="60"/>
        <v>0</v>
      </c>
      <c r="BG213" s="109">
        <f t="shared" si="61"/>
        <v>0</v>
      </c>
      <c r="BH213" s="109">
        <f t="shared" si="62"/>
        <v>0</v>
      </c>
      <c r="BI213" s="109">
        <f t="shared" si="63"/>
        <v>0</v>
      </c>
      <c r="BJ213" s="18" t="s">
        <v>25</v>
      </c>
      <c r="BK213" s="109">
        <f t="shared" si="64"/>
        <v>0</v>
      </c>
      <c r="BL213" s="18" t="s">
        <v>128</v>
      </c>
      <c r="BM213" s="18" t="s">
        <v>794</v>
      </c>
    </row>
    <row r="214" spans="2:65" s="1" customFormat="1" ht="25.5" customHeight="1">
      <c r="B214" s="34"/>
      <c r="C214" s="166" t="s">
        <v>468</v>
      </c>
      <c r="D214" s="166" t="s">
        <v>215</v>
      </c>
      <c r="E214" s="167" t="s">
        <v>481</v>
      </c>
      <c r="F214" s="250" t="s">
        <v>482</v>
      </c>
      <c r="G214" s="250"/>
      <c r="H214" s="250"/>
      <c r="I214" s="250"/>
      <c r="J214" s="168" t="s">
        <v>285</v>
      </c>
      <c r="K214" s="169">
        <v>0.33800000000000002</v>
      </c>
      <c r="L214" s="251">
        <v>0</v>
      </c>
      <c r="M214" s="252"/>
      <c r="N214" s="253">
        <f t="shared" si="55"/>
        <v>0</v>
      </c>
      <c r="O214" s="253"/>
      <c r="P214" s="253"/>
      <c r="Q214" s="253"/>
      <c r="R214" s="36"/>
      <c r="T214" s="170" t="s">
        <v>23</v>
      </c>
      <c r="U214" s="43" t="s">
        <v>47</v>
      </c>
      <c r="V214" s="35"/>
      <c r="W214" s="171">
        <f t="shared" si="56"/>
        <v>0</v>
      </c>
      <c r="X214" s="171">
        <v>0</v>
      </c>
      <c r="Y214" s="171">
        <f t="shared" si="57"/>
        <v>0</v>
      </c>
      <c r="Z214" s="171">
        <v>0</v>
      </c>
      <c r="AA214" s="172">
        <f t="shared" si="58"/>
        <v>0</v>
      </c>
      <c r="AR214" s="18" t="s">
        <v>128</v>
      </c>
      <c r="AT214" s="18" t="s">
        <v>215</v>
      </c>
      <c r="AU214" s="18" t="s">
        <v>160</v>
      </c>
      <c r="AY214" s="18" t="s">
        <v>214</v>
      </c>
      <c r="BE214" s="109">
        <f t="shared" si="59"/>
        <v>0</v>
      </c>
      <c r="BF214" s="109">
        <f t="shared" si="60"/>
        <v>0</v>
      </c>
      <c r="BG214" s="109">
        <f t="shared" si="61"/>
        <v>0</v>
      </c>
      <c r="BH214" s="109">
        <f t="shared" si="62"/>
        <v>0</v>
      </c>
      <c r="BI214" s="109">
        <f t="shared" si="63"/>
        <v>0</v>
      </c>
      <c r="BJ214" s="18" t="s">
        <v>25</v>
      </c>
      <c r="BK214" s="109">
        <f t="shared" si="64"/>
        <v>0</v>
      </c>
      <c r="BL214" s="18" t="s">
        <v>128</v>
      </c>
      <c r="BM214" s="18" t="s">
        <v>795</v>
      </c>
    </row>
    <row r="215" spans="2:65" s="9" customFormat="1" ht="29.85" customHeight="1">
      <c r="B215" s="155"/>
      <c r="C215" s="156"/>
      <c r="D215" s="165" t="s">
        <v>182</v>
      </c>
      <c r="E215" s="165"/>
      <c r="F215" s="165"/>
      <c r="G215" s="165"/>
      <c r="H215" s="165"/>
      <c r="I215" s="165"/>
      <c r="J215" s="165"/>
      <c r="K215" s="165"/>
      <c r="L215" s="165"/>
      <c r="M215" s="165"/>
      <c r="N215" s="263">
        <f>BK215</f>
        <v>0</v>
      </c>
      <c r="O215" s="264"/>
      <c r="P215" s="264"/>
      <c r="Q215" s="264"/>
      <c r="R215" s="158"/>
      <c r="T215" s="159"/>
      <c r="U215" s="156"/>
      <c r="V215" s="156"/>
      <c r="W215" s="160">
        <f>SUM(W216:W221)</f>
        <v>0</v>
      </c>
      <c r="X215" s="156"/>
      <c r="Y215" s="160">
        <f>SUM(Y216:Y221)</f>
        <v>0.12064300000000001</v>
      </c>
      <c r="Z215" s="156"/>
      <c r="AA215" s="161">
        <f>SUM(AA216:AA221)</f>
        <v>0</v>
      </c>
      <c r="AR215" s="162" t="s">
        <v>160</v>
      </c>
      <c r="AT215" s="163" t="s">
        <v>81</v>
      </c>
      <c r="AU215" s="163" t="s">
        <v>25</v>
      </c>
      <c r="AY215" s="162" t="s">
        <v>214</v>
      </c>
      <c r="BK215" s="164">
        <f>SUM(BK216:BK221)</f>
        <v>0</v>
      </c>
    </row>
    <row r="216" spans="2:65" s="1" customFormat="1" ht="38.25" customHeight="1">
      <c r="B216" s="34"/>
      <c r="C216" s="166" t="s">
        <v>472</v>
      </c>
      <c r="D216" s="166" t="s">
        <v>215</v>
      </c>
      <c r="E216" s="167" t="s">
        <v>485</v>
      </c>
      <c r="F216" s="250" t="s">
        <v>486</v>
      </c>
      <c r="G216" s="250"/>
      <c r="H216" s="250"/>
      <c r="I216" s="250"/>
      <c r="J216" s="168" t="s">
        <v>223</v>
      </c>
      <c r="K216" s="169">
        <v>1.6</v>
      </c>
      <c r="L216" s="251">
        <v>0</v>
      </c>
      <c r="M216" s="252"/>
      <c r="N216" s="253">
        <f t="shared" ref="N216:N221" si="65">ROUND(L216*K216,2)</f>
        <v>0</v>
      </c>
      <c r="O216" s="253"/>
      <c r="P216" s="253"/>
      <c r="Q216" s="253"/>
      <c r="R216" s="36"/>
      <c r="T216" s="170" t="s">
        <v>23</v>
      </c>
      <c r="U216" s="43" t="s">
        <v>47</v>
      </c>
      <c r="V216" s="35"/>
      <c r="W216" s="171">
        <f t="shared" ref="W216:W221" si="66">V216*K216</f>
        <v>0</v>
      </c>
      <c r="X216" s="171">
        <v>2.4709999999999999E-2</v>
      </c>
      <c r="Y216" s="171">
        <f t="shared" ref="Y216:Y221" si="67">X216*K216</f>
        <v>3.9536000000000002E-2</v>
      </c>
      <c r="Z216" s="171">
        <v>0</v>
      </c>
      <c r="AA216" s="172">
        <f t="shared" ref="AA216:AA221" si="68">Z216*K216</f>
        <v>0</v>
      </c>
      <c r="AR216" s="18" t="s">
        <v>219</v>
      </c>
      <c r="AT216" s="18" t="s">
        <v>215</v>
      </c>
      <c r="AU216" s="18" t="s">
        <v>160</v>
      </c>
      <c r="AY216" s="18" t="s">
        <v>214</v>
      </c>
      <c r="BE216" s="109">
        <f t="shared" ref="BE216:BE221" si="69">IF(U216="základní",N216,0)</f>
        <v>0</v>
      </c>
      <c r="BF216" s="109">
        <f t="shared" ref="BF216:BF221" si="70">IF(U216="snížená",N216,0)</f>
        <v>0</v>
      </c>
      <c r="BG216" s="109">
        <f t="shared" ref="BG216:BG221" si="71">IF(U216="zákl. přenesená",N216,0)</f>
        <v>0</v>
      </c>
      <c r="BH216" s="109">
        <f t="shared" ref="BH216:BH221" si="72">IF(U216="sníž. přenesená",N216,0)</f>
        <v>0</v>
      </c>
      <c r="BI216" s="109">
        <f t="shared" ref="BI216:BI221" si="73">IF(U216="nulová",N216,0)</f>
        <v>0</v>
      </c>
      <c r="BJ216" s="18" t="s">
        <v>25</v>
      </c>
      <c r="BK216" s="109">
        <f t="shared" ref="BK216:BK221" si="74">ROUND(L216*K216,2)</f>
        <v>0</v>
      </c>
      <c r="BL216" s="18" t="s">
        <v>219</v>
      </c>
      <c r="BM216" s="18" t="s">
        <v>796</v>
      </c>
    </row>
    <row r="217" spans="2:65" s="1" customFormat="1" ht="38.25" customHeight="1">
      <c r="B217" s="34"/>
      <c r="C217" s="166" t="s">
        <v>476</v>
      </c>
      <c r="D217" s="166" t="s">
        <v>215</v>
      </c>
      <c r="E217" s="167" t="s">
        <v>499</v>
      </c>
      <c r="F217" s="250" t="s">
        <v>500</v>
      </c>
      <c r="G217" s="250"/>
      <c r="H217" s="250"/>
      <c r="I217" s="250"/>
      <c r="J217" s="168" t="s">
        <v>223</v>
      </c>
      <c r="K217" s="169">
        <v>18</v>
      </c>
      <c r="L217" s="251">
        <v>0</v>
      </c>
      <c r="M217" s="252"/>
      <c r="N217" s="253">
        <f t="shared" si="65"/>
        <v>0</v>
      </c>
      <c r="O217" s="253"/>
      <c r="P217" s="253"/>
      <c r="Q217" s="253"/>
      <c r="R217" s="36"/>
      <c r="T217" s="170" t="s">
        <v>23</v>
      </c>
      <c r="U217" s="43" t="s">
        <v>47</v>
      </c>
      <c r="V217" s="35"/>
      <c r="W217" s="171">
        <f t="shared" si="66"/>
        <v>0</v>
      </c>
      <c r="X217" s="171">
        <v>1.32E-3</v>
      </c>
      <c r="Y217" s="171">
        <f t="shared" si="67"/>
        <v>2.376E-2</v>
      </c>
      <c r="Z217" s="171">
        <v>0</v>
      </c>
      <c r="AA217" s="172">
        <f t="shared" si="68"/>
        <v>0</v>
      </c>
      <c r="AR217" s="18" t="s">
        <v>128</v>
      </c>
      <c r="AT217" s="18" t="s">
        <v>215</v>
      </c>
      <c r="AU217" s="18" t="s">
        <v>160</v>
      </c>
      <c r="AY217" s="18" t="s">
        <v>214</v>
      </c>
      <c r="BE217" s="109">
        <f t="shared" si="69"/>
        <v>0</v>
      </c>
      <c r="BF217" s="109">
        <f t="shared" si="70"/>
        <v>0</v>
      </c>
      <c r="BG217" s="109">
        <f t="shared" si="71"/>
        <v>0</v>
      </c>
      <c r="BH217" s="109">
        <f t="shared" si="72"/>
        <v>0</v>
      </c>
      <c r="BI217" s="109">
        <f t="shared" si="73"/>
        <v>0</v>
      </c>
      <c r="BJ217" s="18" t="s">
        <v>25</v>
      </c>
      <c r="BK217" s="109">
        <f t="shared" si="74"/>
        <v>0</v>
      </c>
      <c r="BL217" s="18" t="s">
        <v>128</v>
      </c>
      <c r="BM217" s="18" t="s">
        <v>797</v>
      </c>
    </row>
    <row r="218" spans="2:65" s="1" customFormat="1" ht="16.5" customHeight="1">
      <c r="B218" s="34"/>
      <c r="C218" s="173" t="s">
        <v>480</v>
      </c>
      <c r="D218" s="173" t="s">
        <v>493</v>
      </c>
      <c r="E218" s="174" t="s">
        <v>503</v>
      </c>
      <c r="F218" s="254" t="s">
        <v>504</v>
      </c>
      <c r="G218" s="254"/>
      <c r="H218" s="254"/>
      <c r="I218" s="254"/>
      <c r="J218" s="175" t="s">
        <v>223</v>
      </c>
      <c r="K218" s="176">
        <v>19.8</v>
      </c>
      <c r="L218" s="255">
        <v>0</v>
      </c>
      <c r="M218" s="256"/>
      <c r="N218" s="257">
        <f t="shared" si="65"/>
        <v>0</v>
      </c>
      <c r="O218" s="253"/>
      <c r="P218" s="253"/>
      <c r="Q218" s="253"/>
      <c r="R218" s="36"/>
      <c r="T218" s="170" t="s">
        <v>23</v>
      </c>
      <c r="U218" s="43" t="s">
        <v>47</v>
      </c>
      <c r="V218" s="35"/>
      <c r="W218" s="171">
        <f t="shared" si="66"/>
        <v>0</v>
      </c>
      <c r="X218" s="171">
        <v>2.8900000000000002E-3</v>
      </c>
      <c r="Y218" s="171">
        <f t="shared" si="67"/>
        <v>5.7222000000000009E-2</v>
      </c>
      <c r="Z218" s="171">
        <v>0</v>
      </c>
      <c r="AA218" s="172">
        <f t="shared" si="68"/>
        <v>0</v>
      </c>
      <c r="AR218" s="18" t="s">
        <v>330</v>
      </c>
      <c r="AT218" s="18" t="s">
        <v>493</v>
      </c>
      <c r="AU218" s="18" t="s">
        <v>160</v>
      </c>
      <c r="AY218" s="18" t="s">
        <v>214</v>
      </c>
      <c r="BE218" s="109">
        <f t="shared" si="69"/>
        <v>0</v>
      </c>
      <c r="BF218" s="109">
        <f t="shared" si="70"/>
        <v>0</v>
      </c>
      <c r="BG218" s="109">
        <f t="shared" si="71"/>
        <v>0</v>
      </c>
      <c r="BH218" s="109">
        <f t="shared" si="72"/>
        <v>0</v>
      </c>
      <c r="BI218" s="109">
        <f t="shared" si="73"/>
        <v>0</v>
      </c>
      <c r="BJ218" s="18" t="s">
        <v>25</v>
      </c>
      <c r="BK218" s="109">
        <f t="shared" si="74"/>
        <v>0</v>
      </c>
      <c r="BL218" s="18" t="s">
        <v>128</v>
      </c>
      <c r="BM218" s="18" t="s">
        <v>798</v>
      </c>
    </row>
    <row r="219" spans="2:65" s="1" customFormat="1" ht="25.5" customHeight="1">
      <c r="B219" s="34"/>
      <c r="C219" s="166" t="s">
        <v>484</v>
      </c>
      <c r="D219" s="166" t="s">
        <v>215</v>
      </c>
      <c r="E219" s="167" t="s">
        <v>507</v>
      </c>
      <c r="F219" s="250" t="s">
        <v>508</v>
      </c>
      <c r="G219" s="250"/>
      <c r="H219" s="250"/>
      <c r="I219" s="250"/>
      <c r="J219" s="168" t="s">
        <v>223</v>
      </c>
      <c r="K219" s="169">
        <v>0.5</v>
      </c>
      <c r="L219" s="251">
        <v>0</v>
      </c>
      <c r="M219" s="252"/>
      <c r="N219" s="253">
        <f t="shared" si="65"/>
        <v>0</v>
      </c>
      <c r="O219" s="253"/>
      <c r="P219" s="253"/>
      <c r="Q219" s="253"/>
      <c r="R219" s="36"/>
      <c r="T219" s="170" t="s">
        <v>23</v>
      </c>
      <c r="U219" s="43" t="s">
        <v>47</v>
      </c>
      <c r="V219" s="35"/>
      <c r="W219" s="171">
        <f t="shared" si="66"/>
        <v>0</v>
      </c>
      <c r="X219" s="171">
        <v>2.5000000000000001E-4</v>
      </c>
      <c r="Y219" s="171">
        <f t="shared" si="67"/>
        <v>1.25E-4</v>
      </c>
      <c r="Z219" s="171">
        <v>0</v>
      </c>
      <c r="AA219" s="172">
        <f t="shared" si="68"/>
        <v>0</v>
      </c>
      <c r="AR219" s="18" t="s">
        <v>128</v>
      </c>
      <c r="AT219" s="18" t="s">
        <v>215</v>
      </c>
      <c r="AU219" s="18" t="s">
        <v>160</v>
      </c>
      <c r="AY219" s="18" t="s">
        <v>214</v>
      </c>
      <c r="BE219" s="109">
        <f t="shared" si="69"/>
        <v>0</v>
      </c>
      <c r="BF219" s="109">
        <f t="shared" si="70"/>
        <v>0</v>
      </c>
      <c r="BG219" s="109">
        <f t="shared" si="71"/>
        <v>0</v>
      </c>
      <c r="BH219" s="109">
        <f t="shared" si="72"/>
        <v>0</v>
      </c>
      <c r="BI219" s="109">
        <f t="shared" si="73"/>
        <v>0</v>
      </c>
      <c r="BJ219" s="18" t="s">
        <v>25</v>
      </c>
      <c r="BK219" s="109">
        <f t="shared" si="74"/>
        <v>0</v>
      </c>
      <c r="BL219" s="18" t="s">
        <v>128</v>
      </c>
      <c r="BM219" s="18" t="s">
        <v>799</v>
      </c>
    </row>
    <row r="220" spans="2:65" s="1" customFormat="1" ht="25.5" customHeight="1">
      <c r="B220" s="34"/>
      <c r="C220" s="166" t="s">
        <v>488</v>
      </c>
      <c r="D220" s="166" t="s">
        <v>215</v>
      </c>
      <c r="E220" s="167" t="s">
        <v>511</v>
      </c>
      <c r="F220" s="250" t="s">
        <v>512</v>
      </c>
      <c r="G220" s="250"/>
      <c r="H220" s="250"/>
      <c r="I220" s="250"/>
      <c r="J220" s="168" t="s">
        <v>285</v>
      </c>
      <c r="K220" s="169">
        <v>8.1000000000000003E-2</v>
      </c>
      <c r="L220" s="251">
        <v>0</v>
      </c>
      <c r="M220" s="252"/>
      <c r="N220" s="253">
        <f t="shared" si="65"/>
        <v>0</v>
      </c>
      <c r="O220" s="253"/>
      <c r="P220" s="253"/>
      <c r="Q220" s="253"/>
      <c r="R220" s="36"/>
      <c r="T220" s="170" t="s">
        <v>23</v>
      </c>
      <c r="U220" s="43" t="s">
        <v>47</v>
      </c>
      <c r="V220" s="35"/>
      <c r="W220" s="171">
        <f t="shared" si="66"/>
        <v>0</v>
      </c>
      <c r="X220" s="171">
        <v>0</v>
      </c>
      <c r="Y220" s="171">
        <f t="shared" si="67"/>
        <v>0</v>
      </c>
      <c r="Z220" s="171">
        <v>0</v>
      </c>
      <c r="AA220" s="172">
        <f t="shared" si="68"/>
        <v>0</v>
      </c>
      <c r="AR220" s="18" t="s">
        <v>128</v>
      </c>
      <c r="AT220" s="18" t="s">
        <v>215</v>
      </c>
      <c r="AU220" s="18" t="s">
        <v>160</v>
      </c>
      <c r="AY220" s="18" t="s">
        <v>214</v>
      </c>
      <c r="BE220" s="109">
        <f t="shared" si="69"/>
        <v>0</v>
      </c>
      <c r="BF220" s="109">
        <f t="shared" si="70"/>
        <v>0</v>
      </c>
      <c r="BG220" s="109">
        <f t="shared" si="71"/>
        <v>0</v>
      </c>
      <c r="BH220" s="109">
        <f t="shared" si="72"/>
        <v>0</v>
      </c>
      <c r="BI220" s="109">
        <f t="shared" si="73"/>
        <v>0</v>
      </c>
      <c r="BJ220" s="18" t="s">
        <v>25</v>
      </c>
      <c r="BK220" s="109">
        <f t="shared" si="74"/>
        <v>0</v>
      </c>
      <c r="BL220" s="18" t="s">
        <v>128</v>
      </c>
      <c r="BM220" s="18" t="s">
        <v>800</v>
      </c>
    </row>
    <row r="221" spans="2:65" s="1" customFormat="1" ht="25.5" customHeight="1">
      <c r="B221" s="34"/>
      <c r="C221" s="166" t="s">
        <v>492</v>
      </c>
      <c r="D221" s="166" t="s">
        <v>215</v>
      </c>
      <c r="E221" s="167" t="s">
        <v>515</v>
      </c>
      <c r="F221" s="250" t="s">
        <v>516</v>
      </c>
      <c r="G221" s="250"/>
      <c r="H221" s="250"/>
      <c r="I221" s="250"/>
      <c r="J221" s="168" t="s">
        <v>285</v>
      </c>
      <c r="K221" s="169">
        <v>8.1000000000000003E-2</v>
      </c>
      <c r="L221" s="251">
        <v>0</v>
      </c>
      <c r="M221" s="252"/>
      <c r="N221" s="253">
        <f t="shared" si="65"/>
        <v>0</v>
      </c>
      <c r="O221" s="253"/>
      <c r="P221" s="253"/>
      <c r="Q221" s="253"/>
      <c r="R221" s="36"/>
      <c r="T221" s="170" t="s">
        <v>23</v>
      </c>
      <c r="U221" s="43" t="s">
        <v>47</v>
      </c>
      <c r="V221" s="35"/>
      <c r="W221" s="171">
        <f t="shared" si="66"/>
        <v>0</v>
      </c>
      <c r="X221" s="171">
        <v>0</v>
      </c>
      <c r="Y221" s="171">
        <f t="shared" si="67"/>
        <v>0</v>
      </c>
      <c r="Z221" s="171">
        <v>0</v>
      </c>
      <c r="AA221" s="172">
        <f t="shared" si="68"/>
        <v>0</v>
      </c>
      <c r="AR221" s="18" t="s">
        <v>128</v>
      </c>
      <c r="AT221" s="18" t="s">
        <v>215</v>
      </c>
      <c r="AU221" s="18" t="s">
        <v>160</v>
      </c>
      <c r="AY221" s="18" t="s">
        <v>214</v>
      </c>
      <c r="BE221" s="109">
        <f t="shared" si="69"/>
        <v>0</v>
      </c>
      <c r="BF221" s="109">
        <f t="shared" si="70"/>
        <v>0</v>
      </c>
      <c r="BG221" s="109">
        <f t="shared" si="71"/>
        <v>0</v>
      </c>
      <c r="BH221" s="109">
        <f t="shared" si="72"/>
        <v>0</v>
      </c>
      <c r="BI221" s="109">
        <f t="shared" si="73"/>
        <v>0</v>
      </c>
      <c r="BJ221" s="18" t="s">
        <v>25</v>
      </c>
      <c r="BK221" s="109">
        <f t="shared" si="74"/>
        <v>0</v>
      </c>
      <c r="BL221" s="18" t="s">
        <v>128</v>
      </c>
      <c r="BM221" s="18" t="s">
        <v>801</v>
      </c>
    </row>
    <row r="222" spans="2:65" s="9" customFormat="1" ht="29.85" customHeight="1">
      <c r="B222" s="155"/>
      <c r="C222" s="156"/>
      <c r="D222" s="165" t="s">
        <v>183</v>
      </c>
      <c r="E222" s="165"/>
      <c r="F222" s="165"/>
      <c r="G222" s="165"/>
      <c r="H222" s="165"/>
      <c r="I222" s="165"/>
      <c r="J222" s="165"/>
      <c r="K222" s="165"/>
      <c r="L222" s="165"/>
      <c r="M222" s="165"/>
      <c r="N222" s="263">
        <f>BK222</f>
        <v>0</v>
      </c>
      <c r="O222" s="264"/>
      <c r="P222" s="264"/>
      <c r="Q222" s="264"/>
      <c r="R222" s="158"/>
      <c r="T222" s="159"/>
      <c r="U222" s="156"/>
      <c r="V222" s="156"/>
      <c r="W222" s="160">
        <f>SUM(W223:W229)</f>
        <v>0</v>
      </c>
      <c r="X222" s="156"/>
      <c r="Y222" s="160">
        <f>SUM(Y223:Y229)</f>
        <v>0.15302000000000002</v>
      </c>
      <c r="Z222" s="156"/>
      <c r="AA222" s="161">
        <f>SUM(AA223:AA229)</f>
        <v>1.1999999999999999E-3</v>
      </c>
      <c r="AR222" s="162" t="s">
        <v>160</v>
      </c>
      <c r="AT222" s="163" t="s">
        <v>81</v>
      </c>
      <c r="AU222" s="163" t="s">
        <v>25</v>
      </c>
      <c r="AY222" s="162" t="s">
        <v>214</v>
      </c>
      <c r="BK222" s="164">
        <f>SUM(BK223:BK229)</f>
        <v>0</v>
      </c>
    </row>
    <row r="223" spans="2:65" s="1" customFormat="1" ht="25.5" customHeight="1">
      <c r="B223" s="34"/>
      <c r="C223" s="173" t="s">
        <v>498</v>
      </c>
      <c r="D223" s="173" t="s">
        <v>493</v>
      </c>
      <c r="E223" s="174" t="s">
        <v>519</v>
      </c>
      <c r="F223" s="254" t="s">
        <v>520</v>
      </c>
      <c r="G223" s="254"/>
      <c r="H223" s="254"/>
      <c r="I223" s="254"/>
      <c r="J223" s="175" t="s">
        <v>218</v>
      </c>
      <c r="K223" s="176">
        <v>4</v>
      </c>
      <c r="L223" s="255">
        <v>0</v>
      </c>
      <c r="M223" s="256"/>
      <c r="N223" s="257">
        <f t="shared" ref="N223:N229" si="75">ROUND(L223*K223,2)</f>
        <v>0</v>
      </c>
      <c r="O223" s="253"/>
      <c r="P223" s="253"/>
      <c r="Q223" s="253"/>
      <c r="R223" s="36"/>
      <c r="T223" s="170" t="s">
        <v>23</v>
      </c>
      <c r="U223" s="43" t="s">
        <v>47</v>
      </c>
      <c r="V223" s="35"/>
      <c r="W223" s="171">
        <f t="shared" ref="W223:W229" si="76">V223*K223</f>
        <v>0</v>
      </c>
      <c r="X223" s="171">
        <v>2.1000000000000001E-2</v>
      </c>
      <c r="Y223" s="171">
        <f t="shared" ref="Y223:Y229" si="77">X223*K223</f>
        <v>8.4000000000000005E-2</v>
      </c>
      <c r="Z223" s="171">
        <v>0</v>
      </c>
      <c r="AA223" s="172">
        <f t="shared" ref="AA223:AA229" si="78">Z223*K223</f>
        <v>0</v>
      </c>
      <c r="AR223" s="18" t="s">
        <v>330</v>
      </c>
      <c r="AT223" s="18" t="s">
        <v>493</v>
      </c>
      <c r="AU223" s="18" t="s">
        <v>160</v>
      </c>
      <c r="AY223" s="18" t="s">
        <v>214</v>
      </c>
      <c r="BE223" s="109">
        <f t="shared" ref="BE223:BE229" si="79">IF(U223="základní",N223,0)</f>
        <v>0</v>
      </c>
      <c r="BF223" s="109">
        <f t="shared" ref="BF223:BF229" si="80">IF(U223="snížená",N223,0)</f>
        <v>0</v>
      </c>
      <c r="BG223" s="109">
        <f t="shared" ref="BG223:BG229" si="81">IF(U223="zákl. přenesená",N223,0)</f>
        <v>0</v>
      </c>
      <c r="BH223" s="109">
        <f t="shared" ref="BH223:BH229" si="82">IF(U223="sníž. přenesená",N223,0)</f>
        <v>0</v>
      </c>
      <c r="BI223" s="109">
        <f t="shared" ref="BI223:BI229" si="83">IF(U223="nulová",N223,0)</f>
        <v>0</v>
      </c>
      <c r="BJ223" s="18" t="s">
        <v>25</v>
      </c>
      <c r="BK223" s="109">
        <f t="shared" ref="BK223:BK229" si="84">ROUND(L223*K223,2)</f>
        <v>0</v>
      </c>
      <c r="BL223" s="18" t="s">
        <v>128</v>
      </c>
      <c r="BM223" s="18" t="s">
        <v>802</v>
      </c>
    </row>
    <row r="224" spans="2:65" s="1" customFormat="1" ht="25.5" customHeight="1">
      <c r="B224" s="34"/>
      <c r="C224" s="173" t="s">
        <v>502</v>
      </c>
      <c r="D224" s="173" t="s">
        <v>493</v>
      </c>
      <c r="E224" s="174" t="s">
        <v>523</v>
      </c>
      <c r="F224" s="254" t="s">
        <v>524</v>
      </c>
      <c r="G224" s="254"/>
      <c r="H224" s="254"/>
      <c r="I224" s="254"/>
      <c r="J224" s="175" t="s">
        <v>218</v>
      </c>
      <c r="K224" s="176">
        <v>3</v>
      </c>
      <c r="L224" s="255">
        <v>0</v>
      </c>
      <c r="M224" s="256"/>
      <c r="N224" s="257">
        <f t="shared" si="75"/>
        <v>0</v>
      </c>
      <c r="O224" s="253"/>
      <c r="P224" s="253"/>
      <c r="Q224" s="253"/>
      <c r="R224" s="36"/>
      <c r="T224" s="170" t="s">
        <v>23</v>
      </c>
      <c r="U224" s="43" t="s">
        <v>47</v>
      </c>
      <c r="V224" s="35"/>
      <c r="W224" s="171">
        <f t="shared" si="76"/>
        <v>0</v>
      </c>
      <c r="X224" s="171">
        <v>2.3E-2</v>
      </c>
      <c r="Y224" s="171">
        <f t="shared" si="77"/>
        <v>6.9000000000000006E-2</v>
      </c>
      <c r="Z224" s="171">
        <v>0</v>
      </c>
      <c r="AA224" s="172">
        <f t="shared" si="78"/>
        <v>0</v>
      </c>
      <c r="AR224" s="18" t="s">
        <v>330</v>
      </c>
      <c r="AT224" s="18" t="s">
        <v>493</v>
      </c>
      <c r="AU224" s="18" t="s">
        <v>160</v>
      </c>
      <c r="AY224" s="18" t="s">
        <v>214</v>
      </c>
      <c r="BE224" s="109">
        <f t="shared" si="79"/>
        <v>0</v>
      </c>
      <c r="BF224" s="109">
        <f t="shared" si="80"/>
        <v>0</v>
      </c>
      <c r="BG224" s="109">
        <f t="shared" si="81"/>
        <v>0</v>
      </c>
      <c r="BH224" s="109">
        <f t="shared" si="82"/>
        <v>0</v>
      </c>
      <c r="BI224" s="109">
        <f t="shared" si="83"/>
        <v>0</v>
      </c>
      <c r="BJ224" s="18" t="s">
        <v>25</v>
      </c>
      <c r="BK224" s="109">
        <f t="shared" si="84"/>
        <v>0</v>
      </c>
      <c r="BL224" s="18" t="s">
        <v>128</v>
      </c>
      <c r="BM224" s="18" t="s">
        <v>803</v>
      </c>
    </row>
    <row r="225" spans="2:65" s="1" customFormat="1" ht="38.25" customHeight="1">
      <c r="B225" s="34"/>
      <c r="C225" s="166" t="s">
        <v>506</v>
      </c>
      <c r="D225" s="166" t="s">
        <v>215</v>
      </c>
      <c r="E225" s="167" t="s">
        <v>527</v>
      </c>
      <c r="F225" s="250" t="s">
        <v>528</v>
      </c>
      <c r="G225" s="250"/>
      <c r="H225" s="250"/>
      <c r="I225" s="250"/>
      <c r="J225" s="168" t="s">
        <v>218</v>
      </c>
      <c r="K225" s="169">
        <v>7</v>
      </c>
      <c r="L225" s="251">
        <v>0</v>
      </c>
      <c r="M225" s="252"/>
      <c r="N225" s="253">
        <f t="shared" si="75"/>
        <v>0</v>
      </c>
      <c r="O225" s="253"/>
      <c r="P225" s="253"/>
      <c r="Q225" s="253"/>
      <c r="R225" s="36"/>
      <c r="T225" s="170" t="s">
        <v>23</v>
      </c>
      <c r="U225" s="43" t="s">
        <v>47</v>
      </c>
      <c r="V225" s="35"/>
      <c r="W225" s="171">
        <f t="shared" si="76"/>
        <v>0</v>
      </c>
      <c r="X225" s="171">
        <v>0</v>
      </c>
      <c r="Y225" s="171">
        <f t="shared" si="77"/>
        <v>0</v>
      </c>
      <c r="Z225" s="171">
        <v>0</v>
      </c>
      <c r="AA225" s="172">
        <f t="shared" si="78"/>
        <v>0</v>
      </c>
      <c r="AR225" s="18" t="s">
        <v>128</v>
      </c>
      <c r="AT225" s="18" t="s">
        <v>215</v>
      </c>
      <c r="AU225" s="18" t="s">
        <v>160</v>
      </c>
      <c r="AY225" s="18" t="s">
        <v>214</v>
      </c>
      <c r="BE225" s="109">
        <f t="shared" si="79"/>
        <v>0</v>
      </c>
      <c r="BF225" s="109">
        <f t="shared" si="80"/>
        <v>0</v>
      </c>
      <c r="BG225" s="109">
        <f t="shared" si="81"/>
        <v>0</v>
      </c>
      <c r="BH225" s="109">
        <f t="shared" si="82"/>
        <v>0</v>
      </c>
      <c r="BI225" s="109">
        <f t="shared" si="83"/>
        <v>0</v>
      </c>
      <c r="BJ225" s="18" t="s">
        <v>25</v>
      </c>
      <c r="BK225" s="109">
        <f t="shared" si="84"/>
        <v>0</v>
      </c>
      <c r="BL225" s="18" t="s">
        <v>128</v>
      </c>
      <c r="BM225" s="18" t="s">
        <v>804</v>
      </c>
    </row>
    <row r="226" spans="2:65" s="1" customFormat="1" ht="25.5" customHeight="1">
      <c r="B226" s="34"/>
      <c r="C226" s="166" t="s">
        <v>510</v>
      </c>
      <c r="D226" s="166" t="s">
        <v>215</v>
      </c>
      <c r="E226" s="167" t="s">
        <v>531</v>
      </c>
      <c r="F226" s="250" t="s">
        <v>532</v>
      </c>
      <c r="G226" s="250"/>
      <c r="H226" s="250"/>
      <c r="I226" s="250"/>
      <c r="J226" s="168" t="s">
        <v>218</v>
      </c>
      <c r="K226" s="169">
        <v>1</v>
      </c>
      <c r="L226" s="251">
        <v>0</v>
      </c>
      <c r="M226" s="252"/>
      <c r="N226" s="253">
        <f t="shared" si="75"/>
        <v>0</v>
      </c>
      <c r="O226" s="253"/>
      <c r="P226" s="253"/>
      <c r="Q226" s="253"/>
      <c r="R226" s="36"/>
      <c r="T226" s="170" t="s">
        <v>23</v>
      </c>
      <c r="U226" s="43" t="s">
        <v>47</v>
      </c>
      <c r="V226" s="35"/>
      <c r="W226" s="171">
        <f t="shared" si="76"/>
        <v>0</v>
      </c>
      <c r="X226" s="171">
        <v>0</v>
      </c>
      <c r="Y226" s="171">
        <f t="shared" si="77"/>
        <v>0</v>
      </c>
      <c r="Z226" s="171">
        <v>1.1999999999999999E-3</v>
      </c>
      <c r="AA226" s="172">
        <f t="shared" si="78"/>
        <v>1.1999999999999999E-3</v>
      </c>
      <c r="AR226" s="18" t="s">
        <v>128</v>
      </c>
      <c r="AT226" s="18" t="s">
        <v>215</v>
      </c>
      <c r="AU226" s="18" t="s">
        <v>160</v>
      </c>
      <c r="AY226" s="18" t="s">
        <v>214</v>
      </c>
      <c r="BE226" s="109">
        <f t="shared" si="79"/>
        <v>0</v>
      </c>
      <c r="BF226" s="109">
        <f t="shared" si="80"/>
        <v>0</v>
      </c>
      <c r="BG226" s="109">
        <f t="shared" si="81"/>
        <v>0</v>
      </c>
      <c r="BH226" s="109">
        <f t="shared" si="82"/>
        <v>0</v>
      </c>
      <c r="BI226" s="109">
        <f t="shared" si="83"/>
        <v>0</v>
      </c>
      <c r="BJ226" s="18" t="s">
        <v>25</v>
      </c>
      <c r="BK226" s="109">
        <f t="shared" si="84"/>
        <v>0</v>
      </c>
      <c r="BL226" s="18" t="s">
        <v>128</v>
      </c>
      <c r="BM226" s="18" t="s">
        <v>805</v>
      </c>
    </row>
    <row r="227" spans="2:65" s="1" customFormat="1" ht="16.5" customHeight="1">
      <c r="B227" s="34"/>
      <c r="C227" s="173" t="s">
        <v>514</v>
      </c>
      <c r="D227" s="173" t="s">
        <v>493</v>
      </c>
      <c r="E227" s="174" t="s">
        <v>535</v>
      </c>
      <c r="F227" s="254" t="s">
        <v>536</v>
      </c>
      <c r="G227" s="254"/>
      <c r="H227" s="254"/>
      <c r="I227" s="254"/>
      <c r="J227" s="175" t="s">
        <v>218</v>
      </c>
      <c r="K227" s="176">
        <v>2</v>
      </c>
      <c r="L227" s="255">
        <v>0</v>
      </c>
      <c r="M227" s="256"/>
      <c r="N227" s="257">
        <f t="shared" si="75"/>
        <v>0</v>
      </c>
      <c r="O227" s="253"/>
      <c r="P227" s="253"/>
      <c r="Q227" s="253"/>
      <c r="R227" s="36"/>
      <c r="T227" s="170" t="s">
        <v>23</v>
      </c>
      <c r="U227" s="43" t="s">
        <v>47</v>
      </c>
      <c r="V227" s="35"/>
      <c r="W227" s="171">
        <f t="shared" si="76"/>
        <v>0</v>
      </c>
      <c r="X227" s="171">
        <v>1.0000000000000001E-5</v>
      </c>
      <c r="Y227" s="171">
        <f t="shared" si="77"/>
        <v>2.0000000000000002E-5</v>
      </c>
      <c r="Z227" s="171">
        <v>0</v>
      </c>
      <c r="AA227" s="172">
        <f t="shared" si="78"/>
        <v>0</v>
      </c>
      <c r="AR227" s="18" t="s">
        <v>496</v>
      </c>
      <c r="AT227" s="18" t="s">
        <v>493</v>
      </c>
      <c r="AU227" s="18" t="s">
        <v>160</v>
      </c>
      <c r="AY227" s="18" t="s">
        <v>214</v>
      </c>
      <c r="BE227" s="109">
        <f t="shared" si="79"/>
        <v>0</v>
      </c>
      <c r="BF227" s="109">
        <f t="shared" si="80"/>
        <v>0</v>
      </c>
      <c r="BG227" s="109">
        <f t="shared" si="81"/>
        <v>0</v>
      </c>
      <c r="BH227" s="109">
        <f t="shared" si="82"/>
        <v>0</v>
      </c>
      <c r="BI227" s="109">
        <f t="shared" si="83"/>
        <v>0</v>
      </c>
      <c r="BJ227" s="18" t="s">
        <v>25</v>
      </c>
      <c r="BK227" s="109">
        <f t="shared" si="84"/>
        <v>0</v>
      </c>
      <c r="BL227" s="18" t="s">
        <v>496</v>
      </c>
      <c r="BM227" s="18" t="s">
        <v>806</v>
      </c>
    </row>
    <row r="228" spans="2:65" s="1" customFormat="1" ht="25.5" customHeight="1">
      <c r="B228" s="34"/>
      <c r="C228" s="166" t="s">
        <v>518</v>
      </c>
      <c r="D228" s="166" t="s">
        <v>215</v>
      </c>
      <c r="E228" s="167" t="s">
        <v>539</v>
      </c>
      <c r="F228" s="250" t="s">
        <v>540</v>
      </c>
      <c r="G228" s="250"/>
      <c r="H228" s="250"/>
      <c r="I228" s="250"/>
      <c r="J228" s="168" t="s">
        <v>285</v>
      </c>
      <c r="K228" s="169">
        <v>0.153</v>
      </c>
      <c r="L228" s="251">
        <v>0</v>
      </c>
      <c r="M228" s="252"/>
      <c r="N228" s="253">
        <f t="shared" si="75"/>
        <v>0</v>
      </c>
      <c r="O228" s="253"/>
      <c r="P228" s="253"/>
      <c r="Q228" s="253"/>
      <c r="R228" s="36"/>
      <c r="T228" s="170" t="s">
        <v>23</v>
      </c>
      <c r="U228" s="43" t="s">
        <v>47</v>
      </c>
      <c r="V228" s="35"/>
      <c r="W228" s="171">
        <f t="shared" si="76"/>
        <v>0</v>
      </c>
      <c r="X228" s="171">
        <v>0</v>
      </c>
      <c r="Y228" s="171">
        <f t="shared" si="77"/>
        <v>0</v>
      </c>
      <c r="Z228" s="171">
        <v>0</v>
      </c>
      <c r="AA228" s="172">
        <f t="shared" si="78"/>
        <v>0</v>
      </c>
      <c r="AR228" s="18" t="s">
        <v>128</v>
      </c>
      <c r="AT228" s="18" t="s">
        <v>215</v>
      </c>
      <c r="AU228" s="18" t="s">
        <v>160</v>
      </c>
      <c r="AY228" s="18" t="s">
        <v>214</v>
      </c>
      <c r="BE228" s="109">
        <f t="shared" si="79"/>
        <v>0</v>
      </c>
      <c r="BF228" s="109">
        <f t="shared" si="80"/>
        <v>0</v>
      </c>
      <c r="BG228" s="109">
        <f t="shared" si="81"/>
        <v>0</v>
      </c>
      <c r="BH228" s="109">
        <f t="shared" si="82"/>
        <v>0</v>
      </c>
      <c r="BI228" s="109">
        <f t="shared" si="83"/>
        <v>0</v>
      </c>
      <c r="BJ228" s="18" t="s">
        <v>25</v>
      </c>
      <c r="BK228" s="109">
        <f t="shared" si="84"/>
        <v>0</v>
      </c>
      <c r="BL228" s="18" t="s">
        <v>128</v>
      </c>
      <c r="BM228" s="18" t="s">
        <v>807</v>
      </c>
    </row>
    <row r="229" spans="2:65" s="1" customFormat="1" ht="25.5" customHeight="1">
      <c r="B229" s="34"/>
      <c r="C229" s="166" t="s">
        <v>522</v>
      </c>
      <c r="D229" s="166" t="s">
        <v>215</v>
      </c>
      <c r="E229" s="167" t="s">
        <v>543</v>
      </c>
      <c r="F229" s="250" t="s">
        <v>544</v>
      </c>
      <c r="G229" s="250"/>
      <c r="H229" s="250"/>
      <c r="I229" s="250"/>
      <c r="J229" s="168" t="s">
        <v>285</v>
      </c>
      <c r="K229" s="169">
        <v>0.153</v>
      </c>
      <c r="L229" s="251">
        <v>0</v>
      </c>
      <c r="M229" s="252"/>
      <c r="N229" s="253">
        <f t="shared" si="75"/>
        <v>0</v>
      </c>
      <c r="O229" s="253"/>
      <c r="P229" s="253"/>
      <c r="Q229" s="253"/>
      <c r="R229" s="36"/>
      <c r="T229" s="170" t="s">
        <v>23</v>
      </c>
      <c r="U229" s="43" t="s">
        <v>47</v>
      </c>
      <c r="V229" s="35"/>
      <c r="W229" s="171">
        <f t="shared" si="76"/>
        <v>0</v>
      </c>
      <c r="X229" s="171">
        <v>0</v>
      </c>
      <c r="Y229" s="171">
        <f t="shared" si="77"/>
        <v>0</v>
      </c>
      <c r="Z229" s="171">
        <v>0</v>
      </c>
      <c r="AA229" s="172">
        <f t="shared" si="78"/>
        <v>0</v>
      </c>
      <c r="AR229" s="18" t="s">
        <v>128</v>
      </c>
      <c r="AT229" s="18" t="s">
        <v>215</v>
      </c>
      <c r="AU229" s="18" t="s">
        <v>160</v>
      </c>
      <c r="AY229" s="18" t="s">
        <v>214</v>
      </c>
      <c r="BE229" s="109">
        <f t="shared" si="79"/>
        <v>0</v>
      </c>
      <c r="BF229" s="109">
        <f t="shared" si="80"/>
        <v>0</v>
      </c>
      <c r="BG229" s="109">
        <f t="shared" si="81"/>
        <v>0</v>
      </c>
      <c r="BH229" s="109">
        <f t="shared" si="82"/>
        <v>0</v>
      </c>
      <c r="BI229" s="109">
        <f t="shared" si="83"/>
        <v>0</v>
      </c>
      <c r="BJ229" s="18" t="s">
        <v>25</v>
      </c>
      <c r="BK229" s="109">
        <f t="shared" si="84"/>
        <v>0</v>
      </c>
      <c r="BL229" s="18" t="s">
        <v>128</v>
      </c>
      <c r="BM229" s="18" t="s">
        <v>808</v>
      </c>
    </row>
    <row r="230" spans="2:65" s="9" customFormat="1" ht="29.85" customHeight="1">
      <c r="B230" s="155"/>
      <c r="C230" s="156"/>
      <c r="D230" s="165" t="s">
        <v>184</v>
      </c>
      <c r="E230" s="165"/>
      <c r="F230" s="165"/>
      <c r="G230" s="165"/>
      <c r="H230" s="165"/>
      <c r="I230" s="165"/>
      <c r="J230" s="165"/>
      <c r="K230" s="165"/>
      <c r="L230" s="165"/>
      <c r="M230" s="165"/>
      <c r="N230" s="263">
        <f>BK230</f>
        <v>0</v>
      </c>
      <c r="O230" s="264"/>
      <c r="P230" s="264"/>
      <c r="Q230" s="264"/>
      <c r="R230" s="158"/>
      <c r="T230" s="159"/>
      <c r="U230" s="156"/>
      <c r="V230" s="156"/>
      <c r="W230" s="160">
        <f>SUM(W231:W237)</f>
        <v>0</v>
      </c>
      <c r="X230" s="156"/>
      <c r="Y230" s="160">
        <f>SUM(Y231:Y237)</f>
        <v>0.55740500000000004</v>
      </c>
      <c r="Z230" s="156"/>
      <c r="AA230" s="161">
        <f>SUM(AA231:AA237)</f>
        <v>1.2E-2</v>
      </c>
      <c r="AR230" s="162" t="s">
        <v>160</v>
      </c>
      <c r="AT230" s="163" t="s">
        <v>81</v>
      </c>
      <c r="AU230" s="163" t="s">
        <v>25</v>
      </c>
      <c r="AY230" s="162" t="s">
        <v>214</v>
      </c>
      <c r="BK230" s="164">
        <f>SUM(BK231:BK237)</f>
        <v>0</v>
      </c>
    </row>
    <row r="231" spans="2:65" s="1" customFormat="1" ht="25.5" customHeight="1">
      <c r="B231" s="34"/>
      <c r="C231" s="166" t="s">
        <v>526</v>
      </c>
      <c r="D231" s="166" t="s">
        <v>215</v>
      </c>
      <c r="E231" s="167" t="s">
        <v>547</v>
      </c>
      <c r="F231" s="250" t="s">
        <v>548</v>
      </c>
      <c r="G231" s="250"/>
      <c r="H231" s="250"/>
      <c r="I231" s="250"/>
      <c r="J231" s="168" t="s">
        <v>218</v>
      </c>
      <c r="K231" s="169">
        <v>4</v>
      </c>
      <c r="L231" s="251">
        <v>0</v>
      </c>
      <c r="M231" s="252"/>
      <c r="N231" s="253">
        <f t="shared" ref="N231:N237" si="85">ROUND(L231*K231,2)</f>
        <v>0</v>
      </c>
      <c r="O231" s="253"/>
      <c r="P231" s="253"/>
      <c r="Q231" s="253"/>
      <c r="R231" s="36"/>
      <c r="T231" s="170" t="s">
        <v>23</v>
      </c>
      <c r="U231" s="43" t="s">
        <v>47</v>
      </c>
      <c r="V231" s="35"/>
      <c r="W231" s="171">
        <f t="shared" ref="W231:W237" si="86">V231*K231</f>
        <v>0</v>
      </c>
      <c r="X231" s="171">
        <v>8.3000000000000001E-4</v>
      </c>
      <c r="Y231" s="171">
        <f t="shared" ref="Y231:Y237" si="87">X231*K231</f>
        <v>3.32E-3</v>
      </c>
      <c r="Z231" s="171">
        <v>3.0000000000000001E-3</v>
      </c>
      <c r="AA231" s="172">
        <f t="shared" ref="AA231:AA237" si="88">Z231*K231</f>
        <v>1.2E-2</v>
      </c>
      <c r="AR231" s="18" t="s">
        <v>128</v>
      </c>
      <c r="AT231" s="18" t="s">
        <v>215</v>
      </c>
      <c r="AU231" s="18" t="s">
        <v>160</v>
      </c>
      <c r="AY231" s="18" t="s">
        <v>214</v>
      </c>
      <c r="BE231" s="109">
        <f t="shared" ref="BE231:BE237" si="89">IF(U231="základní",N231,0)</f>
        <v>0</v>
      </c>
      <c r="BF231" s="109">
        <f t="shared" ref="BF231:BF237" si="90">IF(U231="snížená",N231,0)</f>
        <v>0</v>
      </c>
      <c r="BG231" s="109">
        <f t="shared" ref="BG231:BG237" si="91">IF(U231="zákl. přenesená",N231,0)</f>
        <v>0</v>
      </c>
      <c r="BH231" s="109">
        <f t="shared" ref="BH231:BH237" si="92">IF(U231="sníž. přenesená",N231,0)</f>
        <v>0</v>
      </c>
      <c r="BI231" s="109">
        <f t="shared" ref="BI231:BI237" si="93">IF(U231="nulová",N231,0)</f>
        <v>0</v>
      </c>
      <c r="BJ231" s="18" t="s">
        <v>25</v>
      </c>
      <c r="BK231" s="109">
        <f t="shared" ref="BK231:BK237" si="94">ROUND(L231*K231,2)</f>
        <v>0</v>
      </c>
      <c r="BL231" s="18" t="s">
        <v>128</v>
      </c>
      <c r="BM231" s="18" t="s">
        <v>809</v>
      </c>
    </row>
    <row r="232" spans="2:65" s="1" customFormat="1" ht="25.5" customHeight="1">
      <c r="B232" s="34"/>
      <c r="C232" s="173" t="s">
        <v>530</v>
      </c>
      <c r="D232" s="173" t="s">
        <v>493</v>
      </c>
      <c r="E232" s="174" t="s">
        <v>551</v>
      </c>
      <c r="F232" s="254" t="s">
        <v>552</v>
      </c>
      <c r="G232" s="254"/>
      <c r="H232" s="254"/>
      <c r="I232" s="254"/>
      <c r="J232" s="175" t="s">
        <v>223</v>
      </c>
      <c r="K232" s="176">
        <v>0.55000000000000004</v>
      </c>
      <c r="L232" s="255">
        <v>0</v>
      </c>
      <c r="M232" s="256"/>
      <c r="N232" s="257">
        <f t="shared" si="85"/>
        <v>0</v>
      </c>
      <c r="O232" s="253"/>
      <c r="P232" s="253"/>
      <c r="Q232" s="253"/>
      <c r="R232" s="36"/>
      <c r="T232" s="170" t="s">
        <v>23</v>
      </c>
      <c r="U232" s="43" t="s">
        <v>47</v>
      </c>
      <c r="V232" s="35"/>
      <c r="W232" s="171">
        <f t="shared" si="86"/>
        <v>0</v>
      </c>
      <c r="X232" s="171">
        <v>1.8200000000000001E-2</v>
      </c>
      <c r="Y232" s="171">
        <f t="shared" si="87"/>
        <v>1.0010000000000002E-2</v>
      </c>
      <c r="Z232" s="171">
        <v>0</v>
      </c>
      <c r="AA232" s="172">
        <f t="shared" si="88"/>
        <v>0</v>
      </c>
      <c r="AR232" s="18" t="s">
        <v>330</v>
      </c>
      <c r="AT232" s="18" t="s">
        <v>493</v>
      </c>
      <c r="AU232" s="18" t="s">
        <v>160</v>
      </c>
      <c r="AY232" s="18" t="s">
        <v>214</v>
      </c>
      <c r="BE232" s="109">
        <f t="shared" si="89"/>
        <v>0</v>
      </c>
      <c r="BF232" s="109">
        <f t="shared" si="90"/>
        <v>0</v>
      </c>
      <c r="BG232" s="109">
        <f t="shared" si="91"/>
        <v>0</v>
      </c>
      <c r="BH232" s="109">
        <f t="shared" si="92"/>
        <v>0</v>
      </c>
      <c r="BI232" s="109">
        <f t="shared" si="93"/>
        <v>0</v>
      </c>
      <c r="BJ232" s="18" t="s">
        <v>25</v>
      </c>
      <c r="BK232" s="109">
        <f t="shared" si="94"/>
        <v>0</v>
      </c>
      <c r="BL232" s="18" t="s">
        <v>128</v>
      </c>
      <c r="BM232" s="18" t="s">
        <v>810</v>
      </c>
    </row>
    <row r="233" spans="2:65" s="1" customFormat="1" ht="38.25" customHeight="1">
      <c r="B233" s="34"/>
      <c r="C233" s="166" t="s">
        <v>534</v>
      </c>
      <c r="D233" s="166" t="s">
        <v>215</v>
      </c>
      <c r="E233" s="167" t="s">
        <v>555</v>
      </c>
      <c r="F233" s="250" t="s">
        <v>556</v>
      </c>
      <c r="G233" s="250"/>
      <c r="H233" s="250"/>
      <c r="I233" s="250"/>
      <c r="J233" s="168" t="s">
        <v>223</v>
      </c>
      <c r="K233" s="169">
        <v>17.5</v>
      </c>
      <c r="L233" s="251">
        <v>0</v>
      </c>
      <c r="M233" s="252"/>
      <c r="N233" s="253">
        <f t="shared" si="85"/>
        <v>0</v>
      </c>
      <c r="O233" s="253"/>
      <c r="P233" s="253"/>
      <c r="Q233" s="253"/>
      <c r="R233" s="36"/>
      <c r="T233" s="170" t="s">
        <v>23</v>
      </c>
      <c r="U233" s="43" t="s">
        <v>47</v>
      </c>
      <c r="V233" s="35"/>
      <c r="W233" s="171">
        <f t="shared" si="86"/>
        <v>0</v>
      </c>
      <c r="X233" s="171">
        <v>3.9199999999999999E-3</v>
      </c>
      <c r="Y233" s="171">
        <f t="shared" si="87"/>
        <v>6.8599999999999994E-2</v>
      </c>
      <c r="Z233" s="171">
        <v>0</v>
      </c>
      <c r="AA233" s="172">
        <f t="shared" si="88"/>
        <v>0</v>
      </c>
      <c r="AR233" s="18" t="s">
        <v>128</v>
      </c>
      <c r="AT233" s="18" t="s">
        <v>215</v>
      </c>
      <c r="AU233" s="18" t="s">
        <v>160</v>
      </c>
      <c r="AY233" s="18" t="s">
        <v>214</v>
      </c>
      <c r="BE233" s="109">
        <f t="shared" si="89"/>
        <v>0</v>
      </c>
      <c r="BF233" s="109">
        <f t="shared" si="90"/>
        <v>0</v>
      </c>
      <c r="BG233" s="109">
        <f t="shared" si="91"/>
        <v>0</v>
      </c>
      <c r="BH233" s="109">
        <f t="shared" si="92"/>
        <v>0</v>
      </c>
      <c r="BI233" s="109">
        <f t="shared" si="93"/>
        <v>0</v>
      </c>
      <c r="BJ233" s="18" t="s">
        <v>25</v>
      </c>
      <c r="BK233" s="109">
        <f t="shared" si="94"/>
        <v>0</v>
      </c>
      <c r="BL233" s="18" t="s">
        <v>128</v>
      </c>
      <c r="BM233" s="18" t="s">
        <v>811</v>
      </c>
    </row>
    <row r="234" spans="2:65" s="1" customFormat="1" ht="25.5" customHeight="1">
      <c r="B234" s="34"/>
      <c r="C234" s="173" t="s">
        <v>538</v>
      </c>
      <c r="D234" s="173" t="s">
        <v>493</v>
      </c>
      <c r="E234" s="174" t="s">
        <v>551</v>
      </c>
      <c r="F234" s="254" t="s">
        <v>552</v>
      </c>
      <c r="G234" s="254"/>
      <c r="H234" s="254"/>
      <c r="I234" s="254"/>
      <c r="J234" s="175" t="s">
        <v>223</v>
      </c>
      <c r="K234" s="176">
        <v>19.25</v>
      </c>
      <c r="L234" s="255">
        <v>0</v>
      </c>
      <c r="M234" s="256"/>
      <c r="N234" s="257">
        <f t="shared" si="85"/>
        <v>0</v>
      </c>
      <c r="O234" s="253"/>
      <c r="P234" s="253"/>
      <c r="Q234" s="253"/>
      <c r="R234" s="36"/>
      <c r="T234" s="170" t="s">
        <v>23</v>
      </c>
      <c r="U234" s="43" t="s">
        <v>47</v>
      </c>
      <c r="V234" s="35"/>
      <c r="W234" s="171">
        <f t="shared" si="86"/>
        <v>0</v>
      </c>
      <c r="X234" s="171">
        <v>1.8200000000000001E-2</v>
      </c>
      <c r="Y234" s="171">
        <f t="shared" si="87"/>
        <v>0.35034999999999999</v>
      </c>
      <c r="Z234" s="171">
        <v>0</v>
      </c>
      <c r="AA234" s="172">
        <f t="shared" si="88"/>
        <v>0</v>
      </c>
      <c r="AR234" s="18" t="s">
        <v>330</v>
      </c>
      <c r="AT234" s="18" t="s">
        <v>493</v>
      </c>
      <c r="AU234" s="18" t="s">
        <v>160</v>
      </c>
      <c r="AY234" s="18" t="s">
        <v>214</v>
      </c>
      <c r="BE234" s="109">
        <f t="shared" si="89"/>
        <v>0</v>
      </c>
      <c r="BF234" s="109">
        <f t="shared" si="90"/>
        <v>0</v>
      </c>
      <c r="BG234" s="109">
        <f t="shared" si="91"/>
        <v>0</v>
      </c>
      <c r="BH234" s="109">
        <f t="shared" si="92"/>
        <v>0</v>
      </c>
      <c r="BI234" s="109">
        <f t="shared" si="93"/>
        <v>0</v>
      </c>
      <c r="BJ234" s="18" t="s">
        <v>25</v>
      </c>
      <c r="BK234" s="109">
        <f t="shared" si="94"/>
        <v>0</v>
      </c>
      <c r="BL234" s="18" t="s">
        <v>128</v>
      </c>
      <c r="BM234" s="18" t="s">
        <v>812</v>
      </c>
    </row>
    <row r="235" spans="2:65" s="1" customFormat="1" ht="25.5" customHeight="1">
      <c r="B235" s="34"/>
      <c r="C235" s="166" t="s">
        <v>542</v>
      </c>
      <c r="D235" s="166" t="s">
        <v>215</v>
      </c>
      <c r="E235" s="167" t="s">
        <v>561</v>
      </c>
      <c r="F235" s="250" t="s">
        <v>562</v>
      </c>
      <c r="G235" s="250"/>
      <c r="H235" s="250"/>
      <c r="I235" s="250"/>
      <c r="J235" s="168" t="s">
        <v>223</v>
      </c>
      <c r="K235" s="169">
        <v>17.5</v>
      </c>
      <c r="L235" s="251">
        <v>0</v>
      </c>
      <c r="M235" s="252"/>
      <c r="N235" s="253">
        <f t="shared" si="85"/>
        <v>0</v>
      </c>
      <c r="O235" s="253"/>
      <c r="P235" s="253"/>
      <c r="Q235" s="253"/>
      <c r="R235" s="36"/>
      <c r="T235" s="170" t="s">
        <v>23</v>
      </c>
      <c r="U235" s="43" t="s">
        <v>47</v>
      </c>
      <c r="V235" s="35"/>
      <c r="W235" s="171">
        <f t="shared" si="86"/>
        <v>0</v>
      </c>
      <c r="X235" s="171">
        <v>7.1500000000000001E-3</v>
      </c>
      <c r="Y235" s="171">
        <f t="shared" si="87"/>
        <v>0.12512500000000001</v>
      </c>
      <c r="Z235" s="171">
        <v>0</v>
      </c>
      <c r="AA235" s="172">
        <f t="shared" si="88"/>
        <v>0</v>
      </c>
      <c r="AR235" s="18" t="s">
        <v>128</v>
      </c>
      <c r="AT235" s="18" t="s">
        <v>215</v>
      </c>
      <c r="AU235" s="18" t="s">
        <v>160</v>
      </c>
      <c r="AY235" s="18" t="s">
        <v>214</v>
      </c>
      <c r="BE235" s="109">
        <f t="shared" si="89"/>
        <v>0</v>
      </c>
      <c r="BF235" s="109">
        <f t="shared" si="90"/>
        <v>0</v>
      </c>
      <c r="BG235" s="109">
        <f t="shared" si="91"/>
        <v>0</v>
      </c>
      <c r="BH235" s="109">
        <f t="shared" si="92"/>
        <v>0</v>
      </c>
      <c r="BI235" s="109">
        <f t="shared" si="93"/>
        <v>0</v>
      </c>
      <c r="BJ235" s="18" t="s">
        <v>25</v>
      </c>
      <c r="BK235" s="109">
        <f t="shared" si="94"/>
        <v>0</v>
      </c>
      <c r="BL235" s="18" t="s">
        <v>128</v>
      </c>
      <c r="BM235" s="18" t="s">
        <v>813</v>
      </c>
    </row>
    <row r="236" spans="2:65" s="1" customFormat="1" ht="25.5" customHeight="1">
      <c r="B236" s="34"/>
      <c r="C236" s="166" t="s">
        <v>546</v>
      </c>
      <c r="D236" s="166" t="s">
        <v>215</v>
      </c>
      <c r="E236" s="167" t="s">
        <v>565</v>
      </c>
      <c r="F236" s="250" t="s">
        <v>566</v>
      </c>
      <c r="G236" s="250"/>
      <c r="H236" s="250"/>
      <c r="I236" s="250"/>
      <c r="J236" s="168" t="s">
        <v>285</v>
      </c>
      <c r="K236" s="169">
        <v>0.55700000000000005</v>
      </c>
      <c r="L236" s="251">
        <v>0</v>
      </c>
      <c r="M236" s="252"/>
      <c r="N236" s="253">
        <f t="shared" si="85"/>
        <v>0</v>
      </c>
      <c r="O236" s="253"/>
      <c r="P236" s="253"/>
      <c r="Q236" s="253"/>
      <c r="R236" s="36"/>
      <c r="T236" s="170" t="s">
        <v>23</v>
      </c>
      <c r="U236" s="43" t="s">
        <v>47</v>
      </c>
      <c r="V236" s="35"/>
      <c r="W236" s="171">
        <f t="shared" si="86"/>
        <v>0</v>
      </c>
      <c r="X236" s="171">
        <v>0</v>
      </c>
      <c r="Y236" s="171">
        <f t="shared" si="87"/>
        <v>0</v>
      </c>
      <c r="Z236" s="171">
        <v>0</v>
      </c>
      <c r="AA236" s="172">
        <f t="shared" si="88"/>
        <v>0</v>
      </c>
      <c r="AR236" s="18" t="s">
        <v>128</v>
      </c>
      <c r="AT236" s="18" t="s">
        <v>215</v>
      </c>
      <c r="AU236" s="18" t="s">
        <v>160</v>
      </c>
      <c r="AY236" s="18" t="s">
        <v>214</v>
      </c>
      <c r="BE236" s="109">
        <f t="shared" si="89"/>
        <v>0</v>
      </c>
      <c r="BF236" s="109">
        <f t="shared" si="90"/>
        <v>0</v>
      </c>
      <c r="BG236" s="109">
        <f t="shared" si="91"/>
        <v>0</v>
      </c>
      <c r="BH236" s="109">
        <f t="shared" si="92"/>
        <v>0</v>
      </c>
      <c r="BI236" s="109">
        <f t="shared" si="93"/>
        <v>0</v>
      </c>
      <c r="BJ236" s="18" t="s">
        <v>25</v>
      </c>
      <c r="BK236" s="109">
        <f t="shared" si="94"/>
        <v>0</v>
      </c>
      <c r="BL236" s="18" t="s">
        <v>128</v>
      </c>
      <c r="BM236" s="18" t="s">
        <v>814</v>
      </c>
    </row>
    <row r="237" spans="2:65" s="1" customFormat="1" ht="25.5" customHeight="1">
      <c r="B237" s="34"/>
      <c r="C237" s="166" t="s">
        <v>550</v>
      </c>
      <c r="D237" s="166" t="s">
        <v>215</v>
      </c>
      <c r="E237" s="167" t="s">
        <v>569</v>
      </c>
      <c r="F237" s="250" t="s">
        <v>570</v>
      </c>
      <c r="G237" s="250"/>
      <c r="H237" s="250"/>
      <c r="I237" s="250"/>
      <c r="J237" s="168" t="s">
        <v>285</v>
      </c>
      <c r="K237" s="169">
        <v>0.55700000000000005</v>
      </c>
      <c r="L237" s="251">
        <v>0</v>
      </c>
      <c r="M237" s="252"/>
      <c r="N237" s="253">
        <f t="shared" si="85"/>
        <v>0</v>
      </c>
      <c r="O237" s="253"/>
      <c r="P237" s="253"/>
      <c r="Q237" s="253"/>
      <c r="R237" s="36"/>
      <c r="T237" s="170" t="s">
        <v>23</v>
      </c>
      <c r="U237" s="43" t="s">
        <v>47</v>
      </c>
      <c r="V237" s="35"/>
      <c r="W237" s="171">
        <f t="shared" si="86"/>
        <v>0</v>
      </c>
      <c r="X237" s="171">
        <v>0</v>
      </c>
      <c r="Y237" s="171">
        <f t="shared" si="87"/>
        <v>0</v>
      </c>
      <c r="Z237" s="171">
        <v>0</v>
      </c>
      <c r="AA237" s="172">
        <f t="shared" si="88"/>
        <v>0</v>
      </c>
      <c r="AR237" s="18" t="s">
        <v>128</v>
      </c>
      <c r="AT237" s="18" t="s">
        <v>215</v>
      </c>
      <c r="AU237" s="18" t="s">
        <v>160</v>
      </c>
      <c r="AY237" s="18" t="s">
        <v>214</v>
      </c>
      <c r="BE237" s="109">
        <f t="shared" si="89"/>
        <v>0</v>
      </c>
      <c r="BF237" s="109">
        <f t="shared" si="90"/>
        <v>0</v>
      </c>
      <c r="BG237" s="109">
        <f t="shared" si="91"/>
        <v>0</v>
      </c>
      <c r="BH237" s="109">
        <f t="shared" si="92"/>
        <v>0</v>
      </c>
      <c r="BI237" s="109">
        <f t="shared" si="93"/>
        <v>0</v>
      </c>
      <c r="BJ237" s="18" t="s">
        <v>25</v>
      </c>
      <c r="BK237" s="109">
        <f t="shared" si="94"/>
        <v>0</v>
      </c>
      <c r="BL237" s="18" t="s">
        <v>128</v>
      </c>
      <c r="BM237" s="18" t="s">
        <v>815</v>
      </c>
    </row>
    <row r="238" spans="2:65" s="9" customFormat="1" ht="29.85" customHeight="1">
      <c r="B238" s="155"/>
      <c r="C238" s="156"/>
      <c r="D238" s="165" t="s">
        <v>185</v>
      </c>
      <c r="E238" s="165"/>
      <c r="F238" s="165"/>
      <c r="G238" s="165"/>
      <c r="H238" s="165"/>
      <c r="I238" s="165"/>
      <c r="J238" s="165"/>
      <c r="K238" s="165"/>
      <c r="L238" s="165"/>
      <c r="M238" s="165"/>
      <c r="N238" s="263">
        <f>BK238</f>
        <v>0</v>
      </c>
      <c r="O238" s="264"/>
      <c r="P238" s="264"/>
      <c r="Q238" s="264"/>
      <c r="R238" s="158"/>
      <c r="T238" s="159"/>
      <c r="U238" s="156"/>
      <c r="V238" s="156"/>
      <c r="W238" s="160">
        <f>SUM(W239:W247)</f>
        <v>0</v>
      </c>
      <c r="X238" s="156"/>
      <c r="Y238" s="160">
        <f>SUM(Y239:Y247)</f>
        <v>1.0003035</v>
      </c>
      <c r="Z238" s="156"/>
      <c r="AA238" s="161">
        <f>SUM(AA239:AA247)</f>
        <v>1.7910255000000002</v>
      </c>
      <c r="AR238" s="162" t="s">
        <v>160</v>
      </c>
      <c r="AT238" s="163" t="s">
        <v>81</v>
      </c>
      <c r="AU238" s="163" t="s">
        <v>25</v>
      </c>
      <c r="AY238" s="162" t="s">
        <v>214</v>
      </c>
      <c r="BK238" s="164">
        <f>SUM(BK239:BK247)</f>
        <v>0</v>
      </c>
    </row>
    <row r="239" spans="2:65" s="1" customFormat="1" ht="25.5" customHeight="1">
      <c r="B239" s="34"/>
      <c r="C239" s="166" t="s">
        <v>554</v>
      </c>
      <c r="D239" s="166" t="s">
        <v>215</v>
      </c>
      <c r="E239" s="167" t="s">
        <v>573</v>
      </c>
      <c r="F239" s="250" t="s">
        <v>574</v>
      </c>
      <c r="G239" s="250"/>
      <c r="H239" s="250"/>
      <c r="I239" s="250"/>
      <c r="J239" s="168" t="s">
        <v>223</v>
      </c>
      <c r="K239" s="169">
        <v>32.505000000000003</v>
      </c>
      <c r="L239" s="251">
        <v>0</v>
      </c>
      <c r="M239" s="252"/>
      <c r="N239" s="253">
        <f t="shared" ref="N239:N247" si="95">ROUND(L239*K239,2)</f>
        <v>0</v>
      </c>
      <c r="O239" s="253"/>
      <c r="P239" s="253"/>
      <c r="Q239" s="253"/>
      <c r="R239" s="36"/>
      <c r="T239" s="170" t="s">
        <v>23</v>
      </c>
      <c r="U239" s="43" t="s">
        <v>47</v>
      </c>
      <c r="V239" s="35"/>
      <c r="W239" s="171">
        <f t="shared" ref="W239:W247" si="96">V239*K239</f>
        <v>0</v>
      </c>
      <c r="X239" s="171">
        <v>0</v>
      </c>
      <c r="Y239" s="171">
        <f t="shared" ref="Y239:Y247" si="97">X239*K239</f>
        <v>0</v>
      </c>
      <c r="Z239" s="171">
        <v>5.5100000000000003E-2</v>
      </c>
      <c r="AA239" s="172">
        <f t="shared" ref="AA239:AA247" si="98">Z239*K239</f>
        <v>1.7910255000000002</v>
      </c>
      <c r="AR239" s="18" t="s">
        <v>128</v>
      </c>
      <c r="AT239" s="18" t="s">
        <v>215</v>
      </c>
      <c r="AU239" s="18" t="s">
        <v>160</v>
      </c>
      <c r="AY239" s="18" t="s">
        <v>214</v>
      </c>
      <c r="BE239" s="109">
        <f t="shared" ref="BE239:BE247" si="99">IF(U239="základní",N239,0)</f>
        <v>0</v>
      </c>
      <c r="BF239" s="109">
        <f t="shared" ref="BF239:BF247" si="100">IF(U239="snížená",N239,0)</f>
        <v>0</v>
      </c>
      <c r="BG239" s="109">
        <f t="shared" ref="BG239:BG247" si="101">IF(U239="zákl. přenesená",N239,0)</f>
        <v>0</v>
      </c>
      <c r="BH239" s="109">
        <f t="shared" ref="BH239:BH247" si="102">IF(U239="sníž. přenesená",N239,0)</f>
        <v>0</v>
      </c>
      <c r="BI239" s="109">
        <f t="shared" ref="BI239:BI247" si="103">IF(U239="nulová",N239,0)</f>
        <v>0</v>
      </c>
      <c r="BJ239" s="18" t="s">
        <v>25</v>
      </c>
      <c r="BK239" s="109">
        <f t="shared" ref="BK239:BK247" si="104">ROUND(L239*K239,2)</f>
        <v>0</v>
      </c>
      <c r="BL239" s="18" t="s">
        <v>128</v>
      </c>
      <c r="BM239" s="18" t="s">
        <v>816</v>
      </c>
    </row>
    <row r="240" spans="2:65" s="1" customFormat="1" ht="38.25" customHeight="1">
      <c r="B240" s="34"/>
      <c r="C240" s="166" t="s">
        <v>558</v>
      </c>
      <c r="D240" s="166" t="s">
        <v>215</v>
      </c>
      <c r="E240" s="167" t="s">
        <v>577</v>
      </c>
      <c r="F240" s="250" t="s">
        <v>578</v>
      </c>
      <c r="G240" s="250"/>
      <c r="H240" s="250"/>
      <c r="I240" s="250"/>
      <c r="J240" s="168" t="s">
        <v>223</v>
      </c>
      <c r="K240" s="169">
        <v>62.359000000000002</v>
      </c>
      <c r="L240" s="251">
        <v>0</v>
      </c>
      <c r="M240" s="252"/>
      <c r="N240" s="253">
        <f t="shared" si="95"/>
        <v>0</v>
      </c>
      <c r="O240" s="253"/>
      <c r="P240" s="253"/>
      <c r="Q240" s="253"/>
      <c r="R240" s="36"/>
      <c r="T240" s="170" t="s">
        <v>23</v>
      </c>
      <c r="U240" s="43" t="s">
        <v>47</v>
      </c>
      <c r="V240" s="35"/>
      <c r="W240" s="171">
        <f t="shared" si="96"/>
        <v>0</v>
      </c>
      <c r="X240" s="171">
        <v>2.8999999999999998E-3</v>
      </c>
      <c r="Y240" s="171">
        <f t="shared" si="97"/>
        <v>0.1808411</v>
      </c>
      <c r="Z240" s="171">
        <v>0</v>
      </c>
      <c r="AA240" s="172">
        <f t="shared" si="98"/>
        <v>0</v>
      </c>
      <c r="AR240" s="18" t="s">
        <v>128</v>
      </c>
      <c r="AT240" s="18" t="s">
        <v>215</v>
      </c>
      <c r="AU240" s="18" t="s">
        <v>160</v>
      </c>
      <c r="AY240" s="18" t="s">
        <v>214</v>
      </c>
      <c r="BE240" s="109">
        <f t="shared" si="99"/>
        <v>0</v>
      </c>
      <c r="BF240" s="109">
        <f t="shared" si="100"/>
        <v>0</v>
      </c>
      <c r="BG240" s="109">
        <f t="shared" si="101"/>
        <v>0</v>
      </c>
      <c r="BH240" s="109">
        <f t="shared" si="102"/>
        <v>0</v>
      </c>
      <c r="BI240" s="109">
        <f t="shared" si="103"/>
        <v>0</v>
      </c>
      <c r="BJ240" s="18" t="s">
        <v>25</v>
      </c>
      <c r="BK240" s="109">
        <f t="shared" si="104"/>
        <v>0</v>
      </c>
      <c r="BL240" s="18" t="s">
        <v>128</v>
      </c>
      <c r="BM240" s="18" t="s">
        <v>817</v>
      </c>
    </row>
    <row r="241" spans="2:65" s="1" customFormat="1" ht="25.5" customHeight="1">
      <c r="B241" s="34"/>
      <c r="C241" s="173" t="s">
        <v>560</v>
      </c>
      <c r="D241" s="173" t="s">
        <v>493</v>
      </c>
      <c r="E241" s="174" t="s">
        <v>581</v>
      </c>
      <c r="F241" s="254" t="s">
        <v>582</v>
      </c>
      <c r="G241" s="254"/>
      <c r="H241" s="254"/>
      <c r="I241" s="254"/>
      <c r="J241" s="175" t="s">
        <v>223</v>
      </c>
      <c r="K241" s="176">
        <v>68.594999999999999</v>
      </c>
      <c r="L241" s="255">
        <v>0</v>
      </c>
      <c r="M241" s="256"/>
      <c r="N241" s="257">
        <f t="shared" si="95"/>
        <v>0</v>
      </c>
      <c r="O241" s="253"/>
      <c r="P241" s="253"/>
      <c r="Q241" s="253"/>
      <c r="R241" s="36"/>
      <c r="T241" s="170" t="s">
        <v>23</v>
      </c>
      <c r="U241" s="43" t="s">
        <v>47</v>
      </c>
      <c r="V241" s="35"/>
      <c r="W241" s="171">
        <f t="shared" si="96"/>
        <v>0</v>
      </c>
      <c r="X241" s="171">
        <v>1.18E-2</v>
      </c>
      <c r="Y241" s="171">
        <f t="shared" si="97"/>
        <v>0.80942099999999995</v>
      </c>
      <c r="Z241" s="171">
        <v>0</v>
      </c>
      <c r="AA241" s="172">
        <f t="shared" si="98"/>
        <v>0</v>
      </c>
      <c r="AR241" s="18" t="s">
        <v>330</v>
      </c>
      <c r="AT241" s="18" t="s">
        <v>493</v>
      </c>
      <c r="AU241" s="18" t="s">
        <v>160</v>
      </c>
      <c r="AY241" s="18" t="s">
        <v>214</v>
      </c>
      <c r="BE241" s="109">
        <f t="shared" si="99"/>
        <v>0</v>
      </c>
      <c r="BF241" s="109">
        <f t="shared" si="100"/>
        <v>0</v>
      </c>
      <c r="BG241" s="109">
        <f t="shared" si="101"/>
        <v>0</v>
      </c>
      <c r="BH241" s="109">
        <f t="shared" si="102"/>
        <v>0</v>
      </c>
      <c r="BI241" s="109">
        <f t="shared" si="103"/>
        <v>0</v>
      </c>
      <c r="BJ241" s="18" t="s">
        <v>25</v>
      </c>
      <c r="BK241" s="109">
        <f t="shared" si="104"/>
        <v>0</v>
      </c>
      <c r="BL241" s="18" t="s">
        <v>128</v>
      </c>
      <c r="BM241" s="18" t="s">
        <v>818</v>
      </c>
    </row>
    <row r="242" spans="2:65" s="1" customFormat="1" ht="38.25" customHeight="1">
      <c r="B242" s="34"/>
      <c r="C242" s="166" t="s">
        <v>564</v>
      </c>
      <c r="D242" s="166" t="s">
        <v>215</v>
      </c>
      <c r="E242" s="167" t="s">
        <v>585</v>
      </c>
      <c r="F242" s="250" t="s">
        <v>586</v>
      </c>
      <c r="G242" s="250"/>
      <c r="H242" s="250"/>
      <c r="I242" s="250"/>
      <c r="J242" s="168" t="s">
        <v>223</v>
      </c>
      <c r="K242" s="169">
        <v>62.359000000000002</v>
      </c>
      <c r="L242" s="251">
        <v>0</v>
      </c>
      <c r="M242" s="252"/>
      <c r="N242" s="253">
        <f t="shared" si="95"/>
        <v>0</v>
      </c>
      <c r="O242" s="253"/>
      <c r="P242" s="253"/>
      <c r="Q242" s="253"/>
      <c r="R242" s="36"/>
      <c r="T242" s="170" t="s">
        <v>23</v>
      </c>
      <c r="U242" s="43" t="s">
        <v>47</v>
      </c>
      <c r="V242" s="35"/>
      <c r="W242" s="171">
        <f t="shared" si="96"/>
        <v>0</v>
      </c>
      <c r="X242" s="171">
        <v>0</v>
      </c>
      <c r="Y242" s="171">
        <f t="shared" si="97"/>
        <v>0</v>
      </c>
      <c r="Z242" s="171">
        <v>0</v>
      </c>
      <c r="AA242" s="172">
        <f t="shared" si="98"/>
        <v>0</v>
      </c>
      <c r="AR242" s="18" t="s">
        <v>128</v>
      </c>
      <c r="AT242" s="18" t="s">
        <v>215</v>
      </c>
      <c r="AU242" s="18" t="s">
        <v>160</v>
      </c>
      <c r="AY242" s="18" t="s">
        <v>214</v>
      </c>
      <c r="BE242" s="109">
        <f t="shared" si="99"/>
        <v>0</v>
      </c>
      <c r="BF242" s="109">
        <f t="shared" si="100"/>
        <v>0</v>
      </c>
      <c r="BG242" s="109">
        <f t="shared" si="101"/>
        <v>0</v>
      </c>
      <c r="BH242" s="109">
        <f t="shared" si="102"/>
        <v>0</v>
      </c>
      <c r="BI242" s="109">
        <f t="shared" si="103"/>
        <v>0</v>
      </c>
      <c r="BJ242" s="18" t="s">
        <v>25</v>
      </c>
      <c r="BK242" s="109">
        <f t="shared" si="104"/>
        <v>0</v>
      </c>
      <c r="BL242" s="18" t="s">
        <v>128</v>
      </c>
      <c r="BM242" s="18" t="s">
        <v>819</v>
      </c>
    </row>
    <row r="243" spans="2:65" s="1" customFormat="1" ht="25.5" customHeight="1">
      <c r="B243" s="34"/>
      <c r="C243" s="166" t="s">
        <v>568</v>
      </c>
      <c r="D243" s="166" t="s">
        <v>215</v>
      </c>
      <c r="E243" s="167" t="s">
        <v>589</v>
      </c>
      <c r="F243" s="250" t="s">
        <v>590</v>
      </c>
      <c r="G243" s="250"/>
      <c r="H243" s="250"/>
      <c r="I243" s="250"/>
      <c r="J243" s="168" t="s">
        <v>276</v>
      </c>
      <c r="K243" s="169">
        <v>8</v>
      </c>
      <c r="L243" s="251">
        <v>0</v>
      </c>
      <c r="M243" s="252"/>
      <c r="N243" s="253">
        <f t="shared" si="95"/>
        <v>0</v>
      </c>
      <c r="O243" s="253"/>
      <c r="P243" s="253"/>
      <c r="Q243" s="253"/>
      <c r="R243" s="36"/>
      <c r="T243" s="170" t="s">
        <v>23</v>
      </c>
      <c r="U243" s="43" t="s">
        <v>47</v>
      </c>
      <c r="V243" s="35"/>
      <c r="W243" s="171">
        <f t="shared" si="96"/>
        <v>0</v>
      </c>
      <c r="X243" s="171">
        <v>3.1E-4</v>
      </c>
      <c r="Y243" s="171">
        <f t="shared" si="97"/>
        <v>2.48E-3</v>
      </c>
      <c r="Z243" s="171">
        <v>0</v>
      </c>
      <c r="AA243" s="172">
        <f t="shared" si="98"/>
        <v>0</v>
      </c>
      <c r="AR243" s="18" t="s">
        <v>128</v>
      </c>
      <c r="AT243" s="18" t="s">
        <v>215</v>
      </c>
      <c r="AU243" s="18" t="s">
        <v>160</v>
      </c>
      <c r="AY243" s="18" t="s">
        <v>214</v>
      </c>
      <c r="BE243" s="109">
        <f t="shared" si="99"/>
        <v>0</v>
      </c>
      <c r="BF243" s="109">
        <f t="shared" si="100"/>
        <v>0</v>
      </c>
      <c r="BG243" s="109">
        <f t="shared" si="101"/>
        <v>0</v>
      </c>
      <c r="BH243" s="109">
        <f t="shared" si="102"/>
        <v>0</v>
      </c>
      <c r="BI243" s="109">
        <f t="shared" si="103"/>
        <v>0</v>
      </c>
      <c r="BJ243" s="18" t="s">
        <v>25</v>
      </c>
      <c r="BK243" s="109">
        <f t="shared" si="104"/>
        <v>0</v>
      </c>
      <c r="BL243" s="18" t="s">
        <v>128</v>
      </c>
      <c r="BM243" s="18" t="s">
        <v>820</v>
      </c>
    </row>
    <row r="244" spans="2:65" s="1" customFormat="1" ht="25.5" customHeight="1">
      <c r="B244" s="34"/>
      <c r="C244" s="166" t="s">
        <v>572</v>
      </c>
      <c r="D244" s="166" t="s">
        <v>215</v>
      </c>
      <c r="E244" s="167" t="s">
        <v>593</v>
      </c>
      <c r="F244" s="250" t="s">
        <v>594</v>
      </c>
      <c r="G244" s="250"/>
      <c r="H244" s="250"/>
      <c r="I244" s="250"/>
      <c r="J244" s="168" t="s">
        <v>276</v>
      </c>
      <c r="K244" s="169">
        <v>18.52</v>
      </c>
      <c r="L244" s="251">
        <v>0</v>
      </c>
      <c r="M244" s="252"/>
      <c r="N244" s="253">
        <f t="shared" si="95"/>
        <v>0</v>
      </c>
      <c r="O244" s="253"/>
      <c r="P244" s="253"/>
      <c r="Q244" s="253"/>
      <c r="R244" s="36"/>
      <c r="T244" s="170" t="s">
        <v>23</v>
      </c>
      <c r="U244" s="43" t="s">
        <v>47</v>
      </c>
      <c r="V244" s="35"/>
      <c r="W244" s="171">
        <f t="shared" si="96"/>
        <v>0</v>
      </c>
      <c r="X244" s="171">
        <v>2.5999999999999998E-4</v>
      </c>
      <c r="Y244" s="171">
        <f t="shared" si="97"/>
        <v>4.8151999999999995E-3</v>
      </c>
      <c r="Z244" s="171">
        <v>0</v>
      </c>
      <c r="AA244" s="172">
        <f t="shared" si="98"/>
        <v>0</v>
      </c>
      <c r="AR244" s="18" t="s">
        <v>128</v>
      </c>
      <c r="AT244" s="18" t="s">
        <v>215</v>
      </c>
      <c r="AU244" s="18" t="s">
        <v>160</v>
      </c>
      <c r="AY244" s="18" t="s">
        <v>214</v>
      </c>
      <c r="BE244" s="109">
        <f t="shared" si="99"/>
        <v>0</v>
      </c>
      <c r="BF244" s="109">
        <f t="shared" si="100"/>
        <v>0</v>
      </c>
      <c r="BG244" s="109">
        <f t="shared" si="101"/>
        <v>0</v>
      </c>
      <c r="BH244" s="109">
        <f t="shared" si="102"/>
        <v>0</v>
      </c>
      <c r="BI244" s="109">
        <f t="shared" si="103"/>
        <v>0</v>
      </c>
      <c r="BJ244" s="18" t="s">
        <v>25</v>
      </c>
      <c r="BK244" s="109">
        <f t="shared" si="104"/>
        <v>0</v>
      </c>
      <c r="BL244" s="18" t="s">
        <v>128</v>
      </c>
      <c r="BM244" s="18" t="s">
        <v>821</v>
      </c>
    </row>
    <row r="245" spans="2:65" s="1" customFormat="1" ht="16.5" customHeight="1">
      <c r="B245" s="34"/>
      <c r="C245" s="166" t="s">
        <v>576</v>
      </c>
      <c r="D245" s="166" t="s">
        <v>215</v>
      </c>
      <c r="E245" s="167" t="s">
        <v>597</v>
      </c>
      <c r="F245" s="250" t="s">
        <v>598</v>
      </c>
      <c r="G245" s="250"/>
      <c r="H245" s="250"/>
      <c r="I245" s="250"/>
      <c r="J245" s="168" t="s">
        <v>276</v>
      </c>
      <c r="K245" s="169">
        <v>91.54</v>
      </c>
      <c r="L245" s="251">
        <v>0</v>
      </c>
      <c r="M245" s="252"/>
      <c r="N245" s="253">
        <f t="shared" si="95"/>
        <v>0</v>
      </c>
      <c r="O245" s="253"/>
      <c r="P245" s="253"/>
      <c r="Q245" s="253"/>
      <c r="R245" s="36"/>
      <c r="T245" s="170" t="s">
        <v>23</v>
      </c>
      <c r="U245" s="43" t="s">
        <v>47</v>
      </c>
      <c r="V245" s="35"/>
      <c r="W245" s="171">
        <f t="shared" si="96"/>
        <v>0</v>
      </c>
      <c r="X245" s="171">
        <v>3.0000000000000001E-5</v>
      </c>
      <c r="Y245" s="171">
        <f t="shared" si="97"/>
        <v>2.7462000000000003E-3</v>
      </c>
      <c r="Z245" s="171">
        <v>0</v>
      </c>
      <c r="AA245" s="172">
        <f t="shared" si="98"/>
        <v>0</v>
      </c>
      <c r="AR245" s="18" t="s">
        <v>128</v>
      </c>
      <c r="AT245" s="18" t="s">
        <v>215</v>
      </c>
      <c r="AU245" s="18" t="s">
        <v>160</v>
      </c>
      <c r="AY245" s="18" t="s">
        <v>214</v>
      </c>
      <c r="BE245" s="109">
        <f t="shared" si="99"/>
        <v>0</v>
      </c>
      <c r="BF245" s="109">
        <f t="shared" si="100"/>
        <v>0</v>
      </c>
      <c r="BG245" s="109">
        <f t="shared" si="101"/>
        <v>0</v>
      </c>
      <c r="BH245" s="109">
        <f t="shared" si="102"/>
        <v>0</v>
      </c>
      <c r="BI245" s="109">
        <f t="shared" si="103"/>
        <v>0</v>
      </c>
      <c r="BJ245" s="18" t="s">
        <v>25</v>
      </c>
      <c r="BK245" s="109">
        <f t="shared" si="104"/>
        <v>0</v>
      </c>
      <c r="BL245" s="18" t="s">
        <v>128</v>
      </c>
      <c r="BM245" s="18" t="s">
        <v>822</v>
      </c>
    </row>
    <row r="246" spans="2:65" s="1" customFormat="1" ht="25.5" customHeight="1">
      <c r="B246" s="34"/>
      <c r="C246" s="166" t="s">
        <v>580</v>
      </c>
      <c r="D246" s="166" t="s">
        <v>215</v>
      </c>
      <c r="E246" s="167" t="s">
        <v>601</v>
      </c>
      <c r="F246" s="250" t="s">
        <v>602</v>
      </c>
      <c r="G246" s="250"/>
      <c r="H246" s="250"/>
      <c r="I246" s="250"/>
      <c r="J246" s="168" t="s">
        <v>285</v>
      </c>
      <c r="K246" s="169">
        <v>1</v>
      </c>
      <c r="L246" s="251">
        <v>0</v>
      </c>
      <c r="M246" s="252"/>
      <c r="N246" s="253">
        <f t="shared" si="95"/>
        <v>0</v>
      </c>
      <c r="O246" s="253"/>
      <c r="P246" s="253"/>
      <c r="Q246" s="253"/>
      <c r="R246" s="36"/>
      <c r="T246" s="170" t="s">
        <v>23</v>
      </c>
      <c r="U246" s="43" t="s">
        <v>47</v>
      </c>
      <c r="V246" s="35"/>
      <c r="W246" s="171">
        <f t="shared" si="96"/>
        <v>0</v>
      </c>
      <c r="X246" s="171">
        <v>0</v>
      </c>
      <c r="Y246" s="171">
        <f t="shared" si="97"/>
        <v>0</v>
      </c>
      <c r="Z246" s="171">
        <v>0</v>
      </c>
      <c r="AA246" s="172">
        <f t="shared" si="98"/>
        <v>0</v>
      </c>
      <c r="AR246" s="18" t="s">
        <v>128</v>
      </c>
      <c r="AT246" s="18" t="s">
        <v>215</v>
      </c>
      <c r="AU246" s="18" t="s">
        <v>160</v>
      </c>
      <c r="AY246" s="18" t="s">
        <v>214</v>
      </c>
      <c r="BE246" s="109">
        <f t="shared" si="99"/>
        <v>0</v>
      </c>
      <c r="BF246" s="109">
        <f t="shared" si="100"/>
        <v>0</v>
      </c>
      <c r="BG246" s="109">
        <f t="shared" si="101"/>
        <v>0</v>
      </c>
      <c r="BH246" s="109">
        <f t="shared" si="102"/>
        <v>0</v>
      </c>
      <c r="BI246" s="109">
        <f t="shared" si="103"/>
        <v>0</v>
      </c>
      <c r="BJ246" s="18" t="s">
        <v>25</v>
      </c>
      <c r="BK246" s="109">
        <f t="shared" si="104"/>
        <v>0</v>
      </c>
      <c r="BL246" s="18" t="s">
        <v>128</v>
      </c>
      <c r="BM246" s="18" t="s">
        <v>823</v>
      </c>
    </row>
    <row r="247" spans="2:65" s="1" customFormat="1" ht="25.5" customHeight="1">
      <c r="B247" s="34"/>
      <c r="C247" s="166" t="s">
        <v>584</v>
      </c>
      <c r="D247" s="166" t="s">
        <v>215</v>
      </c>
      <c r="E247" s="167" t="s">
        <v>604</v>
      </c>
      <c r="F247" s="250" t="s">
        <v>605</v>
      </c>
      <c r="G247" s="250"/>
      <c r="H247" s="250"/>
      <c r="I247" s="250"/>
      <c r="J247" s="168" t="s">
        <v>285</v>
      </c>
      <c r="K247" s="169">
        <v>1</v>
      </c>
      <c r="L247" s="251">
        <v>0</v>
      </c>
      <c r="M247" s="252"/>
      <c r="N247" s="253">
        <f t="shared" si="95"/>
        <v>0</v>
      </c>
      <c r="O247" s="253"/>
      <c r="P247" s="253"/>
      <c r="Q247" s="253"/>
      <c r="R247" s="36"/>
      <c r="T247" s="170" t="s">
        <v>23</v>
      </c>
      <c r="U247" s="43" t="s">
        <v>47</v>
      </c>
      <c r="V247" s="35"/>
      <c r="W247" s="171">
        <f t="shared" si="96"/>
        <v>0</v>
      </c>
      <c r="X247" s="171">
        <v>0</v>
      </c>
      <c r="Y247" s="171">
        <f t="shared" si="97"/>
        <v>0</v>
      </c>
      <c r="Z247" s="171">
        <v>0</v>
      </c>
      <c r="AA247" s="172">
        <f t="shared" si="98"/>
        <v>0</v>
      </c>
      <c r="AR247" s="18" t="s">
        <v>128</v>
      </c>
      <c r="AT247" s="18" t="s">
        <v>215</v>
      </c>
      <c r="AU247" s="18" t="s">
        <v>160</v>
      </c>
      <c r="AY247" s="18" t="s">
        <v>214</v>
      </c>
      <c r="BE247" s="109">
        <f t="shared" si="99"/>
        <v>0</v>
      </c>
      <c r="BF247" s="109">
        <f t="shared" si="100"/>
        <v>0</v>
      </c>
      <c r="BG247" s="109">
        <f t="shared" si="101"/>
        <v>0</v>
      </c>
      <c r="BH247" s="109">
        <f t="shared" si="102"/>
        <v>0</v>
      </c>
      <c r="BI247" s="109">
        <f t="shared" si="103"/>
        <v>0</v>
      </c>
      <c r="BJ247" s="18" t="s">
        <v>25</v>
      </c>
      <c r="BK247" s="109">
        <f t="shared" si="104"/>
        <v>0</v>
      </c>
      <c r="BL247" s="18" t="s">
        <v>128</v>
      </c>
      <c r="BM247" s="18" t="s">
        <v>824</v>
      </c>
    </row>
    <row r="248" spans="2:65" s="9" customFormat="1" ht="29.85" customHeight="1">
      <c r="B248" s="155"/>
      <c r="C248" s="156"/>
      <c r="D248" s="165" t="s">
        <v>186</v>
      </c>
      <c r="E248" s="165"/>
      <c r="F248" s="165"/>
      <c r="G248" s="165"/>
      <c r="H248" s="165"/>
      <c r="I248" s="165"/>
      <c r="J248" s="165"/>
      <c r="K248" s="165"/>
      <c r="L248" s="165"/>
      <c r="M248" s="165"/>
      <c r="N248" s="263">
        <f>BK248</f>
        <v>0</v>
      </c>
      <c r="O248" s="264"/>
      <c r="P248" s="264"/>
      <c r="Q248" s="264"/>
      <c r="R248" s="158"/>
      <c r="T248" s="159"/>
      <c r="U248" s="156"/>
      <c r="V248" s="156"/>
      <c r="W248" s="160">
        <f>SUM(W249:W254)</f>
        <v>0</v>
      </c>
      <c r="X248" s="156"/>
      <c r="Y248" s="160">
        <f>SUM(Y249:Y254)</f>
        <v>6.9638400000000007E-3</v>
      </c>
      <c r="Z248" s="156"/>
      <c r="AA248" s="161">
        <f>SUM(AA249:AA254)</f>
        <v>0</v>
      </c>
      <c r="AR248" s="162" t="s">
        <v>160</v>
      </c>
      <c r="AT248" s="163" t="s">
        <v>81</v>
      </c>
      <c r="AU248" s="163" t="s">
        <v>25</v>
      </c>
      <c r="AY248" s="162" t="s">
        <v>214</v>
      </c>
      <c r="BK248" s="164">
        <f>SUM(BK249:BK254)</f>
        <v>0</v>
      </c>
    </row>
    <row r="249" spans="2:65" s="1" customFormat="1" ht="25.5" customHeight="1">
      <c r="B249" s="34"/>
      <c r="C249" s="166" t="s">
        <v>588</v>
      </c>
      <c r="D249" s="166" t="s">
        <v>215</v>
      </c>
      <c r="E249" s="167" t="s">
        <v>608</v>
      </c>
      <c r="F249" s="250" t="s">
        <v>609</v>
      </c>
      <c r="G249" s="250"/>
      <c r="H249" s="250"/>
      <c r="I249" s="250"/>
      <c r="J249" s="168" t="s">
        <v>223</v>
      </c>
      <c r="K249" s="169">
        <v>1.8560000000000001</v>
      </c>
      <c r="L249" s="251">
        <v>0</v>
      </c>
      <c r="M249" s="252"/>
      <c r="N249" s="253">
        <f t="shared" ref="N249:N254" si="105">ROUND(L249*K249,2)</f>
        <v>0</v>
      </c>
      <c r="O249" s="253"/>
      <c r="P249" s="253"/>
      <c r="Q249" s="253"/>
      <c r="R249" s="36"/>
      <c r="T249" s="170" t="s">
        <v>23</v>
      </c>
      <c r="U249" s="43" t="s">
        <v>47</v>
      </c>
      <c r="V249" s="35"/>
      <c r="W249" s="171">
        <f t="shared" ref="W249:W254" si="106">V249*K249</f>
        <v>0</v>
      </c>
      <c r="X249" s="171">
        <v>6.9999999999999994E-5</v>
      </c>
      <c r="Y249" s="171">
        <f t="shared" ref="Y249:Y254" si="107">X249*K249</f>
        <v>1.2992E-4</v>
      </c>
      <c r="Z249" s="171">
        <v>0</v>
      </c>
      <c r="AA249" s="172">
        <f t="shared" ref="AA249:AA254" si="108">Z249*K249</f>
        <v>0</v>
      </c>
      <c r="AR249" s="18" t="s">
        <v>128</v>
      </c>
      <c r="AT249" s="18" t="s">
        <v>215</v>
      </c>
      <c r="AU249" s="18" t="s">
        <v>160</v>
      </c>
      <c r="AY249" s="18" t="s">
        <v>214</v>
      </c>
      <c r="BE249" s="109">
        <f t="shared" ref="BE249:BE254" si="109">IF(U249="základní",N249,0)</f>
        <v>0</v>
      </c>
      <c r="BF249" s="109">
        <f t="shared" ref="BF249:BF254" si="110">IF(U249="snížená",N249,0)</f>
        <v>0</v>
      </c>
      <c r="BG249" s="109">
        <f t="shared" ref="BG249:BG254" si="111">IF(U249="zákl. přenesená",N249,0)</f>
        <v>0</v>
      </c>
      <c r="BH249" s="109">
        <f t="shared" ref="BH249:BH254" si="112">IF(U249="sníž. přenesená",N249,0)</f>
        <v>0</v>
      </c>
      <c r="BI249" s="109">
        <f t="shared" ref="BI249:BI254" si="113">IF(U249="nulová",N249,0)</f>
        <v>0</v>
      </c>
      <c r="BJ249" s="18" t="s">
        <v>25</v>
      </c>
      <c r="BK249" s="109">
        <f t="shared" ref="BK249:BK254" si="114">ROUND(L249*K249,2)</f>
        <v>0</v>
      </c>
      <c r="BL249" s="18" t="s">
        <v>128</v>
      </c>
      <c r="BM249" s="18" t="s">
        <v>825</v>
      </c>
    </row>
    <row r="250" spans="2:65" s="1" customFormat="1" ht="25.5" customHeight="1">
      <c r="B250" s="34"/>
      <c r="C250" s="166" t="s">
        <v>592</v>
      </c>
      <c r="D250" s="166" t="s">
        <v>215</v>
      </c>
      <c r="E250" s="167" t="s">
        <v>612</v>
      </c>
      <c r="F250" s="250" t="s">
        <v>613</v>
      </c>
      <c r="G250" s="250"/>
      <c r="H250" s="250"/>
      <c r="I250" s="250"/>
      <c r="J250" s="168" t="s">
        <v>223</v>
      </c>
      <c r="K250" s="169">
        <v>1.8560000000000001</v>
      </c>
      <c r="L250" s="251">
        <v>0</v>
      </c>
      <c r="M250" s="252"/>
      <c r="N250" s="253">
        <f t="shared" si="105"/>
        <v>0</v>
      </c>
      <c r="O250" s="253"/>
      <c r="P250" s="253"/>
      <c r="Q250" s="253"/>
      <c r="R250" s="36"/>
      <c r="T250" s="170" t="s">
        <v>23</v>
      </c>
      <c r="U250" s="43" t="s">
        <v>47</v>
      </c>
      <c r="V250" s="35"/>
      <c r="W250" s="171">
        <f t="shared" si="106"/>
        <v>0</v>
      </c>
      <c r="X250" s="171">
        <v>6.0000000000000002E-5</v>
      </c>
      <c r="Y250" s="171">
        <f t="shared" si="107"/>
        <v>1.1136E-4</v>
      </c>
      <c r="Z250" s="171">
        <v>0</v>
      </c>
      <c r="AA250" s="172">
        <f t="shared" si="108"/>
        <v>0</v>
      </c>
      <c r="AR250" s="18" t="s">
        <v>128</v>
      </c>
      <c r="AT250" s="18" t="s">
        <v>215</v>
      </c>
      <c r="AU250" s="18" t="s">
        <v>160</v>
      </c>
      <c r="AY250" s="18" t="s">
        <v>214</v>
      </c>
      <c r="BE250" s="109">
        <f t="shared" si="109"/>
        <v>0</v>
      </c>
      <c r="BF250" s="109">
        <f t="shared" si="110"/>
        <v>0</v>
      </c>
      <c r="BG250" s="109">
        <f t="shared" si="111"/>
        <v>0</v>
      </c>
      <c r="BH250" s="109">
        <f t="shared" si="112"/>
        <v>0</v>
      </c>
      <c r="BI250" s="109">
        <f t="shared" si="113"/>
        <v>0</v>
      </c>
      <c r="BJ250" s="18" t="s">
        <v>25</v>
      </c>
      <c r="BK250" s="109">
        <f t="shared" si="114"/>
        <v>0</v>
      </c>
      <c r="BL250" s="18" t="s">
        <v>128</v>
      </c>
      <c r="BM250" s="18" t="s">
        <v>826</v>
      </c>
    </row>
    <row r="251" spans="2:65" s="1" customFormat="1" ht="25.5" customHeight="1">
      <c r="B251" s="34"/>
      <c r="C251" s="166" t="s">
        <v>596</v>
      </c>
      <c r="D251" s="166" t="s">
        <v>215</v>
      </c>
      <c r="E251" s="167" t="s">
        <v>616</v>
      </c>
      <c r="F251" s="250" t="s">
        <v>617</v>
      </c>
      <c r="G251" s="250"/>
      <c r="H251" s="250"/>
      <c r="I251" s="250"/>
      <c r="J251" s="168" t="s">
        <v>223</v>
      </c>
      <c r="K251" s="169">
        <v>6.4160000000000004</v>
      </c>
      <c r="L251" s="251">
        <v>0</v>
      </c>
      <c r="M251" s="252"/>
      <c r="N251" s="253">
        <f t="shared" si="105"/>
        <v>0</v>
      </c>
      <c r="O251" s="253"/>
      <c r="P251" s="253"/>
      <c r="Q251" s="253"/>
      <c r="R251" s="36"/>
      <c r="T251" s="170" t="s">
        <v>23</v>
      </c>
      <c r="U251" s="43" t="s">
        <v>47</v>
      </c>
      <c r="V251" s="35"/>
      <c r="W251" s="171">
        <f t="shared" si="106"/>
        <v>0</v>
      </c>
      <c r="X251" s="171">
        <v>1.7000000000000001E-4</v>
      </c>
      <c r="Y251" s="171">
        <f t="shared" si="107"/>
        <v>1.0907200000000001E-3</v>
      </c>
      <c r="Z251" s="171">
        <v>0</v>
      </c>
      <c r="AA251" s="172">
        <f t="shared" si="108"/>
        <v>0</v>
      </c>
      <c r="AR251" s="18" t="s">
        <v>128</v>
      </c>
      <c r="AT251" s="18" t="s">
        <v>215</v>
      </c>
      <c r="AU251" s="18" t="s">
        <v>160</v>
      </c>
      <c r="AY251" s="18" t="s">
        <v>214</v>
      </c>
      <c r="BE251" s="109">
        <f t="shared" si="109"/>
        <v>0</v>
      </c>
      <c r="BF251" s="109">
        <f t="shared" si="110"/>
        <v>0</v>
      </c>
      <c r="BG251" s="109">
        <f t="shared" si="111"/>
        <v>0</v>
      </c>
      <c r="BH251" s="109">
        <f t="shared" si="112"/>
        <v>0</v>
      </c>
      <c r="BI251" s="109">
        <f t="shared" si="113"/>
        <v>0</v>
      </c>
      <c r="BJ251" s="18" t="s">
        <v>25</v>
      </c>
      <c r="BK251" s="109">
        <f t="shared" si="114"/>
        <v>0</v>
      </c>
      <c r="BL251" s="18" t="s">
        <v>128</v>
      </c>
      <c r="BM251" s="18" t="s">
        <v>827</v>
      </c>
    </row>
    <row r="252" spans="2:65" s="1" customFormat="1" ht="25.5" customHeight="1">
      <c r="B252" s="34"/>
      <c r="C252" s="166" t="s">
        <v>600</v>
      </c>
      <c r="D252" s="166" t="s">
        <v>215</v>
      </c>
      <c r="E252" s="167" t="s">
        <v>620</v>
      </c>
      <c r="F252" s="250" t="s">
        <v>621</v>
      </c>
      <c r="G252" s="250"/>
      <c r="H252" s="250"/>
      <c r="I252" s="250"/>
      <c r="J252" s="168" t="s">
        <v>223</v>
      </c>
      <c r="K252" s="169">
        <v>6.4160000000000004</v>
      </c>
      <c r="L252" s="251">
        <v>0</v>
      </c>
      <c r="M252" s="252"/>
      <c r="N252" s="253">
        <f t="shared" si="105"/>
        <v>0</v>
      </c>
      <c r="O252" s="253"/>
      <c r="P252" s="253"/>
      <c r="Q252" s="253"/>
      <c r="R252" s="36"/>
      <c r="T252" s="170" t="s">
        <v>23</v>
      </c>
      <c r="U252" s="43" t="s">
        <v>47</v>
      </c>
      <c r="V252" s="35"/>
      <c r="W252" s="171">
        <f t="shared" si="106"/>
        <v>0</v>
      </c>
      <c r="X252" s="171">
        <v>1.2E-4</v>
      </c>
      <c r="Y252" s="171">
        <f t="shared" si="107"/>
        <v>7.6992000000000011E-4</v>
      </c>
      <c r="Z252" s="171">
        <v>0</v>
      </c>
      <c r="AA252" s="172">
        <f t="shared" si="108"/>
        <v>0</v>
      </c>
      <c r="AR252" s="18" t="s">
        <v>128</v>
      </c>
      <c r="AT252" s="18" t="s">
        <v>215</v>
      </c>
      <c r="AU252" s="18" t="s">
        <v>160</v>
      </c>
      <c r="AY252" s="18" t="s">
        <v>214</v>
      </c>
      <c r="BE252" s="109">
        <f t="shared" si="109"/>
        <v>0</v>
      </c>
      <c r="BF252" s="109">
        <f t="shared" si="110"/>
        <v>0</v>
      </c>
      <c r="BG252" s="109">
        <f t="shared" si="111"/>
        <v>0</v>
      </c>
      <c r="BH252" s="109">
        <f t="shared" si="112"/>
        <v>0</v>
      </c>
      <c r="BI252" s="109">
        <f t="shared" si="113"/>
        <v>0</v>
      </c>
      <c r="BJ252" s="18" t="s">
        <v>25</v>
      </c>
      <c r="BK252" s="109">
        <f t="shared" si="114"/>
        <v>0</v>
      </c>
      <c r="BL252" s="18" t="s">
        <v>128</v>
      </c>
      <c r="BM252" s="18" t="s">
        <v>828</v>
      </c>
    </row>
    <row r="253" spans="2:65" s="1" customFormat="1" ht="25.5" customHeight="1">
      <c r="B253" s="34"/>
      <c r="C253" s="166" t="s">
        <v>31</v>
      </c>
      <c r="D253" s="166" t="s">
        <v>215</v>
      </c>
      <c r="E253" s="167" t="s">
        <v>624</v>
      </c>
      <c r="F253" s="250" t="s">
        <v>625</v>
      </c>
      <c r="G253" s="250"/>
      <c r="H253" s="250"/>
      <c r="I253" s="250"/>
      <c r="J253" s="168" t="s">
        <v>223</v>
      </c>
      <c r="K253" s="169">
        <v>6.4160000000000004</v>
      </c>
      <c r="L253" s="251">
        <v>0</v>
      </c>
      <c r="M253" s="252"/>
      <c r="N253" s="253">
        <f t="shared" si="105"/>
        <v>0</v>
      </c>
      <c r="O253" s="253"/>
      <c r="P253" s="253"/>
      <c r="Q253" s="253"/>
      <c r="R253" s="36"/>
      <c r="T253" s="170" t="s">
        <v>23</v>
      </c>
      <c r="U253" s="43" t="s">
        <v>47</v>
      </c>
      <c r="V253" s="35"/>
      <c r="W253" s="171">
        <f t="shared" si="106"/>
        <v>0</v>
      </c>
      <c r="X253" s="171">
        <v>1.2E-4</v>
      </c>
      <c r="Y253" s="171">
        <f t="shared" si="107"/>
        <v>7.6992000000000011E-4</v>
      </c>
      <c r="Z253" s="171">
        <v>0</v>
      </c>
      <c r="AA253" s="172">
        <f t="shared" si="108"/>
        <v>0</v>
      </c>
      <c r="AR253" s="18" t="s">
        <v>128</v>
      </c>
      <c r="AT253" s="18" t="s">
        <v>215</v>
      </c>
      <c r="AU253" s="18" t="s">
        <v>160</v>
      </c>
      <c r="AY253" s="18" t="s">
        <v>214</v>
      </c>
      <c r="BE253" s="109">
        <f t="shared" si="109"/>
        <v>0</v>
      </c>
      <c r="BF253" s="109">
        <f t="shared" si="110"/>
        <v>0</v>
      </c>
      <c r="BG253" s="109">
        <f t="shared" si="111"/>
        <v>0</v>
      </c>
      <c r="BH253" s="109">
        <f t="shared" si="112"/>
        <v>0</v>
      </c>
      <c r="BI253" s="109">
        <f t="shared" si="113"/>
        <v>0</v>
      </c>
      <c r="BJ253" s="18" t="s">
        <v>25</v>
      </c>
      <c r="BK253" s="109">
        <f t="shared" si="114"/>
        <v>0</v>
      </c>
      <c r="BL253" s="18" t="s">
        <v>128</v>
      </c>
      <c r="BM253" s="18" t="s">
        <v>829</v>
      </c>
    </row>
    <row r="254" spans="2:65" s="1" customFormat="1" ht="25.5" customHeight="1">
      <c r="B254" s="34"/>
      <c r="C254" s="166" t="s">
        <v>607</v>
      </c>
      <c r="D254" s="166" t="s">
        <v>215</v>
      </c>
      <c r="E254" s="167" t="s">
        <v>628</v>
      </c>
      <c r="F254" s="250" t="s">
        <v>629</v>
      </c>
      <c r="G254" s="250"/>
      <c r="H254" s="250"/>
      <c r="I254" s="250"/>
      <c r="J254" s="168" t="s">
        <v>223</v>
      </c>
      <c r="K254" s="169">
        <v>13.2</v>
      </c>
      <c r="L254" s="251">
        <v>0</v>
      </c>
      <c r="M254" s="252"/>
      <c r="N254" s="253">
        <f t="shared" si="105"/>
        <v>0</v>
      </c>
      <c r="O254" s="253"/>
      <c r="P254" s="253"/>
      <c r="Q254" s="253"/>
      <c r="R254" s="36"/>
      <c r="T254" s="170" t="s">
        <v>23</v>
      </c>
      <c r="U254" s="43" t="s">
        <v>47</v>
      </c>
      <c r="V254" s="35"/>
      <c r="W254" s="171">
        <f t="shared" si="106"/>
        <v>0</v>
      </c>
      <c r="X254" s="171">
        <v>3.1E-4</v>
      </c>
      <c r="Y254" s="171">
        <f t="shared" si="107"/>
        <v>4.0920000000000002E-3</v>
      </c>
      <c r="Z254" s="171">
        <v>0</v>
      </c>
      <c r="AA254" s="172">
        <f t="shared" si="108"/>
        <v>0</v>
      </c>
      <c r="AR254" s="18" t="s">
        <v>128</v>
      </c>
      <c r="AT254" s="18" t="s">
        <v>215</v>
      </c>
      <c r="AU254" s="18" t="s">
        <v>160</v>
      </c>
      <c r="AY254" s="18" t="s">
        <v>214</v>
      </c>
      <c r="BE254" s="109">
        <f t="shared" si="109"/>
        <v>0</v>
      </c>
      <c r="BF254" s="109">
        <f t="shared" si="110"/>
        <v>0</v>
      </c>
      <c r="BG254" s="109">
        <f t="shared" si="111"/>
        <v>0</v>
      </c>
      <c r="BH254" s="109">
        <f t="shared" si="112"/>
        <v>0</v>
      </c>
      <c r="BI254" s="109">
        <f t="shared" si="113"/>
        <v>0</v>
      </c>
      <c r="BJ254" s="18" t="s">
        <v>25</v>
      </c>
      <c r="BK254" s="109">
        <f t="shared" si="114"/>
        <v>0</v>
      </c>
      <c r="BL254" s="18" t="s">
        <v>128</v>
      </c>
      <c r="BM254" s="18" t="s">
        <v>830</v>
      </c>
    </row>
    <row r="255" spans="2:65" s="9" customFormat="1" ht="29.85" customHeight="1">
      <c r="B255" s="155"/>
      <c r="C255" s="156"/>
      <c r="D255" s="165" t="s">
        <v>187</v>
      </c>
      <c r="E255" s="165"/>
      <c r="F255" s="165"/>
      <c r="G255" s="165"/>
      <c r="H255" s="165"/>
      <c r="I255" s="165"/>
      <c r="J255" s="165"/>
      <c r="K255" s="165"/>
      <c r="L255" s="165"/>
      <c r="M255" s="165"/>
      <c r="N255" s="263">
        <f>BK255</f>
        <v>0</v>
      </c>
      <c r="O255" s="264"/>
      <c r="P255" s="264"/>
      <c r="Q255" s="264"/>
      <c r="R255" s="158"/>
      <c r="T255" s="159"/>
      <c r="U255" s="156"/>
      <c r="V255" s="156"/>
      <c r="W255" s="160">
        <f>W256</f>
        <v>0</v>
      </c>
      <c r="X255" s="156"/>
      <c r="Y255" s="160">
        <f>Y256</f>
        <v>7.5376000000000002E-3</v>
      </c>
      <c r="Z255" s="156"/>
      <c r="AA255" s="161">
        <f>AA256</f>
        <v>0</v>
      </c>
      <c r="AR255" s="162" t="s">
        <v>160</v>
      </c>
      <c r="AT255" s="163" t="s">
        <v>81</v>
      </c>
      <c r="AU255" s="163" t="s">
        <v>25</v>
      </c>
      <c r="AY255" s="162" t="s">
        <v>214</v>
      </c>
      <c r="BK255" s="164">
        <f>BK256</f>
        <v>0</v>
      </c>
    </row>
    <row r="256" spans="2:65" s="1" customFormat="1" ht="25.5" customHeight="1">
      <c r="B256" s="34"/>
      <c r="C256" s="166" t="s">
        <v>611</v>
      </c>
      <c r="D256" s="166" t="s">
        <v>215</v>
      </c>
      <c r="E256" s="167" t="s">
        <v>632</v>
      </c>
      <c r="F256" s="250" t="s">
        <v>633</v>
      </c>
      <c r="G256" s="250"/>
      <c r="H256" s="250"/>
      <c r="I256" s="250"/>
      <c r="J256" s="168" t="s">
        <v>223</v>
      </c>
      <c r="K256" s="169">
        <v>26.92</v>
      </c>
      <c r="L256" s="251">
        <v>0</v>
      </c>
      <c r="M256" s="252"/>
      <c r="N256" s="253">
        <f>ROUND(L256*K256,2)</f>
        <v>0</v>
      </c>
      <c r="O256" s="253"/>
      <c r="P256" s="253"/>
      <c r="Q256" s="253"/>
      <c r="R256" s="36"/>
      <c r="T256" s="170" t="s">
        <v>23</v>
      </c>
      <c r="U256" s="43" t="s">
        <v>47</v>
      </c>
      <c r="V256" s="35"/>
      <c r="W256" s="171">
        <f>V256*K256</f>
        <v>0</v>
      </c>
      <c r="X256" s="171">
        <v>2.7999999999999998E-4</v>
      </c>
      <c r="Y256" s="171">
        <f>X256*K256</f>
        <v>7.5376000000000002E-3</v>
      </c>
      <c r="Z256" s="171">
        <v>0</v>
      </c>
      <c r="AA256" s="172">
        <f>Z256*K256</f>
        <v>0</v>
      </c>
      <c r="AR256" s="18" t="s">
        <v>128</v>
      </c>
      <c r="AT256" s="18" t="s">
        <v>215</v>
      </c>
      <c r="AU256" s="18" t="s">
        <v>160</v>
      </c>
      <c r="AY256" s="18" t="s">
        <v>214</v>
      </c>
      <c r="BE256" s="109">
        <f>IF(U256="základní",N256,0)</f>
        <v>0</v>
      </c>
      <c r="BF256" s="109">
        <f>IF(U256="snížená",N256,0)</f>
        <v>0</v>
      </c>
      <c r="BG256" s="109">
        <f>IF(U256="zákl. přenesená",N256,0)</f>
        <v>0</v>
      </c>
      <c r="BH256" s="109">
        <f>IF(U256="sníž. přenesená",N256,0)</f>
        <v>0</v>
      </c>
      <c r="BI256" s="109">
        <f>IF(U256="nulová",N256,0)</f>
        <v>0</v>
      </c>
      <c r="BJ256" s="18" t="s">
        <v>25</v>
      </c>
      <c r="BK256" s="109">
        <f>ROUND(L256*K256,2)</f>
        <v>0</v>
      </c>
      <c r="BL256" s="18" t="s">
        <v>128</v>
      </c>
      <c r="BM256" s="18" t="s">
        <v>831</v>
      </c>
    </row>
    <row r="257" spans="2:65" s="9" customFormat="1" ht="37.35" customHeight="1">
      <c r="B257" s="155"/>
      <c r="C257" s="156"/>
      <c r="D257" s="157" t="s">
        <v>188</v>
      </c>
      <c r="E257" s="157"/>
      <c r="F257" s="157"/>
      <c r="G257" s="157"/>
      <c r="H257" s="157"/>
      <c r="I257" s="157"/>
      <c r="J257" s="157"/>
      <c r="K257" s="157"/>
      <c r="L257" s="157"/>
      <c r="M257" s="157"/>
      <c r="N257" s="265">
        <f>BK257</f>
        <v>0</v>
      </c>
      <c r="O257" s="266"/>
      <c r="P257" s="266"/>
      <c r="Q257" s="266"/>
      <c r="R257" s="158"/>
      <c r="T257" s="159"/>
      <c r="U257" s="156"/>
      <c r="V257" s="156"/>
      <c r="W257" s="160">
        <f>W258</f>
        <v>0</v>
      </c>
      <c r="X257" s="156"/>
      <c r="Y257" s="160">
        <f>Y258</f>
        <v>1.6411000000000002E-2</v>
      </c>
      <c r="Z257" s="156"/>
      <c r="AA257" s="161">
        <f>AA258</f>
        <v>0</v>
      </c>
      <c r="AR257" s="162" t="s">
        <v>225</v>
      </c>
      <c r="AT257" s="163" t="s">
        <v>81</v>
      </c>
      <c r="AU257" s="163" t="s">
        <v>82</v>
      </c>
      <c r="AY257" s="162" t="s">
        <v>214</v>
      </c>
      <c r="BK257" s="164">
        <f>BK258</f>
        <v>0</v>
      </c>
    </row>
    <row r="258" spans="2:65" s="9" customFormat="1" ht="19.95" customHeight="1">
      <c r="B258" s="155"/>
      <c r="C258" s="156"/>
      <c r="D258" s="165" t="s">
        <v>189</v>
      </c>
      <c r="E258" s="165"/>
      <c r="F258" s="165"/>
      <c r="G258" s="165"/>
      <c r="H258" s="165"/>
      <c r="I258" s="165"/>
      <c r="J258" s="165"/>
      <c r="K258" s="165"/>
      <c r="L258" s="165"/>
      <c r="M258" s="165"/>
      <c r="N258" s="261">
        <f>BK258</f>
        <v>0</v>
      </c>
      <c r="O258" s="262"/>
      <c r="P258" s="262"/>
      <c r="Q258" s="262"/>
      <c r="R258" s="158"/>
      <c r="T258" s="159"/>
      <c r="U258" s="156"/>
      <c r="V258" s="156"/>
      <c r="W258" s="160">
        <f>SUM(W259:W278)</f>
        <v>0</v>
      </c>
      <c r="X258" s="156"/>
      <c r="Y258" s="160">
        <f>SUM(Y259:Y278)</f>
        <v>1.6411000000000002E-2</v>
      </c>
      <c r="Z258" s="156"/>
      <c r="AA258" s="161">
        <f>SUM(AA259:AA278)</f>
        <v>0</v>
      </c>
      <c r="AR258" s="162" t="s">
        <v>225</v>
      </c>
      <c r="AT258" s="163" t="s">
        <v>81</v>
      </c>
      <c r="AU258" s="163" t="s">
        <v>25</v>
      </c>
      <c r="AY258" s="162" t="s">
        <v>214</v>
      </c>
      <c r="BK258" s="164">
        <f>SUM(BK259:BK278)</f>
        <v>0</v>
      </c>
    </row>
    <row r="259" spans="2:65" s="1" customFormat="1" ht="25.5" customHeight="1">
      <c r="B259" s="34"/>
      <c r="C259" s="166" t="s">
        <v>615</v>
      </c>
      <c r="D259" s="166" t="s">
        <v>215</v>
      </c>
      <c r="E259" s="167" t="s">
        <v>82</v>
      </c>
      <c r="F259" s="250" t="s">
        <v>636</v>
      </c>
      <c r="G259" s="250"/>
      <c r="H259" s="250"/>
      <c r="I259" s="250"/>
      <c r="J259" s="168" t="s">
        <v>218</v>
      </c>
      <c r="K259" s="169">
        <v>5</v>
      </c>
      <c r="L259" s="251">
        <v>0</v>
      </c>
      <c r="M259" s="252"/>
      <c r="N259" s="253">
        <f t="shared" ref="N259:N278" si="115">ROUND(L259*K259,2)</f>
        <v>0</v>
      </c>
      <c r="O259" s="253"/>
      <c r="P259" s="253"/>
      <c r="Q259" s="253"/>
      <c r="R259" s="36"/>
      <c r="T259" s="170" t="s">
        <v>23</v>
      </c>
      <c r="U259" s="43" t="s">
        <v>47</v>
      </c>
      <c r="V259" s="35"/>
      <c r="W259" s="171">
        <f t="shared" ref="W259:W278" si="116">V259*K259</f>
        <v>0</v>
      </c>
      <c r="X259" s="171">
        <v>0</v>
      </c>
      <c r="Y259" s="171">
        <f t="shared" ref="Y259:Y278" si="117">X259*K259</f>
        <v>0</v>
      </c>
      <c r="Z259" s="171">
        <v>0</v>
      </c>
      <c r="AA259" s="172">
        <f t="shared" ref="AA259:AA278" si="118">Z259*K259</f>
        <v>0</v>
      </c>
      <c r="AR259" s="18" t="s">
        <v>128</v>
      </c>
      <c r="AT259" s="18" t="s">
        <v>215</v>
      </c>
      <c r="AU259" s="18" t="s">
        <v>160</v>
      </c>
      <c r="AY259" s="18" t="s">
        <v>214</v>
      </c>
      <c r="BE259" s="109">
        <f t="shared" ref="BE259:BE278" si="119">IF(U259="základní",N259,0)</f>
        <v>0</v>
      </c>
      <c r="BF259" s="109">
        <f t="shared" ref="BF259:BF278" si="120">IF(U259="snížená",N259,0)</f>
        <v>0</v>
      </c>
      <c r="BG259" s="109">
        <f t="shared" ref="BG259:BG278" si="121">IF(U259="zákl. přenesená",N259,0)</f>
        <v>0</v>
      </c>
      <c r="BH259" s="109">
        <f t="shared" ref="BH259:BH278" si="122">IF(U259="sníž. přenesená",N259,0)</f>
        <v>0</v>
      </c>
      <c r="BI259" s="109">
        <f t="shared" ref="BI259:BI278" si="123">IF(U259="nulová",N259,0)</f>
        <v>0</v>
      </c>
      <c r="BJ259" s="18" t="s">
        <v>25</v>
      </c>
      <c r="BK259" s="109">
        <f t="shared" ref="BK259:BK278" si="124">ROUND(L259*K259,2)</f>
        <v>0</v>
      </c>
      <c r="BL259" s="18" t="s">
        <v>128</v>
      </c>
      <c r="BM259" s="18" t="s">
        <v>832</v>
      </c>
    </row>
    <row r="260" spans="2:65" s="1" customFormat="1" ht="16.5" customHeight="1">
      <c r="B260" s="34"/>
      <c r="C260" s="173" t="s">
        <v>619</v>
      </c>
      <c r="D260" s="173" t="s">
        <v>493</v>
      </c>
      <c r="E260" s="174" t="s">
        <v>639</v>
      </c>
      <c r="F260" s="254" t="s">
        <v>640</v>
      </c>
      <c r="G260" s="254"/>
      <c r="H260" s="254"/>
      <c r="I260" s="254"/>
      <c r="J260" s="175" t="s">
        <v>218</v>
      </c>
      <c r="K260" s="176">
        <v>5</v>
      </c>
      <c r="L260" s="255">
        <v>0</v>
      </c>
      <c r="M260" s="256"/>
      <c r="N260" s="257">
        <f t="shared" si="115"/>
        <v>0</v>
      </c>
      <c r="O260" s="253"/>
      <c r="P260" s="253"/>
      <c r="Q260" s="253"/>
      <c r="R260" s="36"/>
      <c r="T260" s="170" t="s">
        <v>23</v>
      </c>
      <c r="U260" s="43" t="s">
        <v>47</v>
      </c>
      <c r="V260" s="35"/>
      <c r="W260" s="171">
        <f t="shared" si="116"/>
        <v>0</v>
      </c>
      <c r="X260" s="171">
        <v>5.5999999999999995E-4</v>
      </c>
      <c r="Y260" s="171">
        <f t="shared" si="117"/>
        <v>2.7999999999999995E-3</v>
      </c>
      <c r="Z260" s="171">
        <v>0</v>
      </c>
      <c r="AA260" s="172">
        <f t="shared" si="118"/>
        <v>0</v>
      </c>
      <c r="AR260" s="18" t="s">
        <v>330</v>
      </c>
      <c r="AT260" s="18" t="s">
        <v>493</v>
      </c>
      <c r="AU260" s="18" t="s">
        <v>160</v>
      </c>
      <c r="AY260" s="18" t="s">
        <v>214</v>
      </c>
      <c r="BE260" s="109">
        <f t="shared" si="119"/>
        <v>0</v>
      </c>
      <c r="BF260" s="109">
        <f t="shared" si="120"/>
        <v>0</v>
      </c>
      <c r="BG260" s="109">
        <f t="shared" si="121"/>
        <v>0</v>
      </c>
      <c r="BH260" s="109">
        <f t="shared" si="122"/>
        <v>0</v>
      </c>
      <c r="BI260" s="109">
        <f t="shared" si="123"/>
        <v>0</v>
      </c>
      <c r="BJ260" s="18" t="s">
        <v>25</v>
      </c>
      <c r="BK260" s="109">
        <f t="shared" si="124"/>
        <v>0</v>
      </c>
      <c r="BL260" s="18" t="s">
        <v>128</v>
      </c>
      <c r="BM260" s="18" t="s">
        <v>833</v>
      </c>
    </row>
    <row r="261" spans="2:65" s="1" customFormat="1" ht="16.5" customHeight="1">
      <c r="B261" s="34"/>
      <c r="C261" s="173" t="s">
        <v>623</v>
      </c>
      <c r="D261" s="173" t="s">
        <v>493</v>
      </c>
      <c r="E261" s="174" t="s">
        <v>643</v>
      </c>
      <c r="F261" s="254" t="s">
        <v>834</v>
      </c>
      <c r="G261" s="254"/>
      <c r="H261" s="254"/>
      <c r="I261" s="254"/>
      <c r="J261" s="175" t="s">
        <v>218</v>
      </c>
      <c r="K261" s="176">
        <v>1</v>
      </c>
      <c r="L261" s="255">
        <v>0</v>
      </c>
      <c r="M261" s="256"/>
      <c r="N261" s="257">
        <f t="shared" si="115"/>
        <v>0</v>
      </c>
      <c r="O261" s="253"/>
      <c r="P261" s="253"/>
      <c r="Q261" s="253"/>
      <c r="R261" s="36"/>
      <c r="T261" s="170" t="s">
        <v>23</v>
      </c>
      <c r="U261" s="43" t="s">
        <v>47</v>
      </c>
      <c r="V261" s="35"/>
      <c r="W261" s="171">
        <f t="shared" si="116"/>
        <v>0</v>
      </c>
      <c r="X261" s="171">
        <v>1.7000000000000001E-4</v>
      </c>
      <c r="Y261" s="171">
        <f t="shared" si="117"/>
        <v>1.7000000000000001E-4</v>
      </c>
      <c r="Z261" s="171">
        <v>0</v>
      </c>
      <c r="AA261" s="172">
        <f t="shared" si="118"/>
        <v>0</v>
      </c>
      <c r="AR261" s="18" t="s">
        <v>330</v>
      </c>
      <c r="AT261" s="18" t="s">
        <v>493</v>
      </c>
      <c r="AU261" s="18" t="s">
        <v>160</v>
      </c>
      <c r="AY261" s="18" t="s">
        <v>214</v>
      </c>
      <c r="BE261" s="109">
        <f t="shared" si="119"/>
        <v>0</v>
      </c>
      <c r="BF261" s="109">
        <f t="shared" si="120"/>
        <v>0</v>
      </c>
      <c r="BG261" s="109">
        <f t="shared" si="121"/>
        <v>0</v>
      </c>
      <c r="BH261" s="109">
        <f t="shared" si="122"/>
        <v>0</v>
      </c>
      <c r="BI261" s="109">
        <f t="shared" si="123"/>
        <v>0</v>
      </c>
      <c r="BJ261" s="18" t="s">
        <v>25</v>
      </c>
      <c r="BK261" s="109">
        <f t="shared" si="124"/>
        <v>0</v>
      </c>
      <c r="BL261" s="18" t="s">
        <v>128</v>
      </c>
      <c r="BM261" s="18" t="s">
        <v>835</v>
      </c>
    </row>
    <row r="262" spans="2:65" s="1" customFormat="1" ht="25.5" customHeight="1">
      <c r="B262" s="34"/>
      <c r="C262" s="166" t="s">
        <v>627</v>
      </c>
      <c r="D262" s="166" t="s">
        <v>215</v>
      </c>
      <c r="E262" s="167" t="s">
        <v>647</v>
      </c>
      <c r="F262" s="250" t="s">
        <v>648</v>
      </c>
      <c r="G262" s="250"/>
      <c r="H262" s="250"/>
      <c r="I262" s="250"/>
      <c r="J262" s="168" t="s">
        <v>218</v>
      </c>
      <c r="K262" s="169">
        <v>1</v>
      </c>
      <c r="L262" s="251">
        <v>0</v>
      </c>
      <c r="M262" s="252"/>
      <c r="N262" s="253">
        <f t="shared" si="115"/>
        <v>0</v>
      </c>
      <c r="O262" s="253"/>
      <c r="P262" s="253"/>
      <c r="Q262" s="253"/>
      <c r="R262" s="36"/>
      <c r="T262" s="170" t="s">
        <v>23</v>
      </c>
      <c r="U262" s="43" t="s">
        <v>47</v>
      </c>
      <c r="V262" s="35"/>
      <c r="W262" s="171">
        <f t="shared" si="116"/>
        <v>0</v>
      </c>
      <c r="X262" s="171">
        <v>0</v>
      </c>
      <c r="Y262" s="171">
        <f t="shared" si="117"/>
        <v>0</v>
      </c>
      <c r="Z262" s="171">
        <v>0</v>
      </c>
      <c r="AA262" s="172">
        <f t="shared" si="118"/>
        <v>0</v>
      </c>
      <c r="AR262" s="18" t="s">
        <v>128</v>
      </c>
      <c r="AT262" s="18" t="s">
        <v>215</v>
      </c>
      <c r="AU262" s="18" t="s">
        <v>160</v>
      </c>
      <c r="AY262" s="18" t="s">
        <v>214</v>
      </c>
      <c r="BE262" s="109">
        <f t="shared" si="119"/>
        <v>0</v>
      </c>
      <c r="BF262" s="109">
        <f t="shared" si="120"/>
        <v>0</v>
      </c>
      <c r="BG262" s="109">
        <f t="shared" si="121"/>
        <v>0</v>
      </c>
      <c r="BH262" s="109">
        <f t="shared" si="122"/>
        <v>0</v>
      </c>
      <c r="BI262" s="109">
        <f t="shared" si="123"/>
        <v>0</v>
      </c>
      <c r="BJ262" s="18" t="s">
        <v>25</v>
      </c>
      <c r="BK262" s="109">
        <f t="shared" si="124"/>
        <v>0</v>
      </c>
      <c r="BL262" s="18" t="s">
        <v>128</v>
      </c>
      <c r="BM262" s="18" t="s">
        <v>836</v>
      </c>
    </row>
    <row r="263" spans="2:65" s="1" customFormat="1" ht="25.5" customHeight="1">
      <c r="B263" s="34"/>
      <c r="C263" s="166" t="s">
        <v>631</v>
      </c>
      <c r="D263" s="166" t="s">
        <v>215</v>
      </c>
      <c r="E263" s="167" t="s">
        <v>651</v>
      </c>
      <c r="F263" s="250" t="s">
        <v>652</v>
      </c>
      <c r="G263" s="250"/>
      <c r="H263" s="250"/>
      <c r="I263" s="250"/>
      <c r="J263" s="168" t="s">
        <v>218</v>
      </c>
      <c r="K263" s="169">
        <v>1</v>
      </c>
      <c r="L263" s="251">
        <v>0</v>
      </c>
      <c r="M263" s="252"/>
      <c r="N263" s="253">
        <f t="shared" si="115"/>
        <v>0</v>
      </c>
      <c r="O263" s="253"/>
      <c r="P263" s="253"/>
      <c r="Q263" s="253"/>
      <c r="R263" s="36"/>
      <c r="T263" s="170" t="s">
        <v>23</v>
      </c>
      <c r="U263" s="43" t="s">
        <v>47</v>
      </c>
      <c r="V263" s="35"/>
      <c r="W263" s="171">
        <f t="shared" si="116"/>
        <v>0</v>
      </c>
      <c r="X263" s="171">
        <v>0</v>
      </c>
      <c r="Y263" s="171">
        <f t="shared" si="117"/>
        <v>0</v>
      </c>
      <c r="Z263" s="171">
        <v>0</v>
      </c>
      <c r="AA263" s="172">
        <f t="shared" si="118"/>
        <v>0</v>
      </c>
      <c r="AR263" s="18" t="s">
        <v>128</v>
      </c>
      <c r="AT263" s="18" t="s">
        <v>215</v>
      </c>
      <c r="AU263" s="18" t="s">
        <v>160</v>
      </c>
      <c r="AY263" s="18" t="s">
        <v>214</v>
      </c>
      <c r="BE263" s="109">
        <f t="shared" si="119"/>
        <v>0</v>
      </c>
      <c r="BF263" s="109">
        <f t="shared" si="120"/>
        <v>0</v>
      </c>
      <c r="BG263" s="109">
        <f t="shared" si="121"/>
        <v>0</v>
      </c>
      <c r="BH263" s="109">
        <f t="shared" si="122"/>
        <v>0</v>
      </c>
      <c r="BI263" s="109">
        <f t="shared" si="123"/>
        <v>0</v>
      </c>
      <c r="BJ263" s="18" t="s">
        <v>25</v>
      </c>
      <c r="BK263" s="109">
        <f t="shared" si="124"/>
        <v>0</v>
      </c>
      <c r="BL263" s="18" t="s">
        <v>128</v>
      </c>
      <c r="BM263" s="18" t="s">
        <v>837</v>
      </c>
    </row>
    <row r="264" spans="2:65" s="1" customFormat="1" ht="16.5" customHeight="1">
      <c r="B264" s="34"/>
      <c r="C264" s="173" t="s">
        <v>635</v>
      </c>
      <c r="D264" s="173" t="s">
        <v>493</v>
      </c>
      <c r="E264" s="174" t="s">
        <v>655</v>
      </c>
      <c r="F264" s="254" t="s">
        <v>656</v>
      </c>
      <c r="G264" s="254"/>
      <c r="H264" s="254"/>
      <c r="I264" s="254"/>
      <c r="J264" s="175" t="s">
        <v>218</v>
      </c>
      <c r="K264" s="176">
        <v>1</v>
      </c>
      <c r="L264" s="255">
        <v>0</v>
      </c>
      <c r="M264" s="256"/>
      <c r="N264" s="257">
        <f t="shared" si="115"/>
        <v>0</v>
      </c>
      <c r="O264" s="253"/>
      <c r="P264" s="253"/>
      <c r="Q264" s="253"/>
      <c r="R264" s="36"/>
      <c r="T264" s="170" t="s">
        <v>23</v>
      </c>
      <c r="U264" s="43" t="s">
        <v>47</v>
      </c>
      <c r="V264" s="35"/>
      <c r="W264" s="171">
        <f t="shared" si="116"/>
        <v>0</v>
      </c>
      <c r="X264" s="171">
        <v>3.0100000000000001E-3</v>
      </c>
      <c r="Y264" s="171">
        <f t="shared" si="117"/>
        <v>3.0100000000000001E-3</v>
      </c>
      <c r="Z264" s="171">
        <v>0</v>
      </c>
      <c r="AA264" s="172">
        <f t="shared" si="118"/>
        <v>0</v>
      </c>
      <c r="AR264" s="18" t="s">
        <v>496</v>
      </c>
      <c r="AT264" s="18" t="s">
        <v>493</v>
      </c>
      <c r="AU264" s="18" t="s">
        <v>160</v>
      </c>
      <c r="AY264" s="18" t="s">
        <v>214</v>
      </c>
      <c r="BE264" s="109">
        <f t="shared" si="119"/>
        <v>0</v>
      </c>
      <c r="BF264" s="109">
        <f t="shared" si="120"/>
        <v>0</v>
      </c>
      <c r="BG264" s="109">
        <f t="shared" si="121"/>
        <v>0</v>
      </c>
      <c r="BH264" s="109">
        <f t="shared" si="122"/>
        <v>0</v>
      </c>
      <c r="BI264" s="109">
        <f t="shared" si="123"/>
        <v>0</v>
      </c>
      <c r="BJ264" s="18" t="s">
        <v>25</v>
      </c>
      <c r="BK264" s="109">
        <f t="shared" si="124"/>
        <v>0</v>
      </c>
      <c r="BL264" s="18" t="s">
        <v>496</v>
      </c>
      <c r="BM264" s="18" t="s">
        <v>838</v>
      </c>
    </row>
    <row r="265" spans="2:65" s="1" customFormat="1" ht="25.5" customHeight="1">
      <c r="B265" s="34"/>
      <c r="C265" s="166" t="s">
        <v>638</v>
      </c>
      <c r="D265" s="166" t="s">
        <v>215</v>
      </c>
      <c r="E265" s="167" t="s">
        <v>659</v>
      </c>
      <c r="F265" s="250" t="s">
        <v>660</v>
      </c>
      <c r="G265" s="250"/>
      <c r="H265" s="250"/>
      <c r="I265" s="250"/>
      <c r="J265" s="168" t="s">
        <v>218</v>
      </c>
      <c r="K265" s="169">
        <v>1</v>
      </c>
      <c r="L265" s="251">
        <v>0</v>
      </c>
      <c r="M265" s="252"/>
      <c r="N265" s="253">
        <f t="shared" si="115"/>
        <v>0</v>
      </c>
      <c r="O265" s="253"/>
      <c r="P265" s="253"/>
      <c r="Q265" s="253"/>
      <c r="R265" s="36"/>
      <c r="T265" s="170" t="s">
        <v>23</v>
      </c>
      <c r="U265" s="43" t="s">
        <v>47</v>
      </c>
      <c r="V265" s="35"/>
      <c r="W265" s="171">
        <f t="shared" si="116"/>
        <v>0</v>
      </c>
      <c r="X265" s="171">
        <v>0</v>
      </c>
      <c r="Y265" s="171">
        <f t="shared" si="117"/>
        <v>0</v>
      </c>
      <c r="Z265" s="171">
        <v>0</v>
      </c>
      <c r="AA265" s="172">
        <f t="shared" si="118"/>
        <v>0</v>
      </c>
      <c r="AR265" s="18" t="s">
        <v>128</v>
      </c>
      <c r="AT265" s="18" t="s">
        <v>215</v>
      </c>
      <c r="AU265" s="18" t="s">
        <v>160</v>
      </c>
      <c r="AY265" s="18" t="s">
        <v>214</v>
      </c>
      <c r="BE265" s="109">
        <f t="shared" si="119"/>
        <v>0</v>
      </c>
      <c r="BF265" s="109">
        <f t="shared" si="120"/>
        <v>0</v>
      </c>
      <c r="BG265" s="109">
        <f t="shared" si="121"/>
        <v>0</v>
      </c>
      <c r="BH265" s="109">
        <f t="shared" si="122"/>
        <v>0</v>
      </c>
      <c r="BI265" s="109">
        <f t="shared" si="123"/>
        <v>0</v>
      </c>
      <c r="BJ265" s="18" t="s">
        <v>25</v>
      </c>
      <c r="BK265" s="109">
        <f t="shared" si="124"/>
        <v>0</v>
      </c>
      <c r="BL265" s="18" t="s">
        <v>128</v>
      </c>
      <c r="BM265" s="18" t="s">
        <v>839</v>
      </c>
    </row>
    <row r="266" spans="2:65" s="1" customFormat="1" ht="16.5" customHeight="1">
      <c r="B266" s="34"/>
      <c r="C266" s="173" t="s">
        <v>642</v>
      </c>
      <c r="D266" s="173" t="s">
        <v>493</v>
      </c>
      <c r="E266" s="174" t="s">
        <v>663</v>
      </c>
      <c r="F266" s="254" t="s">
        <v>664</v>
      </c>
      <c r="G266" s="254"/>
      <c r="H266" s="254"/>
      <c r="I266" s="254"/>
      <c r="J266" s="175" t="s">
        <v>218</v>
      </c>
      <c r="K266" s="176">
        <v>1</v>
      </c>
      <c r="L266" s="255">
        <v>0</v>
      </c>
      <c r="M266" s="256"/>
      <c r="N266" s="257">
        <f t="shared" si="115"/>
        <v>0</v>
      </c>
      <c r="O266" s="253"/>
      <c r="P266" s="253"/>
      <c r="Q266" s="253"/>
      <c r="R266" s="36"/>
      <c r="T266" s="170" t="s">
        <v>23</v>
      </c>
      <c r="U266" s="43" t="s">
        <v>47</v>
      </c>
      <c r="V266" s="35"/>
      <c r="W266" s="171">
        <f t="shared" si="116"/>
        <v>0</v>
      </c>
      <c r="X266" s="171">
        <v>9.1000000000000003E-5</v>
      </c>
      <c r="Y266" s="171">
        <f t="shared" si="117"/>
        <v>9.1000000000000003E-5</v>
      </c>
      <c r="Z266" s="171">
        <v>0</v>
      </c>
      <c r="AA266" s="172">
        <f t="shared" si="118"/>
        <v>0</v>
      </c>
      <c r="AR266" s="18" t="s">
        <v>496</v>
      </c>
      <c r="AT266" s="18" t="s">
        <v>493</v>
      </c>
      <c r="AU266" s="18" t="s">
        <v>160</v>
      </c>
      <c r="AY266" s="18" t="s">
        <v>214</v>
      </c>
      <c r="BE266" s="109">
        <f t="shared" si="119"/>
        <v>0</v>
      </c>
      <c r="BF266" s="109">
        <f t="shared" si="120"/>
        <v>0</v>
      </c>
      <c r="BG266" s="109">
        <f t="shared" si="121"/>
        <v>0</v>
      </c>
      <c r="BH266" s="109">
        <f t="shared" si="122"/>
        <v>0</v>
      </c>
      <c r="BI266" s="109">
        <f t="shared" si="123"/>
        <v>0</v>
      </c>
      <c r="BJ266" s="18" t="s">
        <v>25</v>
      </c>
      <c r="BK266" s="109">
        <f t="shared" si="124"/>
        <v>0</v>
      </c>
      <c r="BL266" s="18" t="s">
        <v>496</v>
      </c>
      <c r="BM266" s="18" t="s">
        <v>840</v>
      </c>
    </row>
    <row r="267" spans="2:65" s="1" customFormat="1" ht="25.5" customHeight="1">
      <c r="B267" s="34"/>
      <c r="C267" s="166" t="s">
        <v>646</v>
      </c>
      <c r="D267" s="166" t="s">
        <v>215</v>
      </c>
      <c r="E267" s="167" t="s">
        <v>667</v>
      </c>
      <c r="F267" s="250" t="s">
        <v>668</v>
      </c>
      <c r="G267" s="250"/>
      <c r="H267" s="250"/>
      <c r="I267" s="250"/>
      <c r="J267" s="168" t="s">
        <v>276</v>
      </c>
      <c r="K267" s="169">
        <v>20</v>
      </c>
      <c r="L267" s="251">
        <v>0</v>
      </c>
      <c r="M267" s="252"/>
      <c r="N267" s="253">
        <f t="shared" si="115"/>
        <v>0</v>
      </c>
      <c r="O267" s="253"/>
      <c r="P267" s="253"/>
      <c r="Q267" s="253"/>
      <c r="R267" s="36"/>
      <c r="T267" s="170" t="s">
        <v>23</v>
      </c>
      <c r="U267" s="43" t="s">
        <v>47</v>
      </c>
      <c r="V267" s="35"/>
      <c r="W267" s="171">
        <f t="shared" si="116"/>
        <v>0</v>
      </c>
      <c r="X267" s="171">
        <v>0</v>
      </c>
      <c r="Y267" s="171">
        <f t="shared" si="117"/>
        <v>0</v>
      </c>
      <c r="Z267" s="171">
        <v>0</v>
      </c>
      <c r="AA267" s="172">
        <f t="shared" si="118"/>
        <v>0</v>
      </c>
      <c r="AR267" s="18" t="s">
        <v>128</v>
      </c>
      <c r="AT267" s="18" t="s">
        <v>215</v>
      </c>
      <c r="AU267" s="18" t="s">
        <v>160</v>
      </c>
      <c r="AY267" s="18" t="s">
        <v>214</v>
      </c>
      <c r="BE267" s="109">
        <f t="shared" si="119"/>
        <v>0</v>
      </c>
      <c r="BF267" s="109">
        <f t="shared" si="120"/>
        <v>0</v>
      </c>
      <c r="BG267" s="109">
        <f t="shared" si="121"/>
        <v>0</v>
      </c>
      <c r="BH267" s="109">
        <f t="shared" si="122"/>
        <v>0</v>
      </c>
      <c r="BI267" s="109">
        <f t="shared" si="123"/>
        <v>0</v>
      </c>
      <c r="BJ267" s="18" t="s">
        <v>25</v>
      </c>
      <c r="BK267" s="109">
        <f t="shared" si="124"/>
        <v>0</v>
      </c>
      <c r="BL267" s="18" t="s">
        <v>128</v>
      </c>
      <c r="BM267" s="18" t="s">
        <v>841</v>
      </c>
    </row>
    <row r="268" spans="2:65" s="1" customFormat="1" ht="16.5" customHeight="1">
      <c r="B268" s="34"/>
      <c r="C268" s="173" t="s">
        <v>650</v>
      </c>
      <c r="D268" s="173" t="s">
        <v>493</v>
      </c>
      <c r="E268" s="174" t="s">
        <v>671</v>
      </c>
      <c r="F268" s="254" t="s">
        <v>672</v>
      </c>
      <c r="G268" s="254"/>
      <c r="H268" s="254"/>
      <c r="I268" s="254"/>
      <c r="J268" s="175" t="s">
        <v>276</v>
      </c>
      <c r="K268" s="176">
        <v>20</v>
      </c>
      <c r="L268" s="255">
        <v>0</v>
      </c>
      <c r="M268" s="256"/>
      <c r="N268" s="257">
        <f t="shared" si="115"/>
        <v>0</v>
      </c>
      <c r="O268" s="253"/>
      <c r="P268" s="253"/>
      <c r="Q268" s="253"/>
      <c r="R268" s="36"/>
      <c r="T268" s="170" t="s">
        <v>23</v>
      </c>
      <c r="U268" s="43" t="s">
        <v>47</v>
      </c>
      <c r="V268" s="35"/>
      <c r="W268" s="171">
        <f t="shared" si="116"/>
        <v>0</v>
      </c>
      <c r="X268" s="171">
        <v>0</v>
      </c>
      <c r="Y268" s="171">
        <f t="shared" si="117"/>
        <v>0</v>
      </c>
      <c r="Z268" s="171">
        <v>0</v>
      </c>
      <c r="AA268" s="172">
        <f t="shared" si="118"/>
        <v>0</v>
      </c>
      <c r="AR268" s="18" t="s">
        <v>330</v>
      </c>
      <c r="AT268" s="18" t="s">
        <v>493</v>
      </c>
      <c r="AU268" s="18" t="s">
        <v>160</v>
      </c>
      <c r="AY268" s="18" t="s">
        <v>214</v>
      </c>
      <c r="BE268" s="109">
        <f t="shared" si="119"/>
        <v>0</v>
      </c>
      <c r="BF268" s="109">
        <f t="shared" si="120"/>
        <v>0</v>
      </c>
      <c r="BG268" s="109">
        <f t="shared" si="121"/>
        <v>0</v>
      </c>
      <c r="BH268" s="109">
        <f t="shared" si="122"/>
        <v>0</v>
      </c>
      <c r="BI268" s="109">
        <f t="shared" si="123"/>
        <v>0</v>
      </c>
      <c r="BJ268" s="18" t="s">
        <v>25</v>
      </c>
      <c r="BK268" s="109">
        <f t="shared" si="124"/>
        <v>0</v>
      </c>
      <c r="BL268" s="18" t="s">
        <v>128</v>
      </c>
      <c r="BM268" s="18" t="s">
        <v>842</v>
      </c>
    </row>
    <row r="269" spans="2:65" s="1" customFormat="1" ht="25.5" customHeight="1">
      <c r="B269" s="34"/>
      <c r="C269" s="166" t="s">
        <v>654</v>
      </c>
      <c r="D269" s="166" t="s">
        <v>215</v>
      </c>
      <c r="E269" s="167" t="s">
        <v>675</v>
      </c>
      <c r="F269" s="250" t="s">
        <v>676</v>
      </c>
      <c r="G269" s="250"/>
      <c r="H269" s="250"/>
      <c r="I269" s="250"/>
      <c r="J269" s="168" t="s">
        <v>276</v>
      </c>
      <c r="K269" s="169">
        <v>40</v>
      </c>
      <c r="L269" s="251">
        <v>0</v>
      </c>
      <c r="M269" s="252"/>
      <c r="N269" s="253">
        <f t="shared" si="115"/>
        <v>0</v>
      </c>
      <c r="O269" s="253"/>
      <c r="P269" s="253"/>
      <c r="Q269" s="253"/>
      <c r="R269" s="36"/>
      <c r="T269" s="170" t="s">
        <v>23</v>
      </c>
      <c r="U269" s="43" t="s">
        <v>47</v>
      </c>
      <c r="V269" s="35"/>
      <c r="W269" s="171">
        <f t="shared" si="116"/>
        <v>0</v>
      </c>
      <c r="X269" s="171">
        <v>0</v>
      </c>
      <c r="Y269" s="171">
        <f t="shared" si="117"/>
        <v>0</v>
      </c>
      <c r="Z269" s="171">
        <v>0</v>
      </c>
      <c r="AA269" s="172">
        <f t="shared" si="118"/>
        <v>0</v>
      </c>
      <c r="AR269" s="18" t="s">
        <v>128</v>
      </c>
      <c r="AT269" s="18" t="s">
        <v>215</v>
      </c>
      <c r="AU269" s="18" t="s">
        <v>160</v>
      </c>
      <c r="AY269" s="18" t="s">
        <v>214</v>
      </c>
      <c r="BE269" s="109">
        <f t="shared" si="119"/>
        <v>0</v>
      </c>
      <c r="BF269" s="109">
        <f t="shared" si="120"/>
        <v>0</v>
      </c>
      <c r="BG269" s="109">
        <f t="shared" si="121"/>
        <v>0</v>
      </c>
      <c r="BH269" s="109">
        <f t="shared" si="122"/>
        <v>0</v>
      </c>
      <c r="BI269" s="109">
        <f t="shared" si="123"/>
        <v>0</v>
      </c>
      <c r="BJ269" s="18" t="s">
        <v>25</v>
      </c>
      <c r="BK269" s="109">
        <f t="shared" si="124"/>
        <v>0</v>
      </c>
      <c r="BL269" s="18" t="s">
        <v>128</v>
      </c>
      <c r="BM269" s="18" t="s">
        <v>843</v>
      </c>
    </row>
    <row r="270" spans="2:65" s="1" customFormat="1" ht="25.5" customHeight="1">
      <c r="B270" s="34"/>
      <c r="C270" s="173" t="s">
        <v>658</v>
      </c>
      <c r="D270" s="173" t="s">
        <v>493</v>
      </c>
      <c r="E270" s="174" t="s">
        <v>679</v>
      </c>
      <c r="F270" s="254" t="s">
        <v>680</v>
      </c>
      <c r="G270" s="254"/>
      <c r="H270" s="254"/>
      <c r="I270" s="254"/>
      <c r="J270" s="175" t="s">
        <v>276</v>
      </c>
      <c r="K270" s="176">
        <v>40</v>
      </c>
      <c r="L270" s="255">
        <v>0</v>
      </c>
      <c r="M270" s="256"/>
      <c r="N270" s="257">
        <f t="shared" si="115"/>
        <v>0</v>
      </c>
      <c r="O270" s="253"/>
      <c r="P270" s="253"/>
      <c r="Q270" s="253"/>
      <c r="R270" s="36"/>
      <c r="T270" s="170" t="s">
        <v>23</v>
      </c>
      <c r="U270" s="43" t="s">
        <v>47</v>
      </c>
      <c r="V270" s="35"/>
      <c r="W270" s="171">
        <f t="shared" si="116"/>
        <v>0</v>
      </c>
      <c r="X270" s="171">
        <v>1.17E-4</v>
      </c>
      <c r="Y270" s="171">
        <f t="shared" si="117"/>
        <v>4.6800000000000001E-3</v>
      </c>
      <c r="Z270" s="171">
        <v>0</v>
      </c>
      <c r="AA270" s="172">
        <f t="shared" si="118"/>
        <v>0</v>
      </c>
      <c r="AR270" s="18" t="s">
        <v>496</v>
      </c>
      <c r="AT270" s="18" t="s">
        <v>493</v>
      </c>
      <c r="AU270" s="18" t="s">
        <v>160</v>
      </c>
      <c r="AY270" s="18" t="s">
        <v>214</v>
      </c>
      <c r="BE270" s="109">
        <f t="shared" si="119"/>
        <v>0</v>
      </c>
      <c r="BF270" s="109">
        <f t="shared" si="120"/>
        <v>0</v>
      </c>
      <c r="BG270" s="109">
        <f t="shared" si="121"/>
        <v>0</v>
      </c>
      <c r="BH270" s="109">
        <f t="shared" si="122"/>
        <v>0</v>
      </c>
      <c r="BI270" s="109">
        <f t="shared" si="123"/>
        <v>0</v>
      </c>
      <c r="BJ270" s="18" t="s">
        <v>25</v>
      </c>
      <c r="BK270" s="109">
        <f t="shared" si="124"/>
        <v>0</v>
      </c>
      <c r="BL270" s="18" t="s">
        <v>496</v>
      </c>
      <c r="BM270" s="18" t="s">
        <v>844</v>
      </c>
    </row>
    <row r="271" spans="2:65" s="1" customFormat="1" ht="25.5" customHeight="1">
      <c r="B271" s="34"/>
      <c r="C271" s="166" t="s">
        <v>662</v>
      </c>
      <c r="D271" s="166" t="s">
        <v>215</v>
      </c>
      <c r="E271" s="167" t="s">
        <v>683</v>
      </c>
      <c r="F271" s="250" t="s">
        <v>684</v>
      </c>
      <c r="G271" s="250"/>
      <c r="H271" s="250"/>
      <c r="I271" s="250"/>
      <c r="J271" s="168" t="s">
        <v>276</v>
      </c>
      <c r="K271" s="169">
        <v>20</v>
      </c>
      <c r="L271" s="251">
        <v>0</v>
      </c>
      <c r="M271" s="252"/>
      <c r="N271" s="253">
        <f t="shared" si="115"/>
        <v>0</v>
      </c>
      <c r="O271" s="253"/>
      <c r="P271" s="253"/>
      <c r="Q271" s="253"/>
      <c r="R271" s="36"/>
      <c r="T271" s="170" t="s">
        <v>23</v>
      </c>
      <c r="U271" s="43" t="s">
        <v>47</v>
      </c>
      <c r="V271" s="35"/>
      <c r="W271" s="171">
        <f t="shared" si="116"/>
        <v>0</v>
      </c>
      <c r="X271" s="171">
        <v>0</v>
      </c>
      <c r="Y271" s="171">
        <f t="shared" si="117"/>
        <v>0</v>
      </c>
      <c r="Z271" s="171">
        <v>0</v>
      </c>
      <c r="AA271" s="172">
        <f t="shared" si="118"/>
        <v>0</v>
      </c>
      <c r="AR271" s="18" t="s">
        <v>128</v>
      </c>
      <c r="AT271" s="18" t="s">
        <v>215</v>
      </c>
      <c r="AU271" s="18" t="s">
        <v>160</v>
      </c>
      <c r="AY271" s="18" t="s">
        <v>214</v>
      </c>
      <c r="BE271" s="109">
        <f t="shared" si="119"/>
        <v>0</v>
      </c>
      <c r="BF271" s="109">
        <f t="shared" si="120"/>
        <v>0</v>
      </c>
      <c r="BG271" s="109">
        <f t="shared" si="121"/>
        <v>0</v>
      </c>
      <c r="BH271" s="109">
        <f t="shared" si="122"/>
        <v>0</v>
      </c>
      <c r="BI271" s="109">
        <f t="shared" si="123"/>
        <v>0</v>
      </c>
      <c r="BJ271" s="18" t="s">
        <v>25</v>
      </c>
      <c r="BK271" s="109">
        <f t="shared" si="124"/>
        <v>0</v>
      </c>
      <c r="BL271" s="18" t="s">
        <v>128</v>
      </c>
      <c r="BM271" s="18" t="s">
        <v>845</v>
      </c>
    </row>
    <row r="272" spans="2:65" s="1" customFormat="1" ht="16.5" customHeight="1">
      <c r="B272" s="34"/>
      <c r="C272" s="173" t="s">
        <v>666</v>
      </c>
      <c r="D272" s="173" t="s">
        <v>493</v>
      </c>
      <c r="E272" s="174" t="s">
        <v>687</v>
      </c>
      <c r="F272" s="254" t="s">
        <v>688</v>
      </c>
      <c r="G272" s="254"/>
      <c r="H272" s="254"/>
      <c r="I272" s="254"/>
      <c r="J272" s="175" t="s">
        <v>276</v>
      </c>
      <c r="K272" s="176">
        <v>20</v>
      </c>
      <c r="L272" s="255">
        <v>0</v>
      </c>
      <c r="M272" s="256"/>
      <c r="N272" s="257">
        <f t="shared" si="115"/>
        <v>0</v>
      </c>
      <c r="O272" s="253"/>
      <c r="P272" s="253"/>
      <c r="Q272" s="253"/>
      <c r="R272" s="36"/>
      <c r="T272" s="170" t="s">
        <v>23</v>
      </c>
      <c r="U272" s="43" t="s">
        <v>47</v>
      </c>
      <c r="V272" s="35"/>
      <c r="W272" s="171">
        <f t="shared" si="116"/>
        <v>0</v>
      </c>
      <c r="X272" s="171">
        <v>1.83E-4</v>
      </c>
      <c r="Y272" s="171">
        <f t="shared" si="117"/>
        <v>3.6600000000000001E-3</v>
      </c>
      <c r="Z272" s="171">
        <v>0</v>
      </c>
      <c r="AA272" s="172">
        <f t="shared" si="118"/>
        <v>0</v>
      </c>
      <c r="AR272" s="18" t="s">
        <v>330</v>
      </c>
      <c r="AT272" s="18" t="s">
        <v>493</v>
      </c>
      <c r="AU272" s="18" t="s">
        <v>160</v>
      </c>
      <c r="AY272" s="18" t="s">
        <v>214</v>
      </c>
      <c r="BE272" s="109">
        <f t="shared" si="119"/>
        <v>0</v>
      </c>
      <c r="BF272" s="109">
        <f t="shared" si="120"/>
        <v>0</v>
      </c>
      <c r="BG272" s="109">
        <f t="shared" si="121"/>
        <v>0</v>
      </c>
      <c r="BH272" s="109">
        <f t="shared" si="122"/>
        <v>0</v>
      </c>
      <c r="BI272" s="109">
        <f t="shared" si="123"/>
        <v>0</v>
      </c>
      <c r="BJ272" s="18" t="s">
        <v>25</v>
      </c>
      <c r="BK272" s="109">
        <f t="shared" si="124"/>
        <v>0</v>
      </c>
      <c r="BL272" s="18" t="s">
        <v>128</v>
      </c>
      <c r="BM272" s="18" t="s">
        <v>846</v>
      </c>
    </row>
    <row r="273" spans="2:65" s="1" customFormat="1" ht="25.5" customHeight="1">
      <c r="B273" s="34"/>
      <c r="C273" s="166" t="s">
        <v>670</v>
      </c>
      <c r="D273" s="166" t="s">
        <v>215</v>
      </c>
      <c r="E273" s="167" t="s">
        <v>691</v>
      </c>
      <c r="F273" s="250" t="s">
        <v>692</v>
      </c>
      <c r="G273" s="250"/>
      <c r="H273" s="250"/>
      <c r="I273" s="250"/>
      <c r="J273" s="168" t="s">
        <v>218</v>
      </c>
      <c r="K273" s="169">
        <v>5</v>
      </c>
      <c r="L273" s="251">
        <v>0</v>
      </c>
      <c r="M273" s="252"/>
      <c r="N273" s="253">
        <f t="shared" si="115"/>
        <v>0</v>
      </c>
      <c r="O273" s="253"/>
      <c r="P273" s="253"/>
      <c r="Q273" s="253"/>
      <c r="R273" s="36"/>
      <c r="T273" s="170" t="s">
        <v>23</v>
      </c>
      <c r="U273" s="43" t="s">
        <v>47</v>
      </c>
      <c r="V273" s="35"/>
      <c r="W273" s="171">
        <f t="shared" si="116"/>
        <v>0</v>
      </c>
      <c r="X273" s="171">
        <v>0</v>
      </c>
      <c r="Y273" s="171">
        <f t="shared" si="117"/>
        <v>0</v>
      </c>
      <c r="Z273" s="171">
        <v>0</v>
      </c>
      <c r="AA273" s="172">
        <f t="shared" si="118"/>
        <v>0</v>
      </c>
      <c r="AR273" s="18" t="s">
        <v>460</v>
      </c>
      <c r="AT273" s="18" t="s">
        <v>215</v>
      </c>
      <c r="AU273" s="18" t="s">
        <v>160</v>
      </c>
      <c r="AY273" s="18" t="s">
        <v>214</v>
      </c>
      <c r="BE273" s="109">
        <f t="shared" si="119"/>
        <v>0</v>
      </c>
      <c r="BF273" s="109">
        <f t="shared" si="120"/>
        <v>0</v>
      </c>
      <c r="BG273" s="109">
        <f t="shared" si="121"/>
        <v>0</v>
      </c>
      <c r="BH273" s="109">
        <f t="shared" si="122"/>
        <v>0</v>
      </c>
      <c r="BI273" s="109">
        <f t="shared" si="123"/>
        <v>0</v>
      </c>
      <c r="BJ273" s="18" t="s">
        <v>25</v>
      </c>
      <c r="BK273" s="109">
        <f t="shared" si="124"/>
        <v>0</v>
      </c>
      <c r="BL273" s="18" t="s">
        <v>460</v>
      </c>
      <c r="BM273" s="18" t="s">
        <v>847</v>
      </c>
    </row>
    <row r="274" spans="2:65" s="1" customFormat="1" ht="25.5" customHeight="1">
      <c r="B274" s="34"/>
      <c r="C274" s="173" t="s">
        <v>674</v>
      </c>
      <c r="D274" s="173" t="s">
        <v>493</v>
      </c>
      <c r="E274" s="174" t="s">
        <v>695</v>
      </c>
      <c r="F274" s="254" t="s">
        <v>696</v>
      </c>
      <c r="G274" s="254"/>
      <c r="H274" s="254"/>
      <c r="I274" s="254"/>
      <c r="J274" s="175" t="s">
        <v>218</v>
      </c>
      <c r="K274" s="176">
        <v>4</v>
      </c>
      <c r="L274" s="255">
        <v>0</v>
      </c>
      <c r="M274" s="256"/>
      <c r="N274" s="257">
        <f t="shared" si="115"/>
        <v>0</v>
      </c>
      <c r="O274" s="253"/>
      <c r="P274" s="253"/>
      <c r="Q274" s="253"/>
      <c r="R274" s="36"/>
      <c r="T274" s="170" t="s">
        <v>23</v>
      </c>
      <c r="U274" s="43" t="s">
        <v>47</v>
      </c>
      <c r="V274" s="35"/>
      <c r="W274" s="171">
        <f t="shared" si="116"/>
        <v>0</v>
      </c>
      <c r="X274" s="171">
        <v>4.0000000000000002E-4</v>
      </c>
      <c r="Y274" s="171">
        <f t="shared" si="117"/>
        <v>1.6000000000000001E-3</v>
      </c>
      <c r="Z274" s="171">
        <v>0</v>
      </c>
      <c r="AA274" s="172">
        <f t="shared" si="118"/>
        <v>0</v>
      </c>
      <c r="AR274" s="18" t="s">
        <v>496</v>
      </c>
      <c r="AT274" s="18" t="s">
        <v>493</v>
      </c>
      <c r="AU274" s="18" t="s">
        <v>160</v>
      </c>
      <c r="AY274" s="18" t="s">
        <v>214</v>
      </c>
      <c r="BE274" s="109">
        <f t="shared" si="119"/>
        <v>0</v>
      </c>
      <c r="BF274" s="109">
        <f t="shared" si="120"/>
        <v>0</v>
      </c>
      <c r="BG274" s="109">
        <f t="shared" si="121"/>
        <v>0</v>
      </c>
      <c r="BH274" s="109">
        <f t="shared" si="122"/>
        <v>0</v>
      </c>
      <c r="BI274" s="109">
        <f t="shared" si="123"/>
        <v>0</v>
      </c>
      <c r="BJ274" s="18" t="s">
        <v>25</v>
      </c>
      <c r="BK274" s="109">
        <f t="shared" si="124"/>
        <v>0</v>
      </c>
      <c r="BL274" s="18" t="s">
        <v>496</v>
      </c>
      <c r="BM274" s="18" t="s">
        <v>848</v>
      </c>
    </row>
    <row r="275" spans="2:65" s="1" customFormat="1" ht="25.5" customHeight="1">
      <c r="B275" s="34"/>
      <c r="C275" s="173" t="s">
        <v>678</v>
      </c>
      <c r="D275" s="173" t="s">
        <v>493</v>
      </c>
      <c r="E275" s="174" t="s">
        <v>699</v>
      </c>
      <c r="F275" s="254" t="s">
        <v>700</v>
      </c>
      <c r="G275" s="254"/>
      <c r="H275" s="254"/>
      <c r="I275" s="254"/>
      <c r="J275" s="175" t="s">
        <v>218</v>
      </c>
      <c r="K275" s="176">
        <v>1</v>
      </c>
      <c r="L275" s="255">
        <v>0</v>
      </c>
      <c r="M275" s="256"/>
      <c r="N275" s="257">
        <f t="shared" si="115"/>
        <v>0</v>
      </c>
      <c r="O275" s="253"/>
      <c r="P275" s="253"/>
      <c r="Q275" s="253"/>
      <c r="R275" s="36"/>
      <c r="T275" s="170" t="s">
        <v>23</v>
      </c>
      <c r="U275" s="43" t="s">
        <v>47</v>
      </c>
      <c r="V275" s="35"/>
      <c r="W275" s="171">
        <f t="shared" si="116"/>
        <v>0</v>
      </c>
      <c r="X275" s="171">
        <v>4.0000000000000002E-4</v>
      </c>
      <c r="Y275" s="171">
        <f t="shared" si="117"/>
        <v>4.0000000000000002E-4</v>
      </c>
      <c r="Z275" s="171">
        <v>0</v>
      </c>
      <c r="AA275" s="172">
        <f t="shared" si="118"/>
        <v>0</v>
      </c>
      <c r="AR275" s="18" t="s">
        <v>496</v>
      </c>
      <c r="AT275" s="18" t="s">
        <v>493</v>
      </c>
      <c r="AU275" s="18" t="s">
        <v>160</v>
      </c>
      <c r="AY275" s="18" t="s">
        <v>214</v>
      </c>
      <c r="BE275" s="109">
        <f t="shared" si="119"/>
        <v>0</v>
      </c>
      <c r="BF275" s="109">
        <f t="shared" si="120"/>
        <v>0</v>
      </c>
      <c r="BG275" s="109">
        <f t="shared" si="121"/>
        <v>0</v>
      </c>
      <c r="BH275" s="109">
        <f t="shared" si="122"/>
        <v>0</v>
      </c>
      <c r="BI275" s="109">
        <f t="shared" si="123"/>
        <v>0</v>
      </c>
      <c r="BJ275" s="18" t="s">
        <v>25</v>
      </c>
      <c r="BK275" s="109">
        <f t="shared" si="124"/>
        <v>0</v>
      </c>
      <c r="BL275" s="18" t="s">
        <v>496</v>
      </c>
      <c r="BM275" s="18" t="s">
        <v>849</v>
      </c>
    </row>
    <row r="276" spans="2:65" s="1" customFormat="1" ht="25.5" customHeight="1">
      <c r="B276" s="34"/>
      <c r="C276" s="166" t="s">
        <v>682</v>
      </c>
      <c r="D276" s="166" t="s">
        <v>215</v>
      </c>
      <c r="E276" s="167" t="s">
        <v>703</v>
      </c>
      <c r="F276" s="250" t="s">
        <v>704</v>
      </c>
      <c r="G276" s="250"/>
      <c r="H276" s="250"/>
      <c r="I276" s="250"/>
      <c r="J276" s="168" t="s">
        <v>218</v>
      </c>
      <c r="K276" s="169">
        <v>8</v>
      </c>
      <c r="L276" s="251">
        <v>0</v>
      </c>
      <c r="M276" s="252"/>
      <c r="N276" s="253">
        <f t="shared" si="115"/>
        <v>0</v>
      </c>
      <c r="O276" s="253"/>
      <c r="P276" s="253"/>
      <c r="Q276" s="253"/>
      <c r="R276" s="36"/>
      <c r="T276" s="170" t="s">
        <v>23</v>
      </c>
      <c r="U276" s="43" t="s">
        <v>47</v>
      </c>
      <c r="V276" s="35"/>
      <c r="W276" s="171">
        <f t="shared" si="116"/>
        <v>0</v>
      </c>
      <c r="X276" s="171">
        <v>0</v>
      </c>
      <c r="Y276" s="171">
        <f t="shared" si="117"/>
        <v>0</v>
      </c>
      <c r="Z276" s="171">
        <v>0</v>
      </c>
      <c r="AA276" s="172">
        <f t="shared" si="118"/>
        <v>0</v>
      </c>
      <c r="AR276" s="18" t="s">
        <v>128</v>
      </c>
      <c r="AT276" s="18" t="s">
        <v>215</v>
      </c>
      <c r="AU276" s="18" t="s">
        <v>160</v>
      </c>
      <c r="AY276" s="18" t="s">
        <v>214</v>
      </c>
      <c r="BE276" s="109">
        <f t="shared" si="119"/>
        <v>0</v>
      </c>
      <c r="BF276" s="109">
        <f t="shared" si="120"/>
        <v>0</v>
      </c>
      <c r="BG276" s="109">
        <f t="shared" si="121"/>
        <v>0</v>
      </c>
      <c r="BH276" s="109">
        <f t="shared" si="122"/>
        <v>0</v>
      </c>
      <c r="BI276" s="109">
        <f t="shared" si="123"/>
        <v>0</v>
      </c>
      <c r="BJ276" s="18" t="s">
        <v>25</v>
      </c>
      <c r="BK276" s="109">
        <f t="shared" si="124"/>
        <v>0</v>
      </c>
      <c r="BL276" s="18" t="s">
        <v>128</v>
      </c>
      <c r="BM276" s="18" t="s">
        <v>850</v>
      </c>
    </row>
    <row r="277" spans="2:65" s="1" customFormat="1" ht="16.5" customHeight="1">
      <c r="B277" s="34"/>
      <c r="C277" s="173" t="s">
        <v>686</v>
      </c>
      <c r="D277" s="173" t="s">
        <v>493</v>
      </c>
      <c r="E277" s="174" t="s">
        <v>707</v>
      </c>
      <c r="F277" s="254" t="s">
        <v>708</v>
      </c>
      <c r="G277" s="254"/>
      <c r="H277" s="254"/>
      <c r="I277" s="254"/>
      <c r="J277" s="175" t="s">
        <v>709</v>
      </c>
      <c r="K277" s="176">
        <v>8</v>
      </c>
      <c r="L277" s="255">
        <v>0</v>
      </c>
      <c r="M277" s="256"/>
      <c r="N277" s="257">
        <f t="shared" si="115"/>
        <v>0</v>
      </c>
      <c r="O277" s="253"/>
      <c r="P277" s="253"/>
      <c r="Q277" s="253"/>
      <c r="R277" s="36"/>
      <c r="T277" s="170" t="s">
        <v>23</v>
      </c>
      <c r="U277" s="43" t="s">
        <v>47</v>
      </c>
      <c r="V277" s="35"/>
      <c r="W277" s="171">
        <f t="shared" si="116"/>
        <v>0</v>
      </c>
      <c r="X277" s="171">
        <v>0</v>
      </c>
      <c r="Y277" s="171">
        <f t="shared" si="117"/>
        <v>0</v>
      </c>
      <c r="Z277" s="171">
        <v>0</v>
      </c>
      <c r="AA277" s="172">
        <f t="shared" si="118"/>
        <v>0</v>
      </c>
      <c r="AR277" s="18" t="s">
        <v>330</v>
      </c>
      <c r="AT277" s="18" t="s">
        <v>493</v>
      </c>
      <c r="AU277" s="18" t="s">
        <v>160</v>
      </c>
      <c r="AY277" s="18" t="s">
        <v>214</v>
      </c>
      <c r="BE277" s="109">
        <f t="shared" si="119"/>
        <v>0</v>
      </c>
      <c r="BF277" s="109">
        <f t="shared" si="120"/>
        <v>0</v>
      </c>
      <c r="BG277" s="109">
        <f t="shared" si="121"/>
        <v>0</v>
      </c>
      <c r="BH277" s="109">
        <f t="shared" si="122"/>
        <v>0</v>
      </c>
      <c r="BI277" s="109">
        <f t="shared" si="123"/>
        <v>0</v>
      </c>
      <c r="BJ277" s="18" t="s">
        <v>25</v>
      </c>
      <c r="BK277" s="109">
        <f t="shared" si="124"/>
        <v>0</v>
      </c>
      <c r="BL277" s="18" t="s">
        <v>128</v>
      </c>
      <c r="BM277" s="18" t="s">
        <v>851</v>
      </c>
    </row>
    <row r="278" spans="2:65" s="1" customFormat="1" ht="16.5" customHeight="1">
      <c r="B278" s="34"/>
      <c r="C278" s="166" t="s">
        <v>690</v>
      </c>
      <c r="D278" s="166" t="s">
        <v>215</v>
      </c>
      <c r="E278" s="167" t="s">
        <v>712</v>
      </c>
      <c r="F278" s="250" t="s">
        <v>713</v>
      </c>
      <c r="G278" s="250"/>
      <c r="H278" s="250"/>
      <c r="I278" s="250"/>
      <c r="J278" s="168" t="s">
        <v>714</v>
      </c>
      <c r="K278" s="177">
        <v>0</v>
      </c>
      <c r="L278" s="251">
        <v>0</v>
      </c>
      <c r="M278" s="252"/>
      <c r="N278" s="253">
        <f t="shared" si="115"/>
        <v>0</v>
      </c>
      <c r="O278" s="253"/>
      <c r="P278" s="253"/>
      <c r="Q278" s="253"/>
      <c r="R278" s="36"/>
      <c r="T278" s="170" t="s">
        <v>23</v>
      </c>
      <c r="U278" s="43" t="s">
        <v>47</v>
      </c>
      <c r="V278" s="35"/>
      <c r="W278" s="171">
        <f t="shared" si="116"/>
        <v>0</v>
      </c>
      <c r="X278" s="171">
        <v>0</v>
      </c>
      <c r="Y278" s="171">
        <f t="shared" si="117"/>
        <v>0</v>
      </c>
      <c r="Z278" s="171">
        <v>0</v>
      </c>
      <c r="AA278" s="172">
        <f t="shared" si="118"/>
        <v>0</v>
      </c>
      <c r="AR278" s="18" t="s">
        <v>219</v>
      </c>
      <c r="AT278" s="18" t="s">
        <v>215</v>
      </c>
      <c r="AU278" s="18" t="s">
        <v>160</v>
      </c>
      <c r="AY278" s="18" t="s">
        <v>214</v>
      </c>
      <c r="BE278" s="109">
        <f t="shared" si="119"/>
        <v>0</v>
      </c>
      <c r="BF278" s="109">
        <f t="shared" si="120"/>
        <v>0</v>
      </c>
      <c r="BG278" s="109">
        <f t="shared" si="121"/>
        <v>0</v>
      </c>
      <c r="BH278" s="109">
        <f t="shared" si="122"/>
        <v>0</v>
      </c>
      <c r="BI278" s="109">
        <f t="shared" si="123"/>
        <v>0</v>
      </c>
      <c r="BJ278" s="18" t="s">
        <v>25</v>
      </c>
      <c r="BK278" s="109">
        <f t="shared" si="124"/>
        <v>0</v>
      </c>
      <c r="BL278" s="18" t="s">
        <v>219</v>
      </c>
      <c r="BM278" s="18" t="s">
        <v>852</v>
      </c>
    </row>
    <row r="279" spans="2:65" s="1" customFormat="1" ht="49.95" customHeight="1">
      <c r="B279" s="34"/>
      <c r="C279" s="35"/>
      <c r="D279" s="157" t="s">
        <v>716</v>
      </c>
      <c r="E279" s="35"/>
      <c r="F279" s="35"/>
      <c r="G279" s="35"/>
      <c r="H279" s="35"/>
      <c r="I279" s="35"/>
      <c r="J279" s="35"/>
      <c r="K279" s="35"/>
      <c r="L279" s="35"/>
      <c r="M279" s="35"/>
      <c r="N279" s="267">
        <f t="shared" ref="N279:N284" si="125">BK279</f>
        <v>0</v>
      </c>
      <c r="O279" s="268"/>
      <c r="P279" s="268"/>
      <c r="Q279" s="268"/>
      <c r="R279" s="36"/>
      <c r="T279" s="142"/>
      <c r="U279" s="35"/>
      <c r="V279" s="35"/>
      <c r="W279" s="35"/>
      <c r="X279" s="35"/>
      <c r="Y279" s="35"/>
      <c r="Z279" s="35"/>
      <c r="AA279" s="77"/>
      <c r="AT279" s="18" t="s">
        <v>81</v>
      </c>
      <c r="AU279" s="18" t="s">
        <v>82</v>
      </c>
      <c r="AY279" s="18" t="s">
        <v>717</v>
      </c>
      <c r="BK279" s="109">
        <f>SUM(BK280:BK284)</f>
        <v>0</v>
      </c>
    </row>
    <row r="280" spans="2:65" s="1" customFormat="1" ht="22.35" customHeight="1">
      <c r="B280" s="34"/>
      <c r="C280" s="178" t="s">
        <v>23</v>
      </c>
      <c r="D280" s="178" t="s">
        <v>215</v>
      </c>
      <c r="E280" s="179" t="s">
        <v>23</v>
      </c>
      <c r="F280" s="258" t="s">
        <v>23</v>
      </c>
      <c r="G280" s="258"/>
      <c r="H280" s="258"/>
      <c r="I280" s="258"/>
      <c r="J280" s="180" t="s">
        <v>23</v>
      </c>
      <c r="K280" s="177"/>
      <c r="L280" s="251"/>
      <c r="M280" s="253"/>
      <c r="N280" s="253">
        <f t="shared" si="125"/>
        <v>0</v>
      </c>
      <c r="O280" s="253"/>
      <c r="P280" s="253"/>
      <c r="Q280" s="253"/>
      <c r="R280" s="36"/>
      <c r="T280" s="170" t="s">
        <v>23</v>
      </c>
      <c r="U280" s="181" t="s">
        <v>47</v>
      </c>
      <c r="V280" s="35"/>
      <c r="W280" s="35"/>
      <c r="X280" s="35"/>
      <c r="Y280" s="35"/>
      <c r="Z280" s="35"/>
      <c r="AA280" s="77"/>
      <c r="AT280" s="18" t="s">
        <v>717</v>
      </c>
      <c r="AU280" s="18" t="s">
        <v>25</v>
      </c>
      <c r="AY280" s="18" t="s">
        <v>717</v>
      </c>
      <c r="BE280" s="109">
        <f>IF(U280="základní",N280,0)</f>
        <v>0</v>
      </c>
      <c r="BF280" s="109">
        <f>IF(U280="snížená",N280,0)</f>
        <v>0</v>
      </c>
      <c r="BG280" s="109">
        <f>IF(U280="zákl. přenesená",N280,0)</f>
        <v>0</v>
      </c>
      <c r="BH280" s="109">
        <f>IF(U280="sníž. přenesená",N280,0)</f>
        <v>0</v>
      </c>
      <c r="BI280" s="109">
        <f>IF(U280="nulová",N280,0)</f>
        <v>0</v>
      </c>
      <c r="BJ280" s="18" t="s">
        <v>25</v>
      </c>
      <c r="BK280" s="109">
        <f>L280*K280</f>
        <v>0</v>
      </c>
    </row>
    <row r="281" spans="2:65" s="1" customFormat="1" ht="22.35" customHeight="1">
      <c r="B281" s="34"/>
      <c r="C281" s="178" t="s">
        <v>23</v>
      </c>
      <c r="D281" s="178" t="s">
        <v>215</v>
      </c>
      <c r="E281" s="179" t="s">
        <v>23</v>
      </c>
      <c r="F281" s="258" t="s">
        <v>23</v>
      </c>
      <c r="G281" s="258"/>
      <c r="H281" s="258"/>
      <c r="I281" s="258"/>
      <c r="J281" s="180" t="s">
        <v>23</v>
      </c>
      <c r="K281" s="177"/>
      <c r="L281" s="251"/>
      <c r="M281" s="253"/>
      <c r="N281" s="253">
        <f t="shared" si="125"/>
        <v>0</v>
      </c>
      <c r="O281" s="253"/>
      <c r="P281" s="253"/>
      <c r="Q281" s="253"/>
      <c r="R281" s="36"/>
      <c r="T281" s="170" t="s">
        <v>23</v>
      </c>
      <c r="U281" s="181" t="s">
        <v>47</v>
      </c>
      <c r="V281" s="35"/>
      <c r="W281" s="35"/>
      <c r="X281" s="35"/>
      <c r="Y281" s="35"/>
      <c r="Z281" s="35"/>
      <c r="AA281" s="77"/>
      <c r="AT281" s="18" t="s">
        <v>717</v>
      </c>
      <c r="AU281" s="18" t="s">
        <v>25</v>
      </c>
      <c r="AY281" s="18" t="s">
        <v>717</v>
      </c>
      <c r="BE281" s="109">
        <f>IF(U281="základní",N281,0)</f>
        <v>0</v>
      </c>
      <c r="BF281" s="109">
        <f>IF(U281="snížená",N281,0)</f>
        <v>0</v>
      </c>
      <c r="BG281" s="109">
        <f>IF(U281="zákl. přenesená",N281,0)</f>
        <v>0</v>
      </c>
      <c r="BH281" s="109">
        <f>IF(U281="sníž. přenesená",N281,0)</f>
        <v>0</v>
      </c>
      <c r="BI281" s="109">
        <f>IF(U281="nulová",N281,0)</f>
        <v>0</v>
      </c>
      <c r="BJ281" s="18" t="s">
        <v>25</v>
      </c>
      <c r="BK281" s="109">
        <f>L281*K281</f>
        <v>0</v>
      </c>
    </row>
    <row r="282" spans="2:65" s="1" customFormat="1" ht="22.35" customHeight="1">
      <c r="B282" s="34"/>
      <c r="C282" s="178" t="s">
        <v>23</v>
      </c>
      <c r="D282" s="178" t="s">
        <v>215</v>
      </c>
      <c r="E282" s="179" t="s">
        <v>23</v>
      </c>
      <c r="F282" s="258" t="s">
        <v>23</v>
      </c>
      <c r="G282" s="258"/>
      <c r="H282" s="258"/>
      <c r="I282" s="258"/>
      <c r="J282" s="180" t="s">
        <v>23</v>
      </c>
      <c r="K282" s="177"/>
      <c r="L282" s="251"/>
      <c r="M282" s="253"/>
      <c r="N282" s="253">
        <f t="shared" si="125"/>
        <v>0</v>
      </c>
      <c r="O282" s="253"/>
      <c r="P282" s="253"/>
      <c r="Q282" s="253"/>
      <c r="R282" s="36"/>
      <c r="T282" s="170" t="s">
        <v>23</v>
      </c>
      <c r="U282" s="181" t="s">
        <v>47</v>
      </c>
      <c r="V282" s="35"/>
      <c r="W282" s="35"/>
      <c r="X282" s="35"/>
      <c r="Y282" s="35"/>
      <c r="Z282" s="35"/>
      <c r="AA282" s="77"/>
      <c r="AT282" s="18" t="s">
        <v>717</v>
      </c>
      <c r="AU282" s="18" t="s">
        <v>25</v>
      </c>
      <c r="AY282" s="18" t="s">
        <v>717</v>
      </c>
      <c r="BE282" s="109">
        <f>IF(U282="základní",N282,0)</f>
        <v>0</v>
      </c>
      <c r="BF282" s="109">
        <f>IF(U282="snížená",N282,0)</f>
        <v>0</v>
      </c>
      <c r="BG282" s="109">
        <f>IF(U282="zákl. přenesená",N282,0)</f>
        <v>0</v>
      </c>
      <c r="BH282" s="109">
        <f>IF(U282="sníž. přenesená",N282,0)</f>
        <v>0</v>
      </c>
      <c r="BI282" s="109">
        <f>IF(U282="nulová",N282,0)</f>
        <v>0</v>
      </c>
      <c r="BJ282" s="18" t="s">
        <v>25</v>
      </c>
      <c r="BK282" s="109">
        <f>L282*K282</f>
        <v>0</v>
      </c>
    </row>
    <row r="283" spans="2:65" s="1" customFormat="1" ht="22.35" customHeight="1">
      <c r="B283" s="34"/>
      <c r="C283" s="178" t="s">
        <v>23</v>
      </c>
      <c r="D283" s="178" t="s">
        <v>215</v>
      </c>
      <c r="E283" s="179" t="s">
        <v>23</v>
      </c>
      <c r="F283" s="258" t="s">
        <v>23</v>
      </c>
      <c r="G283" s="258"/>
      <c r="H283" s="258"/>
      <c r="I283" s="258"/>
      <c r="J283" s="180" t="s">
        <v>23</v>
      </c>
      <c r="K283" s="177"/>
      <c r="L283" s="251"/>
      <c r="M283" s="253"/>
      <c r="N283" s="253">
        <f t="shared" si="125"/>
        <v>0</v>
      </c>
      <c r="O283" s="253"/>
      <c r="P283" s="253"/>
      <c r="Q283" s="253"/>
      <c r="R283" s="36"/>
      <c r="T283" s="170" t="s">
        <v>23</v>
      </c>
      <c r="U283" s="181" t="s">
        <v>47</v>
      </c>
      <c r="V283" s="35"/>
      <c r="W283" s="35"/>
      <c r="X283" s="35"/>
      <c r="Y283" s="35"/>
      <c r="Z283" s="35"/>
      <c r="AA283" s="77"/>
      <c r="AT283" s="18" t="s">
        <v>717</v>
      </c>
      <c r="AU283" s="18" t="s">
        <v>25</v>
      </c>
      <c r="AY283" s="18" t="s">
        <v>717</v>
      </c>
      <c r="BE283" s="109">
        <f>IF(U283="základní",N283,0)</f>
        <v>0</v>
      </c>
      <c r="BF283" s="109">
        <f>IF(U283="snížená",N283,0)</f>
        <v>0</v>
      </c>
      <c r="BG283" s="109">
        <f>IF(U283="zákl. přenesená",N283,0)</f>
        <v>0</v>
      </c>
      <c r="BH283" s="109">
        <f>IF(U283="sníž. přenesená",N283,0)</f>
        <v>0</v>
      </c>
      <c r="BI283" s="109">
        <f>IF(U283="nulová",N283,0)</f>
        <v>0</v>
      </c>
      <c r="BJ283" s="18" t="s">
        <v>25</v>
      </c>
      <c r="BK283" s="109">
        <f>L283*K283</f>
        <v>0</v>
      </c>
    </row>
    <row r="284" spans="2:65" s="1" customFormat="1" ht="22.35" customHeight="1">
      <c r="B284" s="34"/>
      <c r="C284" s="178" t="s">
        <v>23</v>
      </c>
      <c r="D284" s="178" t="s">
        <v>215</v>
      </c>
      <c r="E284" s="179" t="s">
        <v>23</v>
      </c>
      <c r="F284" s="258" t="s">
        <v>23</v>
      </c>
      <c r="G284" s="258"/>
      <c r="H284" s="258"/>
      <c r="I284" s="258"/>
      <c r="J284" s="180" t="s">
        <v>23</v>
      </c>
      <c r="K284" s="177"/>
      <c r="L284" s="251"/>
      <c r="M284" s="253"/>
      <c r="N284" s="253">
        <f t="shared" si="125"/>
        <v>0</v>
      </c>
      <c r="O284" s="253"/>
      <c r="P284" s="253"/>
      <c r="Q284" s="253"/>
      <c r="R284" s="36"/>
      <c r="T284" s="170" t="s">
        <v>23</v>
      </c>
      <c r="U284" s="181" t="s">
        <v>47</v>
      </c>
      <c r="V284" s="55"/>
      <c r="W284" s="55"/>
      <c r="X284" s="55"/>
      <c r="Y284" s="55"/>
      <c r="Z284" s="55"/>
      <c r="AA284" s="57"/>
      <c r="AT284" s="18" t="s">
        <v>717</v>
      </c>
      <c r="AU284" s="18" t="s">
        <v>25</v>
      </c>
      <c r="AY284" s="18" t="s">
        <v>717</v>
      </c>
      <c r="BE284" s="109">
        <f>IF(U284="základní",N284,0)</f>
        <v>0</v>
      </c>
      <c r="BF284" s="109">
        <f>IF(U284="snížená",N284,0)</f>
        <v>0</v>
      </c>
      <c r="BG284" s="109">
        <f>IF(U284="zákl. přenesená",N284,0)</f>
        <v>0</v>
      </c>
      <c r="BH284" s="109">
        <f>IF(U284="sníž. přenesená",N284,0)</f>
        <v>0</v>
      </c>
      <c r="BI284" s="109">
        <f>IF(U284="nulová",N284,0)</f>
        <v>0</v>
      </c>
      <c r="BJ284" s="18" t="s">
        <v>25</v>
      </c>
      <c r="BK284" s="109">
        <f>L284*K284</f>
        <v>0</v>
      </c>
    </row>
    <row r="285" spans="2:65" s="1" customFormat="1" ht="6.9" customHeight="1">
      <c r="B285" s="58"/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  <c r="O285" s="59"/>
      <c r="P285" s="59"/>
      <c r="Q285" s="59"/>
      <c r="R285" s="60"/>
    </row>
  </sheetData>
  <sheetProtection algorithmName="SHA-512" hashValue="1xFYLaKc2MamOvV7tDdt3QTdHINUpG/60BldoEL7KfupP06DAgc5XqGxSUnirO70W7ck3pQg9/uT6cXGCR0c6A==" saltValue="dVHnkm2Z7Rn3LixFig38gmcK/GdGdZw7w8YWtFVp8epE9BbCyJAUPOqqtkU07W7qe8vPN4DSd4ZehZHgivz6MQ==" spinCount="10" sheet="1" objects="1" scenarios="1" formatColumns="0" formatRows="0"/>
  <mergeCells count="486">
    <mergeCell ref="N230:Q230"/>
    <mergeCell ref="N238:Q238"/>
    <mergeCell ref="N248:Q248"/>
    <mergeCell ref="N255:Q255"/>
    <mergeCell ref="N257:Q257"/>
    <mergeCell ref="N258:Q258"/>
    <mergeCell ref="N279:Q279"/>
    <mergeCell ref="H1:K1"/>
    <mergeCell ref="S2:AC2"/>
    <mergeCell ref="N160:Q160"/>
    <mergeCell ref="N165:Q165"/>
    <mergeCell ref="N167:Q167"/>
    <mergeCell ref="N168:Q168"/>
    <mergeCell ref="N178:Q178"/>
    <mergeCell ref="N192:Q192"/>
    <mergeCell ref="N203:Q203"/>
    <mergeCell ref="N208:Q208"/>
    <mergeCell ref="N215:Q215"/>
    <mergeCell ref="F282:I282"/>
    <mergeCell ref="L282:M282"/>
    <mergeCell ref="N282:Q282"/>
    <mergeCell ref="F283:I283"/>
    <mergeCell ref="L283:M283"/>
    <mergeCell ref="N283:Q283"/>
    <mergeCell ref="F284:I284"/>
    <mergeCell ref="L284:M284"/>
    <mergeCell ref="N284:Q284"/>
    <mergeCell ref="F278:I278"/>
    <mergeCell ref="L278:M278"/>
    <mergeCell ref="N278:Q278"/>
    <mergeCell ref="F280:I280"/>
    <mergeCell ref="L280:M280"/>
    <mergeCell ref="N280:Q280"/>
    <mergeCell ref="F281:I281"/>
    <mergeCell ref="L281:M281"/>
    <mergeCell ref="N281:Q281"/>
    <mergeCell ref="F275:I275"/>
    <mergeCell ref="L275:M275"/>
    <mergeCell ref="N275:Q275"/>
    <mergeCell ref="F276:I276"/>
    <mergeCell ref="L276:M276"/>
    <mergeCell ref="N276:Q276"/>
    <mergeCell ref="F277:I277"/>
    <mergeCell ref="L277:M277"/>
    <mergeCell ref="N277:Q277"/>
    <mergeCell ref="F272:I272"/>
    <mergeCell ref="L272:M272"/>
    <mergeCell ref="N272:Q272"/>
    <mergeCell ref="F273:I273"/>
    <mergeCell ref="L273:M273"/>
    <mergeCell ref="N273:Q273"/>
    <mergeCell ref="F274:I274"/>
    <mergeCell ref="L274:M274"/>
    <mergeCell ref="N274:Q274"/>
    <mergeCell ref="F269:I269"/>
    <mergeCell ref="L269:M269"/>
    <mergeCell ref="N269:Q269"/>
    <mergeCell ref="F270:I270"/>
    <mergeCell ref="L270:M270"/>
    <mergeCell ref="N270:Q270"/>
    <mergeCell ref="F271:I271"/>
    <mergeCell ref="L271:M271"/>
    <mergeCell ref="N271:Q271"/>
    <mergeCell ref="F266:I266"/>
    <mergeCell ref="L266:M266"/>
    <mergeCell ref="N266:Q266"/>
    <mergeCell ref="F267:I267"/>
    <mergeCell ref="L267:M267"/>
    <mergeCell ref="N267:Q267"/>
    <mergeCell ref="F268:I268"/>
    <mergeCell ref="L268:M268"/>
    <mergeCell ref="N268:Q268"/>
    <mergeCell ref="F263:I263"/>
    <mergeCell ref="L263:M263"/>
    <mergeCell ref="N263:Q263"/>
    <mergeCell ref="F264:I264"/>
    <mergeCell ref="L264:M264"/>
    <mergeCell ref="N264:Q264"/>
    <mergeCell ref="F265:I265"/>
    <mergeCell ref="L265:M265"/>
    <mergeCell ref="N265:Q265"/>
    <mergeCell ref="F260:I260"/>
    <mergeCell ref="L260:M260"/>
    <mergeCell ref="N260:Q260"/>
    <mergeCell ref="F261:I261"/>
    <mergeCell ref="L261:M261"/>
    <mergeCell ref="N261:Q261"/>
    <mergeCell ref="F262:I262"/>
    <mergeCell ref="L262:M262"/>
    <mergeCell ref="N262:Q262"/>
    <mergeCell ref="F254:I254"/>
    <mergeCell ref="L254:M254"/>
    <mergeCell ref="N254:Q254"/>
    <mergeCell ref="F256:I256"/>
    <mergeCell ref="L256:M256"/>
    <mergeCell ref="N256:Q256"/>
    <mergeCell ref="F259:I259"/>
    <mergeCell ref="L259:M259"/>
    <mergeCell ref="N259:Q259"/>
    <mergeCell ref="F251:I251"/>
    <mergeCell ref="L251:M251"/>
    <mergeCell ref="N251:Q251"/>
    <mergeCell ref="F252:I252"/>
    <mergeCell ref="L252:M252"/>
    <mergeCell ref="N252:Q252"/>
    <mergeCell ref="F253:I253"/>
    <mergeCell ref="L253:M253"/>
    <mergeCell ref="N253:Q253"/>
    <mergeCell ref="F247:I247"/>
    <mergeCell ref="L247:M247"/>
    <mergeCell ref="N247:Q247"/>
    <mergeCell ref="F249:I249"/>
    <mergeCell ref="L249:M249"/>
    <mergeCell ref="N249:Q249"/>
    <mergeCell ref="F250:I250"/>
    <mergeCell ref="L250:M250"/>
    <mergeCell ref="N250:Q250"/>
    <mergeCell ref="F244:I244"/>
    <mergeCell ref="L244:M244"/>
    <mergeCell ref="N244:Q244"/>
    <mergeCell ref="F245:I245"/>
    <mergeCell ref="L245:M245"/>
    <mergeCell ref="N245:Q245"/>
    <mergeCell ref="F246:I246"/>
    <mergeCell ref="L246:M246"/>
    <mergeCell ref="N246:Q246"/>
    <mergeCell ref="F241:I241"/>
    <mergeCell ref="L241:M241"/>
    <mergeCell ref="N241:Q241"/>
    <mergeCell ref="F242:I242"/>
    <mergeCell ref="L242:M242"/>
    <mergeCell ref="N242:Q242"/>
    <mergeCell ref="F243:I243"/>
    <mergeCell ref="L243:M243"/>
    <mergeCell ref="N243:Q243"/>
    <mergeCell ref="F237:I237"/>
    <mergeCell ref="L237:M237"/>
    <mergeCell ref="N237:Q237"/>
    <mergeCell ref="F239:I239"/>
    <mergeCell ref="L239:M239"/>
    <mergeCell ref="N239:Q239"/>
    <mergeCell ref="F240:I240"/>
    <mergeCell ref="L240:M240"/>
    <mergeCell ref="N240:Q240"/>
    <mergeCell ref="F234:I234"/>
    <mergeCell ref="L234:M234"/>
    <mergeCell ref="N234:Q234"/>
    <mergeCell ref="F235:I235"/>
    <mergeCell ref="L235:M235"/>
    <mergeCell ref="N235:Q235"/>
    <mergeCell ref="F236:I236"/>
    <mergeCell ref="L236:M236"/>
    <mergeCell ref="N236:Q236"/>
    <mergeCell ref="F231:I231"/>
    <mergeCell ref="L231:M231"/>
    <mergeCell ref="N231:Q231"/>
    <mergeCell ref="F232:I232"/>
    <mergeCell ref="L232:M232"/>
    <mergeCell ref="N232:Q232"/>
    <mergeCell ref="F233:I233"/>
    <mergeCell ref="L233:M233"/>
    <mergeCell ref="N233:Q233"/>
    <mergeCell ref="F227:I227"/>
    <mergeCell ref="L227:M227"/>
    <mergeCell ref="N227:Q227"/>
    <mergeCell ref="F228:I228"/>
    <mergeCell ref="L228:M228"/>
    <mergeCell ref="N228:Q228"/>
    <mergeCell ref="F229:I229"/>
    <mergeCell ref="L229:M229"/>
    <mergeCell ref="N229:Q229"/>
    <mergeCell ref="F224:I224"/>
    <mergeCell ref="L224:M224"/>
    <mergeCell ref="N224:Q224"/>
    <mergeCell ref="F225:I225"/>
    <mergeCell ref="L225:M225"/>
    <mergeCell ref="N225:Q225"/>
    <mergeCell ref="F226:I226"/>
    <mergeCell ref="L226:M226"/>
    <mergeCell ref="N226:Q226"/>
    <mergeCell ref="F220:I220"/>
    <mergeCell ref="L220:M220"/>
    <mergeCell ref="N220:Q220"/>
    <mergeCell ref="F221:I221"/>
    <mergeCell ref="L221:M221"/>
    <mergeCell ref="N221:Q221"/>
    <mergeCell ref="F223:I223"/>
    <mergeCell ref="L223:M223"/>
    <mergeCell ref="N223:Q223"/>
    <mergeCell ref="N222:Q222"/>
    <mergeCell ref="F217:I217"/>
    <mergeCell ref="L217:M217"/>
    <mergeCell ref="N217:Q217"/>
    <mergeCell ref="F218:I218"/>
    <mergeCell ref="L218:M218"/>
    <mergeCell ref="N218:Q218"/>
    <mergeCell ref="F219:I219"/>
    <mergeCell ref="L219:M219"/>
    <mergeCell ref="N219:Q219"/>
    <mergeCell ref="F213:I213"/>
    <mergeCell ref="L213:M213"/>
    <mergeCell ref="N213:Q213"/>
    <mergeCell ref="F214:I214"/>
    <mergeCell ref="L214:M214"/>
    <mergeCell ref="N214:Q214"/>
    <mergeCell ref="F216:I216"/>
    <mergeCell ref="L216:M216"/>
    <mergeCell ref="N216:Q216"/>
    <mergeCell ref="F210:I210"/>
    <mergeCell ref="L210:M210"/>
    <mergeCell ref="N210:Q210"/>
    <mergeCell ref="F211:I211"/>
    <mergeCell ref="L211:M211"/>
    <mergeCell ref="N211:Q211"/>
    <mergeCell ref="F212:I212"/>
    <mergeCell ref="L212:M212"/>
    <mergeCell ref="N212:Q212"/>
    <mergeCell ref="F206:I206"/>
    <mergeCell ref="L206:M206"/>
    <mergeCell ref="N206:Q206"/>
    <mergeCell ref="F207:I207"/>
    <mergeCell ref="L207:M207"/>
    <mergeCell ref="N207:Q207"/>
    <mergeCell ref="F209:I209"/>
    <mergeCell ref="L209:M209"/>
    <mergeCell ref="N209:Q209"/>
    <mergeCell ref="F202:I202"/>
    <mergeCell ref="L202:M202"/>
    <mergeCell ref="N202:Q202"/>
    <mergeCell ref="F204:I204"/>
    <mergeCell ref="L204:M204"/>
    <mergeCell ref="N204:Q204"/>
    <mergeCell ref="F205:I205"/>
    <mergeCell ref="L205:M205"/>
    <mergeCell ref="N205:Q205"/>
    <mergeCell ref="F199:I199"/>
    <mergeCell ref="L199:M199"/>
    <mergeCell ref="N199:Q199"/>
    <mergeCell ref="F200:I200"/>
    <mergeCell ref="L200:M200"/>
    <mergeCell ref="N200:Q200"/>
    <mergeCell ref="F201:I201"/>
    <mergeCell ref="L201:M201"/>
    <mergeCell ref="N201:Q201"/>
    <mergeCell ref="F196:I196"/>
    <mergeCell ref="L196:M196"/>
    <mergeCell ref="N196:Q196"/>
    <mergeCell ref="F197:I197"/>
    <mergeCell ref="L197:M197"/>
    <mergeCell ref="N197:Q197"/>
    <mergeCell ref="F198:I198"/>
    <mergeCell ref="L198:M198"/>
    <mergeCell ref="N198:Q198"/>
    <mergeCell ref="F193:I193"/>
    <mergeCell ref="L193:M193"/>
    <mergeCell ref="N193:Q193"/>
    <mergeCell ref="F194:I194"/>
    <mergeCell ref="L194:M194"/>
    <mergeCell ref="N194:Q194"/>
    <mergeCell ref="F195:I195"/>
    <mergeCell ref="L195:M195"/>
    <mergeCell ref="N195:Q195"/>
    <mergeCell ref="F189:I189"/>
    <mergeCell ref="L189:M189"/>
    <mergeCell ref="N189:Q189"/>
    <mergeCell ref="F190:I190"/>
    <mergeCell ref="L190:M190"/>
    <mergeCell ref="N190:Q190"/>
    <mergeCell ref="F191:I191"/>
    <mergeCell ref="L191:M191"/>
    <mergeCell ref="N191:Q191"/>
    <mergeCell ref="F186:I186"/>
    <mergeCell ref="L186:M186"/>
    <mergeCell ref="N186:Q186"/>
    <mergeCell ref="F187:I187"/>
    <mergeCell ref="L187:M187"/>
    <mergeCell ref="N187:Q187"/>
    <mergeCell ref="F188:I188"/>
    <mergeCell ref="L188:M188"/>
    <mergeCell ref="N188:Q188"/>
    <mergeCell ref="F183:I183"/>
    <mergeCell ref="L183:M183"/>
    <mergeCell ref="N183:Q183"/>
    <mergeCell ref="F184:I184"/>
    <mergeCell ref="L184:M184"/>
    <mergeCell ref="N184:Q184"/>
    <mergeCell ref="F185:I185"/>
    <mergeCell ref="L185:M185"/>
    <mergeCell ref="N185:Q185"/>
    <mergeCell ref="F180:I180"/>
    <mergeCell ref="L180:M180"/>
    <mergeCell ref="N180:Q180"/>
    <mergeCell ref="F181:I181"/>
    <mergeCell ref="L181:M181"/>
    <mergeCell ref="N181:Q181"/>
    <mergeCell ref="F182:I182"/>
    <mergeCell ref="L182:M182"/>
    <mergeCell ref="N182:Q182"/>
    <mergeCell ref="F176:I176"/>
    <mergeCell ref="L176:M176"/>
    <mergeCell ref="N176:Q176"/>
    <mergeCell ref="F177:I177"/>
    <mergeCell ref="L177:M177"/>
    <mergeCell ref="N177:Q177"/>
    <mergeCell ref="F179:I179"/>
    <mergeCell ref="L179:M179"/>
    <mergeCell ref="N179:Q179"/>
    <mergeCell ref="F173:I173"/>
    <mergeCell ref="L173:M173"/>
    <mergeCell ref="N173:Q173"/>
    <mergeCell ref="F174:I174"/>
    <mergeCell ref="L174:M174"/>
    <mergeCell ref="N174:Q174"/>
    <mergeCell ref="F175:I175"/>
    <mergeCell ref="L175:M175"/>
    <mergeCell ref="N175:Q175"/>
    <mergeCell ref="F170:I170"/>
    <mergeCell ref="L170:M170"/>
    <mergeCell ref="N170:Q170"/>
    <mergeCell ref="F171:I171"/>
    <mergeCell ref="L171:M171"/>
    <mergeCell ref="N171:Q171"/>
    <mergeCell ref="F172:I172"/>
    <mergeCell ref="L172:M172"/>
    <mergeCell ref="N172:Q172"/>
    <mergeCell ref="F164:I164"/>
    <mergeCell ref="L164:M164"/>
    <mergeCell ref="N164:Q164"/>
    <mergeCell ref="F166:I166"/>
    <mergeCell ref="L166:M166"/>
    <mergeCell ref="N166:Q166"/>
    <mergeCell ref="F169:I169"/>
    <mergeCell ref="L169:M169"/>
    <mergeCell ref="N169:Q169"/>
    <mergeCell ref="F161:I161"/>
    <mergeCell ref="L161:M161"/>
    <mergeCell ref="N161:Q161"/>
    <mergeCell ref="F162:I162"/>
    <mergeCell ref="L162:M162"/>
    <mergeCell ref="N162:Q162"/>
    <mergeCell ref="F163:I163"/>
    <mergeCell ref="L163:M163"/>
    <mergeCell ref="N163:Q163"/>
    <mergeCell ref="F157:I157"/>
    <mergeCell ref="L157:M157"/>
    <mergeCell ref="N157:Q157"/>
    <mergeCell ref="F158:I158"/>
    <mergeCell ref="L158:M158"/>
    <mergeCell ref="N158:Q158"/>
    <mergeCell ref="F159:I159"/>
    <mergeCell ref="L159:M159"/>
    <mergeCell ref="N159:Q159"/>
    <mergeCell ref="F154:I154"/>
    <mergeCell ref="L154:M154"/>
    <mergeCell ref="N154:Q154"/>
    <mergeCell ref="F155:I155"/>
    <mergeCell ref="L155:M155"/>
    <mergeCell ref="N155:Q155"/>
    <mergeCell ref="F156:I156"/>
    <mergeCell ref="L156:M156"/>
    <mergeCell ref="N156:Q156"/>
    <mergeCell ref="F151:I151"/>
    <mergeCell ref="L151:M151"/>
    <mergeCell ref="N151:Q151"/>
    <mergeCell ref="F152:I152"/>
    <mergeCell ref="L152:M152"/>
    <mergeCell ref="N152:Q152"/>
    <mergeCell ref="F153:I153"/>
    <mergeCell ref="L153:M153"/>
    <mergeCell ref="N153:Q153"/>
    <mergeCell ref="F147:I147"/>
    <mergeCell ref="L147:M147"/>
    <mergeCell ref="N147:Q147"/>
    <mergeCell ref="F148:I148"/>
    <mergeCell ref="L148:M148"/>
    <mergeCell ref="N148:Q148"/>
    <mergeCell ref="F150:I150"/>
    <mergeCell ref="L150:M150"/>
    <mergeCell ref="N150:Q150"/>
    <mergeCell ref="N149:Q149"/>
    <mergeCell ref="F144:I144"/>
    <mergeCell ref="L144:M144"/>
    <mergeCell ref="N144:Q144"/>
    <mergeCell ref="F145:I145"/>
    <mergeCell ref="L145:M145"/>
    <mergeCell ref="N145:Q145"/>
    <mergeCell ref="F146:I146"/>
    <mergeCell ref="L146:M146"/>
    <mergeCell ref="N146:Q146"/>
    <mergeCell ref="F140:I140"/>
    <mergeCell ref="L140:M140"/>
    <mergeCell ref="N140:Q140"/>
    <mergeCell ref="F142:I142"/>
    <mergeCell ref="L142:M142"/>
    <mergeCell ref="N142:Q142"/>
    <mergeCell ref="F143:I143"/>
    <mergeCell ref="L143:M143"/>
    <mergeCell ref="N143:Q143"/>
    <mergeCell ref="N141:Q141"/>
    <mergeCell ref="M130:P130"/>
    <mergeCell ref="M132:Q132"/>
    <mergeCell ref="M133:Q133"/>
    <mergeCell ref="F135:I135"/>
    <mergeCell ref="L135:M135"/>
    <mergeCell ref="N135:Q135"/>
    <mergeCell ref="F139:I139"/>
    <mergeCell ref="L139:M139"/>
    <mergeCell ref="N139:Q139"/>
    <mergeCell ref="N136:Q136"/>
    <mergeCell ref="N137:Q137"/>
    <mergeCell ref="N138:Q138"/>
    <mergeCell ref="D115:H115"/>
    <mergeCell ref="N115:Q115"/>
    <mergeCell ref="D116:H116"/>
    <mergeCell ref="N116:Q116"/>
    <mergeCell ref="N117:Q117"/>
    <mergeCell ref="L119:Q119"/>
    <mergeCell ref="C125:Q125"/>
    <mergeCell ref="F127:P127"/>
    <mergeCell ref="F128:P128"/>
    <mergeCell ref="N107:Q107"/>
    <mergeCell ref="N108:Q108"/>
    <mergeCell ref="N109:Q109"/>
    <mergeCell ref="N111:Q111"/>
    <mergeCell ref="D112:H112"/>
    <mergeCell ref="N112:Q112"/>
    <mergeCell ref="D113:H113"/>
    <mergeCell ref="N113:Q113"/>
    <mergeCell ref="D114:H114"/>
    <mergeCell ref="N114:Q114"/>
    <mergeCell ref="N98:Q98"/>
    <mergeCell ref="N99:Q99"/>
    <mergeCell ref="N100:Q100"/>
    <mergeCell ref="N101:Q101"/>
    <mergeCell ref="N102:Q102"/>
    <mergeCell ref="N103:Q103"/>
    <mergeCell ref="N104:Q104"/>
    <mergeCell ref="N105:Q105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y jsou hodnoty K, M." sqref="D280:D285">
      <formula1>"K, M"</formula1>
    </dataValidation>
    <dataValidation type="list" allowBlank="1" showInputMessage="1" showErrorMessage="1" error="Povoleny jsou hodnoty základní, snížená, zákl. přenesená, sníž. přenesená, nulová." sqref="U280:U285">
      <formula1>"základní, snížená, zákl. přenesená, sníž. přenesená, nulová"</formula1>
    </dataValidation>
  </dataValidations>
  <hyperlinks>
    <hyperlink ref="F1:G1" location="C2" display="1) Krycí list rozpočtu"/>
    <hyperlink ref="H1:K1" location="C86" display="2) Rekapitulace rozpočtu"/>
    <hyperlink ref="L1" location="C135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fitToHeight="100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N236"/>
  <sheetViews>
    <sheetView showGridLines="0" workbookViewId="0">
      <pane ySplit="1" topLeftCell="A2" activePane="bottomLeft" state="frozen"/>
      <selection pane="bottomLeft"/>
    </sheetView>
  </sheetViews>
  <sheetFormatPr defaultRowHeight="14.4"/>
  <cols>
    <col min="1" max="1" width="8.28515625" customWidth="1"/>
    <col min="2" max="2" width="1.7109375" customWidth="1"/>
    <col min="3" max="3" width="4.140625" customWidth="1"/>
    <col min="4" max="4" width="4.28515625" customWidth="1"/>
    <col min="5" max="5" width="17.140625" customWidth="1"/>
    <col min="6" max="7" width="11.140625" customWidth="1"/>
    <col min="8" max="8" width="12.42578125" customWidth="1"/>
    <col min="9" max="9" width="7" customWidth="1"/>
    <col min="10" max="10" width="5.140625" customWidth="1"/>
    <col min="11" max="11" width="11.42578125" customWidth="1"/>
    <col min="12" max="12" width="12" customWidth="1"/>
    <col min="13" max="14" width="6" customWidth="1"/>
    <col min="15" max="15" width="2" customWidth="1"/>
    <col min="16" max="16" width="12.42578125" customWidth="1"/>
    <col min="17" max="17" width="4.140625" customWidth="1"/>
    <col min="18" max="18" width="1.7109375" customWidth="1"/>
    <col min="19" max="19" width="8.140625" customWidth="1"/>
    <col min="20" max="20" width="29.7109375" hidden="1" customWidth="1"/>
    <col min="21" max="21" width="16.28515625" hidden="1" customWidth="1"/>
    <col min="22" max="22" width="12.28515625" hidden="1" customWidth="1"/>
    <col min="23" max="23" width="16.28515625" hidden="1" customWidth="1"/>
    <col min="24" max="24" width="12.140625" hidden="1" customWidth="1"/>
    <col min="25" max="25" width="15" hidden="1" customWidth="1"/>
    <col min="26" max="26" width="11" hidden="1" customWidth="1"/>
    <col min="27" max="27" width="15" hidden="1" customWidth="1"/>
    <col min="28" max="28" width="16.28515625" hidden="1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1" spans="1:66" ht="21.75" customHeight="1">
      <c r="A1" s="118"/>
      <c r="B1" s="11"/>
      <c r="C1" s="11"/>
      <c r="D1" s="12" t="s">
        <v>1</v>
      </c>
      <c r="E1" s="11"/>
      <c r="F1" s="13" t="s">
        <v>155</v>
      </c>
      <c r="G1" s="13"/>
      <c r="H1" s="269" t="s">
        <v>156</v>
      </c>
      <c r="I1" s="269"/>
      <c r="J1" s="269"/>
      <c r="K1" s="269"/>
      <c r="L1" s="13" t="s">
        <v>157</v>
      </c>
      <c r="M1" s="11"/>
      <c r="N1" s="11"/>
      <c r="O1" s="12" t="s">
        <v>158</v>
      </c>
      <c r="P1" s="11"/>
      <c r="Q1" s="11"/>
      <c r="R1" s="11"/>
      <c r="S1" s="13" t="s">
        <v>159</v>
      </c>
      <c r="T1" s="13"/>
      <c r="U1" s="118"/>
      <c r="V1" s="118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</row>
    <row r="2" spans="1:66" ht="36.9" customHeight="1">
      <c r="C2" s="182" t="s">
        <v>7</v>
      </c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183"/>
      <c r="Q2" s="183"/>
      <c r="S2" s="227" t="s">
        <v>8</v>
      </c>
      <c r="T2" s="228"/>
      <c r="U2" s="228"/>
      <c r="V2" s="228"/>
      <c r="W2" s="228"/>
      <c r="X2" s="228"/>
      <c r="Y2" s="228"/>
      <c r="Z2" s="228"/>
      <c r="AA2" s="228"/>
      <c r="AB2" s="228"/>
      <c r="AC2" s="228"/>
      <c r="AT2" s="18" t="s">
        <v>96</v>
      </c>
    </row>
    <row r="3" spans="1:6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1"/>
      <c r="AT3" s="18" t="s">
        <v>160</v>
      </c>
    </row>
    <row r="4" spans="1:66" ht="36.9" customHeight="1">
      <c r="B4" s="22"/>
      <c r="C4" s="184" t="s">
        <v>161</v>
      </c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23"/>
      <c r="T4" s="17" t="s">
        <v>13</v>
      </c>
      <c r="AT4" s="18" t="s">
        <v>6</v>
      </c>
    </row>
    <row r="5" spans="1:66" ht="6.9" customHeight="1">
      <c r="B5" s="22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3"/>
    </row>
    <row r="6" spans="1:66" ht="25.35" customHeight="1">
      <c r="B6" s="22"/>
      <c r="C6" s="25"/>
      <c r="D6" s="29" t="s">
        <v>19</v>
      </c>
      <c r="E6" s="25"/>
      <c r="F6" s="229" t="str">
        <f>'Rekapitulace stavby'!K6</f>
        <v>REKONSTRUKCE SOCIÁLNÍHO ZAŘÍZENÍ</v>
      </c>
      <c r="G6" s="230"/>
      <c r="H6" s="230"/>
      <c r="I6" s="230"/>
      <c r="J6" s="230"/>
      <c r="K6" s="230"/>
      <c r="L6" s="230"/>
      <c r="M6" s="230"/>
      <c r="N6" s="230"/>
      <c r="O6" s="230"/>
      <c r="P6" s="230"/>
      <c r="Q6" s="25"/>
      <c r="R6" s="23"/>
    </row>
    <row r="7" spans="1:66" s="1" customFormat="1" ht="32.85" customHeight="1">
      <c r="B7" s="34"/>
      <c r="C7" s="35"/>
      <c r="D7" s="28" t="s">
        <v>162</v>
      </c>
      <c r="E7" s="35"/>
      <c r="F7" s="190" t="s">
        <v>853</v>
      </c>
      <c r="G7" s="231"/>
      <c r="H7" s="231"/>
      <c r="I7" s="231"/>
      <c r="J7" s="231"/>
      <c r="K7" s="231"/>
      <c r="L7" s="231"/>
      <c r="M7" s="231"/>
      <c r="N7" s="231"/>
      <c r="O7" s="231"/>
      <c r="P7" s="231"/>
      <c r="Q7" s="35"/>
      <c r="R7" s="36"/>
    </row>
    <row r="8" spans="1:66" s="1" customFormat="1" ht="14.4" customHeight="1">
      <c r="B8" s="34"/>
      <c r="C8" s="35"/>
      <c r="D8" s="29" t="s">
        <v>22</v>
      </c>
      <c r="E8" s="35"/>
      <c r="F8" s="27" t="s">
        <v>23</v>
      </c>
      <c r="G8" s="35"/>
      <c r="H8" s="35"/>
      <c r="I8" s="35"/>
      <c r="J8" s="35"/>
      <c r="K8" s="35"/>
      <c r="L8" s="35"/>
      <c r="M8" s="29" t="s">
        <v>24</v>
      </c>
      <c r="N8" s="35"/>
      <c r="O8" s="27" t="s">
        <v>23</v>
      </c>
      <c r="P8" s="35"/>
      <c r="Q8" s="35"/>
      <c r="R8" s="36"/>
    </row>
    <row r="9" spans="1:66" s="1" customFormat="1" ht="14.4" customHeight="1">
      <c r="B9" s="34"/>
      <c r="C9" s="35"/>
      <c r="D9" s="29" t="s">
        <v>26</v>
      </c>
      <c r="E9" s="35"/>
      <c r="F9" s="27" t="s">
        <v>34</v>
      </c>
      <c r="G9" s="35"/>
      <c r="H9" s="35"/>
      <c r="I9" s="35"/>
      <c r="J9" s="35"/>
      <c r="K9" s="35"/>
      <c r="L9" s="35"/>
      <c r="M9" s="29" t="s">
        <v>28</v>
      </c>
      <c r="N9" s="35"/>
      <c r="O9" s="232" t="str">
        <f>'Rekapitulace stavby'!AN8</f>
        <v>6. 7. 2017</v>
      </c>
      <c r="P9" s="233"/>
      <c r="Q9" s="35"/>
      <c r="R9" s="36"/>
    </row>
    <row r="10" spans="1:66" s="1" customFormat="1" ht="10.8" customHeight="1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" customHeight="1">
      <c r="B11" s="34"/>
      <c r="C11" s="35"/>
      <c r="D11" s="29" t="s">
        <v>32</v>
      </c>
      <c r="E11" s="35"/>
      <c r="F11" s="35"/>
      <c r="G11" s="35"/>
      <c r="H11" s="35"/>
      <c r="I11" s="35"/>
      <c r="J11" s="35"/>
      <c r="K11" s="35"/>
      <c r="L11" s="35"/>
      <c r="M11" s="29" t="s">
        <v>33</v>
      </c>
      <c r="N11" s="35"/>
      <c r="O11" s="188" t="str">
        <f>IF('Rekapitulace stavby'!AN10="","",'Rekapitulace stavby'!AN10)</f>
        <v/>
      </c>
      <c r="P11" s="188"/>
      <c r="Q11" s="35"/>
      <c r="R11" s="36"/>
    </row>
    <row r="12" spans="1:66" s="1" customFormat="1" ht="18" customHeight="1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35</v>
      </c>
      <c r="N12" s="35"/>
      <c r="O12" s="188" t="str">
        <f>IF('Rekapitulace stavby'!AN11="","",'Rekapitulace stavby'!AN11)</f>
        <v/>
      </c>
      <c r="P12" s="188"/>
      <c r="Q12" s="35"/>
      <c r="R12" s="36"/>
    </row>
    <row r="13" spans="1:66" s="1" customFormat="1" ht="6.9" customHeight="1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" customHeight="1">
      <c r="B14" s="34"/>
      <c r="C14" s="35"/>
      <c r="D14" s="29" t="s">
        <v>36</v>
      </c>
      <c r="E14" s="35"/>
      <c r="F14" s="35"/>
      <c r="G14" s="35"/>
      <c r="H14" s="35"/>
      <c r="I14" s="35"/>
      <c r="J14" s="35"/>
      <c r="K14" s="35"/>
      <c r="L14" s="35"/>
      <c r="M14" s="29" t="s">
        <v>33</v>
      </c>
      <c r="N14" s="35"/>
      <c r="O14" s="234" t="str">
        <f>IF('Rekapitulace stavby'!AN13="","",'Rekapitulace stavby'!AN13)</f>
        <v>Vyplň údaj</v>
      </c>
      <c r="P14" s="188"/>
      <c r="Q14" s="35"/>
      <c r="R14" s="36"/>
    </row>
    <row r="15" spans="1:66" s="1" customFormat="1" ht="18" customHeight="1">
      <c r="B15" s="34"/>
      <c r="C15" s="35"/>
      <c r="D15" s="35"/>
      <c r="E15" s="234" t="str">
        <f>IF('Rekapitulace stavby'!E14="","",'Rekapitulace stavby'!E14)</f>
        <v>Vyplň údaj</v>
      </c>
      <c r="F15" s="235"/>
      <c r="G15" s="235"/>
      <c r="H15" s="235"/>
      <c r="I15" s="235"/>
      <c r="J15" s="235"/>
      <c r="K15" s="235"/>
      <c r="L15" s="235"/>
      <c r="M15" s="29" t="s">
        <v>35</v>
      </c>
      <c r="N15" s="35"/>
      <c r="O15" s="234" t="str">
        <f>IF('Rekapitulace stavby'!AN14="","",'Rekapitulace stavby'!AN14)</f>
        <v>Vyplň údaj</v>
      </c>
      <c r="P15" s="188"/>
      <c r="Q15" s="35"/>
      <c r="R15" s="36"/>
    </row>
    <row r="16" spans="1:66" s="1" customFormat="1" ht="6.9" customHeight="1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" customHeight="1">
      <c r="B17" s="34"/>
      <c r="C17" s="35"/>
      <c r="D17" s="29" t="s">
        <v>38</v>
      </c>
      <c r="E17" s="35"/>
      <c r="F17" s="35"/>
      <c r="G17" s="35"/>
      <c r="H17" s="35"/>
      <c r="I17" s="35"/>
      <c r="J17" s="35"/>
      <c r="K17" s="35"/>
      <c r="L17" s="35"/>
      <c r="M17" s="29" t="s">
        <v>33</v>
      </c>
      <c r="N17" s="35"/>
      <c r="O17" s="188" t="str">
        <f>IF('Rekapitulace stavby'!AN16="","",'Rekapitulace stavby'!AN16)</f>
        <v/>
      </c>
      <c r="P17" s="188"/>
      <c r="Q17" s="35"/>
      <c r="R17" s="36"/>
    </row>
    <row r="18" spans="2:18" s="1" customFormat="1" ht="18" customHeight="1">
      <c r="B18" s="34"/>
      <c r="C18" s="35"/>
      <c r="D18" s="35"/>
      <c r="E18" s="27" t="str">
        <f>IF('Rekapitulace stavby'!E17="","",'Rekapitulace stavby'!E17)</f>
        <v>Alena Vochová</v>
      </c>
      <c r="F18" s="35"/>
      <c r="G18" s="35"/>
      <c r="H18" s="35"/>
      <c r="I18" s="35"/>
      <c r="J18" s="35"/>
      <c r="K18" s="35"/>
      <c r="L18" s="35"/>
      <c r="M18" s="29" t="s">
        <v>35</v>
      </c>
      <c r="N18" s="35"/>
      <c r="O18" s="188" t="str">
        <f>IF('Rekapitulace stavby'!AN17="","",'Rekapitulace stavby'!AN17)</f>
        <v/>
      </c>
      <c r="P18" s="188"/>
      <c r="Q18" s="35"/>
      <c r="R18" s="36"/>
    </row>
    <row r="19" spans="2:18" s="1" customFormat="1" ht="6.9" customHeight="1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" customHeight="1">
      <c r="B20" s="34"/>
      <c r="C20" s="35"/>
      <c r="D20" s="29" t="s">
        <v>41</v>
      </c>
      <c r="E20" s="35"/>
      <c r="F20" s="35"/>
      <c r="G20" s="35"/>
      <c r="H20" s="35"/>
      <c r="I20" s="35"/>
      <c r="J20" s="35"/>
      <c r="K20" s="35"/>
      <c r="L20" s="35"/>
      <c r="M20" s="29" t="s">
        <v>33</v>
      </c>
      <c r="N20" s="35"/>
      <c r="O20" s="188" t="str">
        <f>IF('Rekapitulace stavby'!AN19="","",'Rekapitulace stavby'!AN19)</f>
        <v/>
      </c>
      <c r="P20" s="188"/>
      <c r="Q20" s="35"/>
      <c r="R20" s="36"/>
    </row>
    <row r="21" spans="2:18" s="1" customFormat="1" ht="18" customHeight="1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35</v>
      </c>
      <c r="N21" s="35"/>
      <c r="O21" s="188" t="str">
        <f>IF('Rekapitulace stavby'!AN20="","",'Rekapitulace stavby'!AN20)</f>
        <v/>
      </c>
      <c r="P21" s="188"/>
      <c r="Q21" s="35"/>
      <c r="R21" s="36"/>
    </row>
    <row r="22" spans="2:18" s="1" customFormat="1" ht="6.9" customHeight="1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" customHeight="1">
      <c r="B23" s="34"/>
      <c r="C23" s="35"/>
      <c r="D23" s="29" t="s">
        <v>42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16.5" customHeight="1">
      <c r="B24" s="34"/>
      <c r="C24" s="35"/>
      <c r="D24" s="35"/>
      <c r="E24" s="193" t="s">
        <v>23</v>
      </c>
      <c r="F24" s="193"/>
      <c r="G24" s="193"/>
      <c r="H24" s="193"/>
      <c r="I24" s="193"/>
      <c r="J24" s="193"/>
      <c r="K24" s="193"/>
      <c r="L24" s="193"/>
      <c r="M24" s="35"/>
      <c r="N24" s="35"/>
      <c r="O24" s="35"/>
      <c r="P24" s="35"/>
      <c r="Q24" s="35"/>
      <c r="R24" s="36"/>
    </row>
    <row r="25" spans="2:18" s="1" customFormat="1" ht="6.9" customHeight="1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" customHeight="1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" customHeight="1">
      <c r="B27" s="34"/>
      <c r="C27" s="35"/>
      <c r="D27" s="119" t="s">
        <v>164</v>
      </c>
      <c r="E27" s="35"/>
      <c r="F27" s="35"/>
      <c r="G27" s="35"/>
      <c r="H27" s="35"/>
      <c r="I27" s="35"/>
      <c r="J27" s="35"/>
      <c r="K27" s="35"/>
      <c r="L27" s="35"/>
      <c r="M27" s="194">
        <f>N88</f>
        <v>0</v>
      </c>
      <c r="N27" s="194"/>
      <c r="O27" s="194"/>
      <c r="P27" s="194"/>
      <c r="Q27" s="35"/>
      <c r="R27" s="36"/>
    </row>
    <row r="28" spans="2:18" s="1" customFormat="1" ht="14.4" customHeight="1">
      <c r="B28" s="34"/>
      <c r="C28" s="35"/>
      <c r="D28" s="33" t="s">
        <v>149</v>
      </c>
      <c r="E28" s="35"/>
      <c r="F28" s="35"/>
      <c r="G28" s="35"/>
      <c r="H28" s="35"/>
      <c r="I28" s="35"/>
      <c r="J28" s="35"/>
      <c r="K28" s="35"/>
      <c r="L28" s="35"/>
      <c r="M28" s="194">
        <f>N109</f>
        <v>0</v>
      </c>
      <c r="N28" s="194"/>
      <c r="O28" s="194"/>
      <c r="P28" s="194"/>
      <c r="Q28" s="35"/>
      <c r="R28" s="36"/>
    </row>
    <row r="29" spans="2:18" s="1" customFormat="1" ht="6.9" customHeight="1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>
      <c r="B30" s="34"/>
      <c r="C30" s="35"/>
      <c r="D30" s="120" t="s">
        <v>45</v>
      </c>
      <c r="E30" s="35"/>
      <c r="F30" s="35"/>
      <c r="G30" s="35"/>
      <c r="H30" s="35"/>
      <c r="I30" s="35"/>
      <c r="J30" s="35"/>
      <c r="K30" s="35"/>
      <c r="L30" s="35"/>
      <c r="M30" s="236">
        <f>ROUND(M27+M28,2)</f>
        <v>0</v>
      </c>
      <c r="N30" s="231"/>
      <c r="O30" s="231"/>
      <c r="P30" s="231"/>
      <c r="Q30" s="35"/>
      <c r="R30" s="36"/>
    </row>
    <row r="31" spans="2:18" s="1" customFormat="1" ht="6.9" customHeight="1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" customHeight="1">
      <c r="B32" s="34"/>
      <c r="C32" s="35"/>
      <c r="D32" s="41" t="s">
        <v>46</v>
      </c>
      <c r="E32" s="41" t="s">
        <v>47</v>
      </c>
      <c r="F32" s="42">
        <v>0.21</v>
      </c>
      <c r="G32" s="121" t="s">
        <v>48</v>
      </c>
      <c r="H32" s="237">
        <f>ROUND((((SUM(BE109:BE116)+SUM(BE134:BE229))+SUM(BE231:BE235))),2)</f>
        <v>0</v>
      </c>
      <c r="I32" s="231"/>
      <c r="J32" s="231"/>
      <c r="K32" s="35"/>
      <c r="L32" s="35"/>
      <c r="M32" s="237">
        <f>ROUND(((ROUND((SUM(BE109:BE116)+SUM(BE134:BE229)), 2)*F32)+SUM(BE231:BE235)*F32),2)</f>
        <v>0</v>
      </c>
      <c r="N32" s="231"/>
      <c r="O32" s="231"/>
      <c r="P32" s="231"/>
      <c r="Q32" s="35"/>
      <c r="R32" s="36"/>
    </row>
    <row r="33" spans="2:18" s="1" customFormat="1" ht="14.4" customHeight="1">
      <c r="B33" s="34"/>
      <c r="C33" s="35"/>
      <c r="D33" s="35"/>
      <c r="E33" s="41" t="s">
        <v>49</v>
      </c>
      <c r="F33" s="42">
        <v>0.15</v>
      </c>
      <c r="G33" s="121" t="s">
        <v>48</v>
      </c>
      <c r="H33" s="237">
        <f>ROUND((((SUM(BF109:BF116)+SUM(BF134:BF229))+SUM(BF231:BF235))),2)</f>
        <v>0</v>
      </c>
      <c r="I33" s="231"/>
      <c r="J33" s="231"/>
      <c r="K33" s="35"/>
      <c r="L33" s="35"/>
      <c r="M33" s="237">
        <f>ROUND(((ROUND((SUM(BF109:BF116)+SUM(BF134:BF229)), 2)*F33)+SUM(BF231:BF235)*F33),2)</f>
        <v>0</v>
      </c>
      <c r="N33" s="231"/>
      <c r="O33" s="231"/>
      <c r="P33" s="231"/>
      <c r="Q33" s="35"/>
      <c r="R33" s="36"/>
    </row>
    <row r="34" spans="2:18" s="1" customFormat="1" ht="14.4" hidden="1" customHeight="1">
      <c r="B34" s="34"/>
      <c r="C34" s="35"/>
      <c r="D34" s="35"/>
      <c r="E34" s="41" t="s">
        <v>50</v>
      </c>
      <c r="F34" s="42">
        <v>0.21</v>
      </c>
      <c r="G34" s="121" t="s">
        <v>48</v>
      </c>
      <c r="H34" s="237">
        <f>ROUND((((SUM(BG109:BG116)+SUM(BG134:BG229))+SUM(BG231:BG235))),2)</f>
        <v>0</v>
      </c>
      <c r="I34" s="231"/>
      <c r="J34" s="231"/>
      <c r="K34" s="35"/>
      <c r="L34" s="35"/>
      <c r="M34" s="237">
        <v>0</v>
      </c>
      <c r="N34" s="231"/>
      <c r="O34" s="231"/>
      <c r="P34" s="231"/>
      <c r="Q34" s="35"/>
      <c r="R34" s="36"/>
    </row>
    <row r="35" spans="2:18" s="1" customFormat="1" ht="14.4" hidden="1" customHeight="1">
      <c r="B35" s="34"/>
      <c r="C35" s="35"/>
      <c r="D35" s="35"/>
      <c r="E35" s="41" t="s">
        <v>51</v>
      </c>
      <c r="F35" s="42">
        <v>0.15</v>
      </c>
      <c r="G35" s="121" t="s">
        <v>48</v>
      </c>
      <c r="H35" s="237">
        <f>ROUND((((SUM(BH109:BH116)+SUM(BH134:BH229))+SUM(BH231:BH235))),2)</f>
        <v>0</v>
      </c>
      <c r="I35" s="231"/>
      <c r="J35" s="231"/>
      <c r="K35" s="35"/>
      <c r="L35" s="35"/>
      <c r="M35" s="237">
        <v>0</v>
      </c>
      <c r="N35" s="231"/>
      <c r="O35" s="231"/>
      <c r="P35" s="231"/>
      <c r="Q35" s="35"/>
      <c r="R35" s="36"/>
    </row>
    <row r="36" spans="2:18" s="1" customFormat="1" ht="14.4" hidden="1" customHeight="1">
      <c r="B36" s="34"/>
      <c r="C36" s="35"/>
      <c r="D36" s="35"/>
      <c r="E36" s="41" t="s">
        <v>52</v>
      </c>
      <c r="F36" s="42">
        <v>0</v>
      </c>
      <c r="G36" s="121" t="s">
        <v>48</v>
      </c>
      <c r="H36" s="237">
        <f>ROUND((((SUM(BI109:BI116)+SUM(BI134:BI229))+SUM(BI231:BI235))),2)</f>
        <v>0</v>
      </c>
      <c r="I36" s="231"/>
      <c r="J36" s="231"/>
      <c r="K36" s="35"/>
      <c r="L36" s="35"/>
      <c r="M36" s="237">
        <v>0</v>
      </c>
      <c r="N36" s="231"/>
      <c r="O36" s="231"/>
      <c r="P36" s="231"/>
      <c r="Q36" s="35"/>
      <c r="R36" s="36"/>
    </row>
    <row r="37" spans="2:18" s="1" customFormat="1" ht="6.9" customHeight="1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>
      <c r="B38" s="34"/>
      <c r="C38" s="117"/>
      <c r="D38" s="122" t="s">
        <v>53</v>
      </c>
      <c r="E38" s="78"/>
      <c r="F38" s="78"/>
      <c r="G38" s="123" t="s">
        <v>54</v>
      </c>
      <c r="H38" s="124" t="s">
        <v>55</v>
      </c>
      <c r="I38" s="78"/>
      <c r="J38" s="78"/>
      <c r="K38" s="78"/>
      <c r="L38" s="238">
        <f>SUM(M30:M36)</f>
        <v>0</v>
      </c>
      <c r="M38" s="238"/>
      <c r="N38" s="238"/>
      <c r="O38" s="238"/>
      <c r="P38" s="239"/>
      <c r="Q38" s="117"/>
      <c r="R38" s="36"/>
    </row>
    <row r="39" spans="2:18" s="1" customFormat="1" ht="14.4" customHeight="1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" customHeight="1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ht="12">
      <c r="B41" s="22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/>
    </row>
    <row r="42" spans="2:18" ht="12">
      <c r="B42" s="22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/>
    </row>
    <row r="43" spans="2:18" ht="12">
      <c r="B43" s="22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/>
    </row>
    <row r="44" spans="2:18" ht="12">
      <c r="B44" s="22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/>
    </row>
    <row r="45" spans="2:18" ht="12">
      <c r="B45" s="22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/>
    </row>
    <row r="46" spans="2:18" ht="12">
      <c r="B46" s="22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/>
    </row>
    <row r="47" spans="2:18" ht="12">
      <c r="B47" s="22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/>
    </row>
    <row r="48" spans="2:18" ht="12">
      <c r="B48" s="22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/>
    </row>
    <row r="49" spans="2:18" ht="12">
      <c r="B49" s="22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/>
    </row>
    <row r="50" spans="2:18" s="1" customFormat="1">
      <c r="B50" s="34"/>
      <c r="C50" s="35"/>
      <c r="D50" s="49" t="s">
        <v>56</v>
      </c>
      <c r="E50" s="50"/>
      <c r="F50" s="50"/>
      <c r="G50" s="50"/>
      <c r="H50" s="51"/>
      <c r="I50" s="35"/>
      <c r="J50" s="49" t="s">
        <v>57</v>
      </c>
      <c r="K50" s="50"/>
      <c r="L50" s="50"/>
      <c r="M50" s="50"/>
      <c r="N50" s="50"/>
      <c r="O50" s="50"/>
      <c r="P50" s="51"/>
      <c r="Q50" s="35"/>
      <c r="R50" s="36"/>
    </row>
    <row r="51" spans="2:18" ht="12">
      <c r="B51" s="22"/>
      <c r="C51" s="25"/>
      <c r="D51" s="52"/>
      <c r="E51" s="25"/>
      <c r="F51" s="25"/>
      <c r="G51" s="25"/>
      <c r="H51" s="53"/>
      <c r="I51" s="25"/>
      <c r="J51" s="52"/>
      <c r="K51" s="25"/>
      <c r="L51" s="25"/>
      <c r="M51" s="25"/>
      <c r="N51" s="25"/>
      <c r="O51" s="25"/>
      <c r="P51" s="53"/>
      <c r="Q51" s="25"/>
      <c r="R51" s="23"/>
    </row>
    <row r="52" spans="2:18" ht="12">
      <c r="B52" s="22"/>
      <c r="C52" s="25"/>
      <c r="D52" s="52"/>
      <c r="E52" s="25"/>
      <c r="F52" s="25"/>
      <c r="G52" s="25"/>
      <c r="H52" s="53"/>
      <c r="I52" s="25"/>
      <c r="J52" s="52"/>
      <c r="K52" s="25"/>
      <c r="L52" s="25"/>
      <c r="M52" s="25"/>
      <c r="N52" s="25"/>
      <c r="O52" s="25"/>
      <c r="P52" s="53"/>
      <c r="Q52" s="25"/>
      <c r="R52" s="23"/>
    </row>
    <row r="53" spans="2:18" ht="12">
      <c r="B53" s="22"/>
      <c r="C53" s="25"/>
      <c r="D53" s="52"/>
      <c r="E53" s="25"/>
      <c r="F53" s="25"/>
      <c r="G53" s="25"/>
      <c r="H53" s="53"/>
      <c r="I53" s="25"/>
      <c r="J53" s="52"/>
      <c r="K53" s="25"/>
      <c r="L53" s="25"/>
      <c r="M53" s="25"/>
      <c r="N53" s="25"/>
      <c r="O53" s="25"/>
      <c r="P53" s="53"/>
      <c r="Q53" s="25"/>
      <c r="R53" s="23"/>
    </row>
    <row r="54" spans="2:18" ht="12">
      <c r="B54" s="22"/>
      <c r="C54" s="25"/>
      <c r="D54" s="52"/>
      <c r="E54" s="25"/>
      <c r="F54" s="25"/>
      <c r="G54" s="25"/>
      <c r="H54" s="53"/>
      <c r="I54" s="25"/>
      <c r="J54" s="52"/>
      <c r="K54" s="25"/>
      <c r="L54" s="25"/>
      <c r="M54" s="25"/>
      <c r="N54" s="25"/>
      <c r="O54" s="25"/>
      <c r="P54" s="53"/>
      <c r="Q54" s="25"/>
      <c r="R54" s="23"/>
    </row>
    <row r="55" spans="2:18" ht="12">
      <c r="B55" s="22"/>
      <c r="C55" s="25"/>
      <c r="D55" s="52"/>
      <c r="E55" s="25"/>
      <c r="F55" s="25"/>
      <c r="G55" s="25"/>
      <c r="H55" s="53"/>
      <c r="I55" s="25"/>
      <c r="J55" s="52"/>
      <c r="K55" s="25"/>
      <c r="L55" s="25"/>
      <c r="M55" s="25"/>
      <c r="N55" s="25"/>
      <c r="O55" s="25"/>
      <c r="P55" s="53"/>
      <c r="Q55" s="25"/>
      <c r="R55" s="23"/>
    </row>
    <row r="56" spans="2:18" ht="12">
      <c r="B56" s="22"/>
      <c r="C56" s="25"/>
      <c r="D56" s="52"/>
      <c r="E56" s="25"/>
      <c r="F56" s="25"/>
      <c r="G56" s="25"/>
      <c r="H56" s="53"/>
      <c r="I56" s="25"/>
      <c r="J56" s="52"/>
      <c r="K56" s="25"/>
      <c r="L56" s="25"/>
      <c r="M56" s="25"/>
      <c r="N56" s="25"/>
      <c r="O56" s="25"/>
      <c r="P56" s="53"/>
      <c r="Q56" s="25"/>
      <c r="R56" s="23"/>
    </row>
    <row r="57" spans="2:18" ht="12">
      <c r="B57" s="22"/>
      <c r="C57" s="25"/>
      <c r="D57" s="52"/>
      <c r="E57" s="25"/>
      <c r="F57" s="25"/>
      <c r="G57" s="25"/>
      <c r="H57" s="53"/>
      <c r="I57" s="25"/>
      <c r="J57" s="52"/>
      <c r="K57" s="25"/>
      <c r="L57" s="25"/>
      <c r="M57" s="25"/>
      <c r="N57" s="25"/>
      <c r="O57" s="25"/>
      <c r="P57" s="53"/>
      <c r="Q57" s="25"/>
      <c r="R57" s="23"/>
    </row>
    <row r="58" spans="2:18" ht="12">
      <c r="B58" s="22"/>
      <c r="C58" s="25"/>
      <c r="D58" s="52"/>
      <c r="E58" s="25"/>
      <c r="F58" s="25"/>
      <c r="G58" s="25"/>
      <c r="H58" s="53"/>
      <c r="I58" s="25"/>
      <c r="J58" s="52"/>
      <c r="K58" s="25"/>
      <c r="L58" s="25"/>
      <c r="M58" s="25"/>
      <c r="N58" s="25"/>
      <c r="O58" s="25"/>
      <c r="P58" s="53"/>
      <c r="Q58" s="25"/>
      <c r="R58" s="23"/>
    </row>
    <row r="59" spans="2:18" s="1" customFormat="1">
      <c r="B59" s="34"/>
      <c r="C59" s="35"/>
      <c r="D59" s="54" t="s">
        <v>58</v>
      </c>
      <c r="E59" s="55"/>
      <c r="F59" s="55"/>
      <c r="G59" s="56" t="s">
        <v>59</v>
      </c>
      <c r="H59" s="57"/>
      <c r="I59" s="35"/>
      <c r="J59" s="54" t="s">
        <v>58</v>
      </c>
      <c r="K59" s="55"/>
      <c r="L59" s="55"/>
      <c r="M59" s="55"/>
      <c r="N59" s="56" t="s">
        <v>59</v>
      </c>
      <c r="O59" s="55"/>
      <c r="P59" s="57"/>
      <c r="Q59" s="35"/>
      <c r="R59" s="36"/>
    </row>
    <row r="60" spans="2:18" ht="12">
      <c r="B60" s="22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/>
    </row>
    <row r="61" spans="2:18" s="1" customFormat="1">
      <c r="B61" s="34"/>
      <c r="C61" s="35"/>
      <c r="D61" s="49" t="s">
        <v>60</v>
      </c>
      <c r="E61" s="50"/>
      <c r="F61" s="50"/>
      <c r="G61" s="50"/>
      <c r="H61" s="51"/>
      <c r="I61" s="35"/>
      <c r="J61" s="49" t="s">
        <v>61</v>
      </c>
      <c r="K61" s="50"/>
      <c r="L61" s="50"/>
      <c r="M61" s="50"/>
      <c r="N61" s="50"/>
      <c r="O61" s="50"/>
      <c r="P61" s="51"/>
      <c r="Q61" s="35"/>
      <c r="R61" s="36"/>
    </row>
    <row r="62" spans="2:18" ht="12">
      <c r="B62" s="22"/>
      <c r="C62" s="25"/>
      <c r="D62" s="52"/>
      <c r="E62" s="25"/>
      <c r="F62" s="25"/>
      <c r="G62" s="25"/>
      <c r="H62" s="53"/>
      <c r="I62" s="25"/>
      <c r="J62" s="52"/>
      <c r="K62" s="25"/>
      <c r="L62" s="25"/>
      <c r="M62" s="25"/>
      <c r="N62" s="25"/>
      <c r="O62" s="25"/>
      <c r="P62" s="53"/>
      <c r="Q62" s="25"/>
      <c r="R62" s="23"/>
    </row>
    <row r="63" spans="2:18" ht="12">
      <c r="B63" s="22"/>
      <c r="C63" s="25"/>
      <c r="D63" s="52"/>
      <c r="E63" s="25"/>
      <c r="F63" s="25"/>
      <c r="G63" s="25"/>
      <c r="H63" s="53"/>
      <c r="I63" s="25"/>
      <c r="J63" s="52"/>
      <c r="K63" s="25"/>
      <c r="L63" s="25"/>
      <c r="M63" s="25"/>
      <c r="N63" s="25"/>
      <c r="O63" s="25"/>
      <c r="P63" s="53"/>
      <c r="Q63" s="25"/>
      <c r="R63" s="23"/>
    </row>
    <row r="64" spans="2:18" ht="12">
      <c r="B64" s="22"/>
      <c r="C64" s="25"/>
      <c r="D64" s="52"/>
      <c r="E64" s="25"/>
      <c r="F64" s="25"/>
      <c r="G64" s="25"/>
      <c r="H64" s="53"/>
      <c r="I64" s="25"/>
      <c r="J64" s="52"/>
      <c r="K64" s="25"/>
      <c r="L64" s="25"/>
      <c r="M64" s="25"/>
      <c r="N64" s="25"/>
      <c r="O64" s="25"/>
      <c r="P64" s="53"/>
      <c r="Q64" s="25"/>
      <c r="R64" s="23"/>
    </row>
    <row r="65" spans="2:21" ht="12">
      <c r="B65" s="22"/>
      <c r="C65" s="25"/>
      <c r="D65" s="52"/>
      <c r="E65" s="25"/>
      <c r="F65" s="25"/>
      <c r="G65" s="25"/>
      <c r="H65" s="53"/>
      <c r="I65" s="25"/>
      <c r="J65" s="52"/>
      <c r="K65" s="25"/>
      <c r="L65" s="25"/>
      <c r="M65" s="25"/>
      <c r="N65" s="25"/>
      <c r="O65" s="25"/>
      <c r="P65" s="53"/>
      <c r="Q65" s="25"/>
      <c r="R65" s="23"/>
    </row>
    <row r="66" spans="2:21" ht="12">
      <c r="B66" s="22"/>
      <c r="C66" s="25"/>
      <c r="D66" s="52"/>
      <c r="E66" s="25"/>
      <c r="F66" s="25"/>
      <c r="G66" s="25"/>
      <c r="H66" s="53"/>
      <c r="I66" s="25"/>
      <c r="J66" s="52"/>
      <c r="K66" s="25"/>
      <c r="L66" s="25"/>
      <c r="M66" s="25"/>
      <c r="N66" s="25"/>
      <c r="O66" s="25"/>
      <c r="P66" s="53"/>
      <c r="Q66" s="25"/>
      <c r="R66" s="23"/>
    </row>
    <row r="67" spans="2:21" ht="12">
      <c r="B67" s="22"/>
      <c r="C67" s="25"/>
      <c r="D67" s="52"/>
      <c r="E67" s="25"/>
      <c r="F67" s="25"/>
      <c r="G67" s="25"/>
      <c r="H67" s="53"/>
      <c r="I67" s="25"/>
      <c r="J67" s="52"/>
      <c r="K67" s="25"/>
      <c r="L67" s="25"/>
      <c r="M67" s="25"/>
      <c r="N67" s="25"/>
      <c r="O67" s="25"/>
      <c r="P67" s="53"/>
      <c r="Q67" s="25"/>
      <c r="R67" s="23"/>
    </row>
    <row r="68" spans="2:21" ht="12">
      <c r="B68" s="22"/>
      <c r="C68" s="25"/>
      <c r="D68" s="52"/>
      <c r="E68" s="25"/>
      <c r="F68" s="25"/>
      <c r="G68" s="25"/>
      <c r="H68" s="53"/>
      <c r="I68" s="25"/>
      <c r="J68" s="52"/>
      <c r="K68" s="25"/>
      <c r="L68" s="25"/>
      <c r="M68" s="25"/>
      <c r="N68" s="25"/>
      <c r="O68" s="25"/>
      <c r="P68" s="53"/>
      <c r="Q68" s="25"/>
      <c r="R68" s="23"/>
    </row>
    <row r="69" spans="2:21" ht="12">
      <c r="B69" s="22"/>
      <c r="C69" s="25"/>
      <c r="D69" s="52"/>
      <c r="E69" s="25"/>
      <c r="F69" s="25"/>
      <c r="G69" s="25"/>
      <c r="H69" s="53"/>
      <c r="I69" s="25"/>
      <c r="J69" s="52"/>
      <c r="K69" s="25"/>
      <c r="L69" s="25"/>
      <c r="M69" s="25"/>
      <c r="N69" s="25"/>
      <c r="O69" s="25"/>
      <c r="P69" s="53"/>
      <c r="Q69" s="25"/>
      <c r="R69" s="23"/>
    </row>
    <row r="70" spans="2:21" s="1" customFormat="1">
      <c r="B70" s="34"/>
      <c r="C70" s="35"/>
      <c r="D70" s="54" t="s">
        <v>58</v>
      </c>
      <c r="E70" s="55"/>
      <c r="F70" s="55"/>
      <c r="G70" s="56" t="s">
        <v>59</v>
      </c>
      <c r="H70" s="57"/>
      <c r="I70" s="35"/>
      <c r="J70" s="54" t="s">
        <v>58</v>
      </c>
      <c r="K70" s="55"/>
      <c r="L70" s="55"/>
      <c r="M70" s="55"/>
      <c r="N70" s="56" t="s">
        <v>59</v>
      </c>
      <c r="O70" s="55"/>
      <c r="P70" s="57"/>
      <c r="Q70" s="35"/>
      <c r="R70" s="36"/>
    </row>
    <row r="71" spans="2:21" s="1" customFormat="1" ht="14.4" customHeight="1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21" s="1" customFormat="1" ht="6.9" customHeight="1">
      <c r="B75" s="125"/>
      <c r="C75" s="126"/>
      <c r="D75" s="126"/>
      <c r="E75" s="126"/>
      <c r="F75" s="126"/>
      <c r="G75" s="126"/>
      <c r="H75" s="126"/>
      <c r="I75" s="126"/>
      <c r="J75" s="126"/>
      <c r="K75" s="126"/>
      <c r="L75" s="126"/>
      <c r="M75" s="126"/>
      <c r="N75" s="126"/>
      <c r="O75" s="126"/>
      <c r="P75" s="126"/>
      <c r="Q75" s="126"/>
      <c r="R75" s="127"/>
    </row>
    <row r="76" spans="2:21" s="1" customFormat="1" ht="36.9" customHeight="1">
      <c r="B76" s="34"/>
      <c r="C76" s="184" t="s">
        <v>165</v>
      </c>
      <c r="D76" s="185"/>
      <c r="E76" s="185"/>
      <c r="F76" s="185"/>
      <c r="G76" s="185"/>
      <c r="H76" s="185"/>
      <c r="I76" s="185"/>
      <c r="J76" s="185"/>
      <c r="K76" s="185"/>
      <c r="L76" s="185"/>
      <c r="M76" s="185"/>
      <c r="N76" s="185"/>
      <c r="O76" s="185"/>
      <c r="P76" s="185"/>
      <c r="Q76" s="185"/>
      <c r="R76" s="36"/>
      <c r="T76" s="128"/>
      <c r="U76" s="128"/>
    </row>
    <row r="77" spans="2:21" s="1" customFormat="1" ht="6.9" customHeight="1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  <c r="T77" s="128"/>
      <c r="U77" s="128"/>
    </row>
    <row r="78" spans="2:21" s="1" customFormat="1" ht="30" customHeight="1">
      <c r="B78" s="34"/>
      <c r="C78" s="29" t="s">
        <v>19</v>
      </c>
      <c r="D78" s="35"/>
      <c r="E78" s="35"/>
      <c r="F78" s="229" t="str">
        <f>F6</f>
        <v>REKONSTRUKCE SOCIÁLNÍHO ZAŘÍZENÍ</v>
      </c>
      <c r="G78" s="230"/>
      <c r="H78" s="230"/>
      <c r="I78" s="230"/>
      <c r="J78" s="230"/>
      <c r="K78" s="230"/>
      <c r="L78" s="230"/>
      <c r="M78" s="230"/>
      <c r="N78" s="230"/>
      <c r="O78" s="230"/>
      <c r="P78" s="230"/>
      <c r="Q78" s="35"/>
      <c r="R78" s="36"/>
      <c r="T78" s="128"/>
      <c r="U78" s="128"/>
    </row>
    <row r="79" spans="2:21" s="1" customFormat="1" ht="36.9" customHeight="1">
      <c r="B79" s="34"/>
      <c r="C79" s="68" t="s">
        <v>162</v>
      </c>
      <c r="D79" s="35"/>
      <c r="E79" s="35"/>
      <c r="F79" s="204" t="str">
        <f>F7</f>
        <v>04 - STAVEBNÍ -BUDOVA B - PŘÍZEMÍ=1.NP vrátnice</v>
      </c>
      <c r="G79" s="231"/>
      <c r="H79" s="231"/>
      <c r="I79" s="231"/>
      <c r="J79" s="231"/>
      <c r="K79" s="231"/>
      <c r="L79" s="231"/>
      <c r="M79" s="231"/>
      <c r="N79" s="231"/>
      <c r="O79" s="231"/>
      <c r="P79" s="231"/>
      <c r="Q79" s="35"/>
      <c r="R79" s="36"/>
      <c r="T79" s="128"/>
      <c r="U79" s="128"/>
    </row>
    <row r="80" spans="2:21" s="1" customFormat="1" ht="6.9" customHeight="1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  <c r="T80" s="128"/>
      <c r="U80" s="128"/>
    </row>
    <row r="81" spans="2:47" s="1" customFormat="1" ht="18" customHeight="1">
      <c r="B81" s="34"/>
      <c r="C81" s="29" t="s">
        <v>26</v>
      </c>
      <c r="D81" s="35"/>
      <c r="E81" s="35"/>
      <c r="F81" s="27" t="str">
        <f>F9</f>
        <v xml:space="preserve"> </v>
      </c>
      <c r="G81" s="35"/>
      <c r="H81" s="35"/>
      <c r="I81" s="35"/>
      <c r="J81" s="35"/>
      <c r="K81" s="29" t="s">
        <v>28</v>
      </c>
      <c r="L81" s="35"/>
      <c r="M81" s="233" t="str">
        <f>IF(O9="","",O9)</f>
        <v>6. 7. 2017</v>
      </c>
      <c r="N81" s="233"/>
      <c r="O81" s="233"/>
      <c r="P81" s="233"/>
      <c r="Q81" s="35"/>
      <c r="R81" s="36"/>
      <c r="T81" s="128"/>
      <c r="U81" s="128"/>
    </row>
    <row r="82" spans="2:47" s="1" customFormat="1" ht="6.9" customHeight="1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  <c r="T82" s="128"/>
      <c r="U82" s="128"/>
    </row>
    <row r="83" spans="2:47" s="1" customFormat="1" ht="13.2">
      <c r="B83" s="34"/>
      <c r="C83" s="29" t="s">
        <v>32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38</v>
      </c>
      <c r="L83" s="35"/>
      <c r="M83" s="188" t="str">
        <f>E18</f>
        <v>Alena Vochová</v>
      </c>
      <c r="N83" s="188"/>
      <c r="O83" s="188"/>
      <c r="P83" s="188"/>
      <c r="Q83" s="188"/>
      <c r="R83" s="36"/>
      <c r="T83" s="128"/>
      <c r="U83" s="128"/>
    </row>
    <row r="84" spans="2:47" s="1" customFormat="1" ht="14.4" customHeight="1">
      <c r="B84" s="34"/>
      <c r="C84" s="29" t="s">
        <v>36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41</v>
      </c>
      <c r="L84" s="35"/>
      <c r="M84" s="188" t="str">
        <f>E21</f>
        <v xml:space="preserve"> </v>
      </c>
      <c r="N84" s="188"/>
      <c r="O84" s="188"/>
      <c r="P84" s="188"/>
      <c r="Q84" s="188"/>
      <c r="R84" s="36"/>
      <c r="T84" s="128"/>
      <c r="U84" s="128"/>
    </row>
    <row r="85" spans="2:47" s="1" customFormat="1" ht="10.35" customHeight="1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  <c r="T85" s="128"/>
      <c r="U85" s="128"/>
    </row>
    <row r="86" spans="2:47" s="1" customFormat="1" ht="29.25" customHeight="1">
      <c r="B86" s="34"/>
      <c r="C86" s="240" t="s">
        <v>166</v>
      </c>
      <c r="D86" s="241"/>
      <c r="E86" s="241"/>
      <c r="F86" s="241"/>
      <c r="G86" s="241"/>
      <c r="H86" s="117"/>
      <c r="I86" s="117"/>
      <c r="J86" s="117"/>
      <c r="K86" s="117"/>
      <c r="L86" s="117"/>
      <c r="M86" s="117"/>
      <c r="N86" s="240" t="s">
        <v>167</v>
      </c>
      <c r="O86" s="241"/>
      <c r="P86" s="241"/>
      <c r="Q86" s="241"/>
      <c r="R86" s="36"/>
      <c r="T86" s="128"/>
      <c r="U86" s="128"/>
    </row>
    <row r="87" spans="2:47" s="1" customFormat="1" ht="10.35" customHeight="1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  <c r="T87" s="128"/>
      <c r="U87" s="128"/>
    </row>
    <row r="88" spans="2:47" s="1" customFormat="1" ht="29.25" customHeight="1">
      <c r="B88" s="34"/>
      <c r="C88" s="129" t="s">
        <v>168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25">
        <f>N134</f>
        <v>0</v>
      </c>
      <c r="O88" s="242"/>
      <c r="P88" s="242"/>
      <c r="Q88" s="242"/>
      <c r="R88" s="36"/>
      <c r="T88" s="128"/>
      <c r="U88" s="128"/>
      <c r="AU88" s="18" t="s">
        <v>169</v>
      </c>
    </row>
    <row r="89" spans="2:47" s="6" customFormat="1" ht="24.9" customHeight="1">
      <c r="B89" s="130"/>
      <c r="C89" s="131"/>
      <c r="D89" s="132" t="s">
        <v>170</v>
      </c>
      <c r="E89" s="131"/>
      <c r="F89" s="131"/>
      <c r="G89" s="131"/>
      <c r="H89" s="131"/>
      <c r="I89" s="131"/>
      <c r="J89" s="131"/>
      <c r="K89" s="131"/>
      <c r="L89" s="131"/>
      <c r="M89" s="131"/>
      <c r="N89" s="243">
        <f>N135</f>
        <v>0</v>
      </c>
      <c r="O89" s="244"/>
      <c r="P89" s="244"/>
      <c r="Q89" s="244"/>
      <c r="R89" s="133"/>
      <c r="T89" s="134"/>
      <c r="U89" s="134"/>
    </row>
    <row r="90" spans="2:47" s="7" customFormat="1" ht="19.95" customHeight="1">
      <c r="B90" s="135"/>
      <c r="C90" s="136"/>
      <c r="D90" s="105" t="s">
        <v>171</v>
      </c>
      <c r="E90" s="136"/>
      <c r="F90" s="136"/>
      <c r="G90" s="136"/>
      <c r="H90" s="136"/>
      <c r="I90" s="136"/>
      <c r="J90" s="136"/>
      <c r="K90" s="136"/>
      <c r="L90" s="136"/>
      <c r="M90" s="136"/>
      <c r="N90" s="221">
        <f>N136</f>
        <v>0</v>
      </c>
      <c r="O90" s="245"/>
      <c r="P90" s="245"/>
      <c r="Q90" s="245"/>
      <c r="R90" s="137"/>
      <c r="T90" s="138"/>
      <c r="U90" s="138"/>
    </row>
    <row r="91" spans="2:47" s="7" customFormat="1" ht="19.95" customHeight="1">
      <c r="B91" s="135"/>
      <c r="C91" s="136"/>
      <c r="D91" s="105" t="s">
        <v>854</v>
      </c>
      <c r="E91" s="136"/>
      <c r="F91" s="136"/>
      <c r="G91" s="136"/>
      <c r="H91" s="136"/>
      <c r="I91" s="136"/>
      <c r="J91" s="136"/>
      <c r="K91" s="136"/>
      <c r="L91" s="136"/>
      <c r="M91" s="136"/>
      <c r="N91" s="221">
        <f>N141</f>
        <v>0</v>
      </c>
      <c r="O91" s="245"/>
      <c r="P91" s="245"/>
      <c r="Q91" s="245"/>
      <c r="R91" s="137"/>
      <c r="T91" s="138"/>
      <c r="U91" s="138"/>
    </row>
    <row r="92" spans="2:47" s="7" customFormat="1" ht="19.95" customHeight="1">
      <c r="B92" s="135"/>
      <c r="C92" s="136"/>
      <c r="D92" s="105" t="s">
        <v>172</v>
      </c>
      <c r="E92" s="136"/>
      <c r="F92" s="136"/>
      <c r="G92" s="136"/>
      <c r="H92" s="136"/>
      <c r="I92" s="136"/>
      <c r="J92" s="136"/>
      <c r="K92" s="136"/>
      <c r="L92" s="136"/>
      <c r="M92" s="136"/>
      <c r="N92" s="221">
        <f>N145</f>
        <v>0</v>
      </c>
      <c r="O92" s="245"/>
      <c r="P92" s="245"/>
      <c r="Q92" s="245"/>
      <c r="R92" s="137"/>
      <c r="T92" s="138"/>
      <c r="U92" s="138"/>
    </row>
    <row r="93" spans="2:47" s="7" customFormat="1" ht="19.95" customHeight="1">
      <c r="B93" s="135"/>
      <c r="C93" s="136"/>
      <c r="D93" s="105" t="s">
        <v>173</v>
      </c>
      <c r="E93" s="136"/>
      <c r="F93" s="136"/>
      <c r="G93" s="136"/>
      <c r="H93" s="136"/>
      <c r="I93" s="136"/>
      <c r="J93" s="136"/>
      <c r="K93" s="136"/>
      <c r="L93" s="136"/>
      <c r="M93" s="136"/>
      <c r="N93" s="221">
        <f>N156</f>
        <v>0</v>
      </c>
      <c r="O93" s="245"/>
      <c r="P93" s="245"/>
      <c r="Q93" s="245"/>
      <c r="R93" s="137"/>
      <c r="T93" s="138"/>
      <c r="U93" s="138"/>
    </row>
    <row r="94" spans="2:47" s="7" customFormat="1" ht="19.95" customHeight="1">
      <c r="B94" s="135"/>
      <c r="C94" s="136"/>
      <c r="D94" s="105" t="s">
        <v>174</v>
      </c>
      <c r="E94" s="136"/>
      <c r="F94" s="136"/>
      <c r="G94" s="136"/>
      <c r="H94" s="136"/>
      <c r="I94" s="136"/>
      <c r="J94" s="136"/>
      <c r="K94" s="136"/>
      <c r="L94" s="136"/>
      <c r="M94" s="136"/>
      <c r="N94" s="221">
        <f>N163</f>
        <v>0</v>
      </c>
      <c r="O94" s="245"/>
      <c r="P94" s="245"/>
      <c r="Q94" s="245"/>
      <c r="R94" s="137"/>
      <c r="T94" s="138"/>
      <c r="U94" s="138"/>
    </row>
    <row r="95" spans="2:47" s="7" customFormat="1" ht="19.95" customHeight="1">
      <c r="B95" s="135"/>
      <c r="C95" s="136"/>
      <c r="D95" s="105" t="s">
        <v>175</v>
      </c>
      <c r="E95" s="136"/>
      <c r="F95" s="136"/>
      <c r="G95" s="136"/>
      <c r="H95" s="136"/>
      <c r="I95" s="136"/>
      <c r="J95" s="136"/>
      <c r="K95" s="136"/>
      <c r="L95" s="136"/>
      <c r="M95" s="136"/>
      <c r="N95" s="221">
        <f>N168</f>
        <v>0</v>
      </c>
      <c r="O95" s="245"/>
      <c r="P95" s="245"/>
      <c r="Q95" s="245"/>
      <c r="R95" s="137"/>
      <c r="T95" s="138"/>
      <c r="U95" s="138"/>
    </row>
    <row r="96" spans="2:47" s="6" customFormat="1" ht="24.9" customHeight="1">
      <c r="B96" s="130"/>
      <c r="C96" s="131"/>
      <c r="D96" s="132" t="s">
        <v>176</v>
      </c>
      <c r="E96" s="131"/>
      <c r="F96" s="131"/>
      <c r="G96" s="131"/>
      <c r="H96" s="131"/>
      <c r="I96" s="131"/>
      <c r="J96" s="131"/>
      <c r="K96" s="131"/>
      <c r="L96" s="131"/>
      <c r="M96" s="131"/>
      <c r="N96" s="243">
        <f>N170</f>
        <v>0</v>
      </c>
      <c r="O96" s="244"/>
      <c r="P96" s="244"/>
      <c r="Q96" s="244"/>
      <c r="R96" s="133"/>
      <c r="T96" s="134"/>
      <c r="U96" s="134"/>
    </row>
    <row r="97" spans="2:65" s="7" customFormat="1" ht="19.95" customHeight="1">
      <c r="B97" s="135"/>
      <c r="C97" s="136"/>
      <c r="D97" s="105" t="s">
        <v>177</v>
      </c>
      <c r="E97" s="136"/>
      <c r="F97" s="136"/>
      <c r="G97" s="136"/>
      <c r="H97" s="136"/>
      <c r="I97" s="136"/>
      <c r="J97" s="136"/>
      <c r="K97" s="136"/>
      <c r="L97" s="136"/>
      <c r="M97" s="136"/>
      <c r="N97" s="221">
        <f>N171</f>
        <v>0</v>
      </c>
      <c r="O97" s="245"/>
      <c r="P97" s="245"/>
      <c r="Q97" s="245"/>
      <c r="R97" s="137"/>
      <c r="T97" s="138"/>
      <c r="U97" s="138"/>
    </row>
    <row r="98" spans="2:65" s="7" customFormat="1" ht="19.95" customHeight="1">
      <c r="B98" s="135"/>
      <c r="C98" s="136"/>
      <c r="D98" s="105" t="s">
        <v>179</v>
      </c>
      <c r="E98" s="136"/>
      <c r="F98" s="136"/>
      <c r="G98" s="136"/>
      <c r="H98" s="136"/>
      <c r="I98" s="136"/>
      <c r="J98" s="136"/>
      <c r="K98" s="136"/>
      <c r="L98" s="136"/>
      <c r="M98" s="136"/>
      <c r="N98" s="221">
        <f>N181</f>
        <v>0</v>
      </c>
      <c r="O98" s="245"/>
      <c r="P98" s="245"/>
      <c r="Q98" s="245"/>
      <c r="R98" s="137"/>
      <c r="T98" s="138"/>
      <c r="U98" s="138"/>
    </row>
    <row r="99" spans="2:65" s="7" customFormat="1" ht="19.95" customHeight="1">
      <c r="B99" s="135"/>
      <c r="C99" s="136"/>
      <c r="D99" s="105" t="s">
        <v>183</v>
      </c>
      <c r="E99" s="136"/>
      <c r="F99" s="136"/>
      <c r="G99" s="136"/>
      <c r="H99" s="136"/>
      <c r="I99" s="136"/>
      <c r="J99" s="136"/>
      <c r="K99" s="136"/>
      <c r="L99" s="136"/>
      <c r="M99" s="136"/>
      <c r="N99" s="221">
        <f>N184</f>
        <v>0</v>
      </c>
      <c r="O99" s="245"/>
      <c r="P99" s="245"/>
      <c r="Q99" s="245"/>
      <c r="R99" s="137"/>
      <c r="T99" s="138"/>
      <c r="U99" s="138"/>
    </row>
    <row r="100" spans="2:65" s="7" customFormat="1" ht="19.95" customHeight="1">
      <c r="B100" s="135"/>
      <c r="C100" s="136"/>
      <c r="D100" s="105" t="s">
        <v>184</v>
      </c>
      <c r="E100" s="136"/>
      <c r="F100" s="136"/>
      <c r="G100" s="136"/>
      <c r="H100" s="136"/>
      <c r="I100" s="136"/>
      <c r="J100" s="136"/>
      <c r="K100" s="136"/>
      <c r="L100" s="136"/>
      <c r="M100" s="136"/>
      <c r="N100" s="221">
        <f>N187</f>
        <v>0</v>
      </c>
      <c r="O100" s="245"/>
      <c r="P100" s="245"/>
      <c r="Q100" s="245"/>
      <c r="R100" s="137"/>
      <c r="T100" s="138"/>
      <c r="U100" s="138"/>
    </row>
    <row r="101" spans="2:65" s="7" customFormat="1" ht="19.95" customHeight="1">
      <c r="B101" s="135"/>
      <c r="C101" s="136"/>
      <c r="D101" s="105" t="s">
        <v>185</v>
      </c>
      <c r="E101" s="136"/>
      <c r="F101" s="136"/>
      <c r="G101" s="136"/>
      <c r="H101" s="136"/>
      <c r="I101" s="136"/>
      <c r="J101" s="136"/>
      <c r="K101" s="136"/>
      <c r="L101" s="136"/>
      <c r="M101" s="136"/>
      <c r="N101" s="221">
        <f>N194</f>
        <v>0</v>
      </c>
      <c r="O101" s="245"/>
      <c r="P101" s="245"/>
      <c r="Q101" s="245"/>
      <c r="R101" s="137"/>
      <c r="T101" s="138"/>
      <c r="U101" s="138"/>
    </row>
    <row r="102" spans="2:65" s="7" customFormat="1" ht="19.95" customHeight="1">
      <c r="B102" s="135"/>
      <c r="C102" s="136"/>
      <c r="D102" s="105" t="s">
        <v>186</v>
      </c>
      <c r="E102" s="136"/>
      <c r="F102" s="136"/>
      <c r="G102" s="136"/>
      <c r="H102" s="136"/>
      <c r="I102" s="136"/>
      <c r="J102" s="136"/>
      <c r="K102" s="136"/>
      <c r="L102" s="136"/>
      <c r="M102" s="136"/>
      <c r="N102" s="221">
        <f>N202</f>
        <v>0</v>
      </c>
      <c r="O102" s="245"/>
      <c r="P102" s="245"/>
      <c r="Q102" s="245"/>
      <c r="R102" s="137"/>
      <c r="T102" s="138"/>
      <c r="U102" s="138"/>
    </row>
    <row r="103" spans="2:65" s="7" customFormat="1" ht="14.85" customHeight="1">
      <c r="B103" s="135"/>
      <c r="C103" s="136"/>
      <c r="D103" s="105" t="s">
        <v>855</v>
      </c>
      <c r="E103" s="136"/>
      <c r="F103" s="136"/>
      <c r="G103" s="136"/>
      <c r="H103" s="136"/>
      <c r="I103" s="136"/>
      <c r="J103" s="136"/>
      <c r="K103" s="136"/>
      <c r="L103" s="136"/>
      <c r="M103" s="136"/>
      <c r="N103" s="221">
        <f>N206</f>
        <v>0</v>
      </c>
      <c r="O103" s="245"/>
      <c r="P103" s="245"/>
      <c r="Q103" s="245"/>
      <c r="R103" s="137"/>
      <c r="T103" s="138"/>
      <c r="U103" s="138"/>
    </row>
    <row r="104" spans="2:65" s="7" customFormat="1" ht="19.95" customHeight="1">
      <c r="B104" s="135"/>
      <c r="C104" s="136"/>
      <c r="D104" s="105" t="s">
        <v>187</v>
      </c>
      <c r="E104" s="136"/>
      <c r="F104" s="136"/>
      <c r="G104" s="136"/>
      <c r="H104" s="136"/>
      <c r="I104" s="136"/>
      <c r="J104" s="136"/>
      <c r="K104" s="136"/>
      <c r="L104" s="136"/>
      <c r="M104" s="136"/>
      <c r="N104" s="221">
        <f>N217</f>
        <v>0</v>
      </c>
      <c r="O104" s="245"/>
      <c r="P104" s="245"/>
      <c r="Q104" s="245"/>
      <c r="R104" s="137"/>
      <c r="T104" s="138"/>
      <c r="U104" s="138"/>
    </row>
    <row r="105" spans="2:65" s="6" customFormat="1" ht="24.9" customHeight="1">
      <c r="B105" s="130"/>
      <c r="C105" s="131"/>
      <c r="D105" s="132" t="s">
        <v>188</v>
      </c>
      <c r="E105" s="131"/>
      <c r="F105" s="131"/>
      <c r="G105" s="131"/>
      <c r="H105" s="131"/>
      <c r="I105" s="131"/>
      <c r="J105" s="131"/>
      <c r="K105" s="131"/>
      <c r="L105" s="131"/>
      <c r="M105" s="131"/>
      <c r="N105" s="243">
        <f>N220</f>
        <v>0</v>
      </c>
      <c r="O105" s="244"/>
      <c r="P105" s="244"/>
      <c r="Q105" s="244"/>
      <c r="R105" s="133"/>
      <c r="T105" s="134"/>
      <c r="U105" s="134"/>
    </row>
    <row r="106" spans="2:65" s="7" customFormat="1" ht="19.95" customHeight="1">
      <c r="B106" s="135"/>
      <c r="C106" s="136"/>
      <c r="D106" s="105" t="s">
        <v>189</v>
      </c>
      <c r="E106" s="136"/>
      <c r="F106" s="136"/>
      <c r="G106" s="136"/>
      <c r="H106" s="136"/>
      <c r="I106" s="136"/>
      <c r="J106" s="136"/>
      <c r="K106" s="136"/>
      <c r="L106" s="136"/>
      <c r="M106" s="136"/>
      <c r="N106" s="221">
        <f>N221</f>
        <v>0</v>
      </c>
      <c r="O106" s="245"/>
      <c r="P106" s="245"/>
      <c r="Q106" s="245"/>
      <c r="R106" s="137"/>
      <c r="T106" s="138"/>
      <c r="U106" s="138"/>
    </row>
    <row r="107" spans="2:65" s="6" customFormat="1" ht="21.75" customHeight="1">
      <c r="B107" s="130"/>
      <c r="C107" s="131"/>
      <c r="D107" s="132" t="s">
        <v>190</v>
      </c>
      <c r="E107" s="131"/>
      <c r="F107" s="131"/>
      <c r="G107" s="131"/>
      <c r="H107" s="131"/>
      <c r="I107" s="131"/>
      <c r="J107" s="131"/>
      <c r="K107" s="131"/>
      <c r="L107" s="131"/>
      <c r="M107" s="131"/>
      <c r="N107" s="246">
        <f>N230</f>
        <v>0</v>
      </c>
      <c r="O107" s="244"/>
      <c r="P107" s="244"/>
      <c r="Q107" s="244"/>
      <c r="R107" s="133"/>
      <c r="T107" s="134"/>
      <c r="U107" s="134"/>
    </row>
    <row r="108" spans="2:65" s="1" customFormat="1" ht="21.75" customHeight="1">
      <c r="B108" s="34"/>
      <c r="C108" s="35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6"/>
      <c r="T108" s="128"/>
      <c r="U108" s="128"/>
    </row>
    <row r="109" spans="2:65" s="1" customFormat="1" ht="29.25" customHeight="1">
      <c r="B109" s="34"/>
      <c r="C109" s="129" t="s">
        <v>191</v>
      </c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242">
        <f>ROUND(N110+N111+N112+N113+N114+N115,2)</f>
        <v>0</v>
      </c>
      <c r="O109" s="247"/>
      <c r="P109" s="247"/>
      <c r="Q109" s="247"/>
      <c r="R109" s="36"/>
      <c r="T109" s="139"/>
      <c r="U109" s="140" t="s">
        <v>46</v>
      </c>
    </row>
    <row r="110" spans="2:65" s="1" customFormat="1" ht="18" customHeight="1">
      <c r="B110" s="34"/>
      <c r="C110" s="35"/>
      <c r="D110" s="222" t="s">
        <v>192</v>
      </c>
      <c r="E110" s="223"/>
      <c r="F110" s="223"/>
      <c r="G110" s="223"/>
      <c r="H110" s="223"/>
      <c r="I110" s="35"/>
      <c r="J110" s="35"/>
      <c r="K110" s="35"/>
      <c r="L110" s="35"/>
      <c r="M110" s="35"/>
      <c r="N110" s="220">
        <f>ROUND(N88*T110,2)</f>
        <v>0</v>
      </c>
      <c r="O110" s="221"/>
      <c r="P110" s="221"/>
      <c r="Q110" s="221"/>
      <c r="R110" s="36"/>
      <c r="S110" s="141"/>
      <c r="T110" s="142"/>
      <c r="U110" s="143" t="s">
        <v>47</v>
      </c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193</v>
      </c>
      <c r="AZ110" s="141"/>
      <c r="BA110" s="141"/>
      <c r="BB110" s="141"/>
      <c r="BC110" s="141"/>
      <c r="BD110" s="141"/>
      <c r="BE110" s="145">
        <f t="shared" ref="BE110:BE115" si="0">IF(U110="základní",N110,0)</f>
        <v>0</v>
      </c>
      <c r="BF110" s="145">
        <f t="shared" ref="BF110:BF115" si="1">IF(U110="snížená",N110,0)</f>
        <v>0</v>
      </c>
      <c r="BG110" s="145">
        <f t="shared" ref="BG110:BG115" si="2">IF(U110="zákl. přenesená",N110,0)</f>
        <v>0</v>
      </c>
      <c r="BH110" s="145">
        <f t="shared" ref="BH110:BH115" si="3">IF(U110="sníž. přenesená",N110,0)</f>
        <v>0</v>
      </c>
      <c r="BI110" s="145">
        <f t="shared" ref="BI110:BI115" si="4">IF(U110="nulová",N110,0)</f>
        <v>0</v>
      </c>
      <c r="BJ110" s="144" t="s">
        <v>25</v>
      </c>
      <c r="BK110" s="141"/>
      <c r="BL110" s="141"/>
      <c r="BM110" s="141"/>
    </row>
    <row r="111" spans="2:65" s="1" customFormat="1" ht="18" customHeight="1">
      <c r="B111" s="34"/>
      <c r="C111" s="35"/>
      <c r="D111" s="222" t="s">
        <v>194</v>
      </c>
      <c r="E111" s="223"/>
      <c r="F111" s="223"/>
      <c r="G111" s="223"/>
      <c r="H111" s="223"/>
      <c r="I111" s="35"/>
      <c r="J111" s="35"/>
      <c r="K111" s="35"/>
      <c r="L111" s="35"/>
      <c r="M111" s="35"/>
      <c r="N111" s="220">
        <f>ROUND(N88*T111,2)</f>
        <v>0</v>
      </c>
      <c r="O111" s="221"/>
      <c r="P111" s="221"/>
      <c r="Q111" s="221"/>
      <c r="R111" s="36"/>
      <c r="S111" s="141"/>
      <c r="T111" s="142"/>
      <c r="U111" s="143" t="s">
        <v>47</v>
      </c>
      <c r="V111" s="141"/>
      <c r="W111" s="141"/>
      <c r="X111" s="141"/>
      <c r="Y111" s="141"/>
      <c r="Z111" s="141"/>
      <c r="AA111" s="141"/>
      <c r="AB111" s="141"/>
      <c r="AC111" s="141"/>
      <c r="AD111" s="141"/>
      <c r="AE111" s="141"/>
      <c r="AF111" s="141"/>
      <c r="AG111" s="141"/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4" t="s">
        <v>193</v>
      </c>
      <c r="AZ111" s="141"/>
      <c r="BA111" s="141"/>
      <c r="BB111" s="141"/>
      <c r="BC111" s="141"/>
      <c r="BD111" s="141"/>
      <c r="BE111" s="145">
        <f t="shared" si="0"/>
        <v>0</v>
      </c>
      <c r="BF111" s="145">
        <f t="shared" si="1"/>
        <v>0</v>
      </c>
      <c r="BG111" s="145">
        <f t="shared" si="2"/>
        <v>0</v>
      </c>
      <c r="BH111" s="145">
        <f t="shared" si="3"/>
        <v>0</v>
      </c>
      <c r="BI111" s="145">
        <f t="shared" si="4"/>
        <v>0</v>
      </c>
      <c r="BJ111" s="144" t="s">
        <v>25</v>
      </c>
      <c r="BK111" s="141"/>
      <c r="BL111" s="141"/>
      <c r="BM111" s="141"/>
    </row>
    <row r="112" spans="2:65" s="1" customFormat="1" ht="18" customHeight="1">
      <c r="B112" s="34"/>
      <c r="C112" s="35"/>
      <c r="D112" s="222" t="s">
        <v>195</v>
      </c>
      <c r="E112" s="223"/>
      <c r="F112" s="223"/>
      <c r="G112" s="223"/>
      <c r="H112" s="223"/>
      <c r="I112" s="35"/>
      <c r="J112" s="35"/>
      <c r="K112" s="35"/>
      <c r="L112" s="35"/>
      <c r="M112" s="35"/>
      <c r="N112" s="220">
        <f>ROUND(N88*T112,2)</f>
        <v>0</v>
      </c>
      <c r="O112" s="221"/>
      <c r="P112" s="221"/>
      <c r="Q112" s="221"/>
      <c r="R112" s="36"/>
      <c r="S112" s="141"/>
      <c r="T112" s="142"/>
      <c r="U112" s="143" t="s">
        <v>47</v>
      </c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4" t="s">
        <v>193</v>
      </c>
      <c r="AZ112" s="141"/>
      <c r="BA112" s="141"/>
      <c r="BB112" s="141"/>
      <c r="BC112" s="141"/>
      <c r="BD112" s="141"/>
      <c r="BE112" s="145">
        <f t="shared" si="0"/>
        <v>0</v>
      </c>
      <c r="BF112" s="145">
        <f t="shared" si="1"/>
        <v>0</v>
      </c>
      <c r="BG112" s="145">
        <f t="shared" si="2"/>
        <v>0</v>
      </c>
      <c r="BH112" s="145">
        <f t="shared" si="3"/>
        <v>0</v>
      </c>
      <c r="BI112" s="145">
        <f t="shared" si="4"/>
        <v>0</v>
      </c>
      <c r="BJ112" s="144" t="s">
        <v>25</v>
      </c>
      <c r="BK112" s="141"/>
      <c r="BL112" s="141"/>
      <c r="BM112" s="141"/>
    </row>
    <row r="113" spans="2:65" s="1" customFormat="1" ht="18" customHeight="1">
      <c r="B113" s="34"/>
      <c r="C113" s="35"/>
      <c r="D113" s="222" t="s">
        <v>196</v>
      </c>
      <c r="E113" s="223"/>
      <c r="F113" s="223"/>
      <c r="G113" s="223"/>
      <c r="H113" s="223"/>
      <c r="I113" s="35"/>
      <c r="J113" s="35"/>
      <c r="K113" s="35"/>
      <c r="L113" s="35"/>
      <c r="M113" s="35"/>
      <c r="N113" s="220">
        <f>ROUND(N88*T113,2)</f>
        <v>0</v>
      </c>
      <c r="O113" s="221"/>
      <c r="P113" s="221"/>
      <c r="Q113" s="221"/>
      <c r="R113" s="36"/>
      <c r="S113" s="141"/>
      <c r="T113" s="142"/>
      <c r="U113" s="143" t="s">
        <v>47</v>
      </c>
      <c r="V113" s="141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4" t="s">
        <v>193</v>
      </c>
      <c r="AZ113" s="141"/>
      <c r="BA113" s="141"/>
      <c r="BB113" s="141"/>
      <c r="BC113" s="141"/>
      <c r="BD113" s="141"/>
      <c r="BE113" s="145">
        <f t="shared" si="0"/>
        <v>0</v>
      </c>
      <c r="BF113" s="145">
        <f t="shared" si="1"/>
        <v>0</v>
      </c>
      <c r="BG113" s="145">
        <f t="shared" si="2"/>
        <v>0</v>
      </c>
      <c r="BH113" s="145">
        <f t="shared" si="3"/>
        <v>0</v>
      </c>
      <c r="BI113" s="145">
        <f t="shared" si="4"/>
        <v>0</v>
      </c>
      <c r="BJ113" s="144" t="s">
        <v>25</v>
      </c>
      <c r="BK113" s="141"/>
      <c r="BL113" s="141"/>
      <c r="BM113" s="141"/>
    </row>
    <row r="114" spans="2:65" s="1" customFormat="1" ht="18" customHeight="1">
      <c r="B114" s="34"/>
      <c r="C114" s="35"/>
      <c r="D114" s="222" t="s">
        <v>197</v>
      </c>
      <c r="E114" s="223"/>
      <c r="F114" s="223"/>
      <c r="G114" s="223"/>
      <c r="H114" s="223"/>
      <c r="I114" s="35"/>
      <c r="J114" s="35"/>
      <c r="K114" s="35"/>
      <c r="L114" s="35"/>
      <c r="M114" s="35"/>
      <c r="N114" s="220">
        <f>ROUND(N88*T114,2)</f>
        <v>0</v>
      </c>
      <c r="O114" s="221"/>
      <c r="P114" s="221"/>
      <c r="Q114" s="221"/>
      <c r="R114" s="36"/>
      <c r="S114" s="141"/>
      <c r="T114" s="142"/>
      <c r="U114" s="143" t="s">
        <v>47</v>
      </c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4" t="s">
        <v>193</v>
      </c>
      <c r="AZ114" s="141"/>
      <c r="BA114" s="141"/>
      <c r="BB114" s="141"/>
      <c r="BC114" s="141"/>
      <c r="BD114" s="141"/>
      <c r="BE114" s="145">
        <f t="shared" si="0"/>
        <v>0</v>
      </c>
      <c r="BF114" s="145">
        <f t="shared" si="1"/>
        <v>0</v>
      </c>
      <c r="BG114" s="145">
        <f t="shared" si="2"/>
        <v>0</v>
      </c>
      <c r="BH114" s="145">
        <f t="shared" si="3"/>
        <v>0</v>
      </c>
      <c r="BI114" s="145">
        <f t="shared" si="4"/>
        <v>0</v>
      </c>
      <c r="BJ114" s="144" t="s">
        <v>25</v>
      </c>
      <c r="BK114" s="141"/>
      <c r="BL114" s="141"/>
      <c r="BM114" s="141"/>
    </row>
    <row r="115" spans="2:65" s="1" customFormat="1" ht="18" customHeight="1">
      <c r="B115" s="34"/>
      <c r="C115" s="35"/>
      <c r="D115" s="105" t="s">
        <v>198</v>
      </c>
      <c r="E115" s="35"/>
      <c r="F115" s="35"/>
      <c r="G115" s="35"/>
      <c r="H115" s="35"/>
      <c r="I115" s="35"/>
      <c r="J115" s="35"/>
      <c r="K115" s="35"/>
      <c r="L115" s="35"/>
      <c r="M115" s="35"/>
      <c r="N115" s="220">
        <f>ROUND(N88*T115,2)</f>
        <v>0</v>
      </c>
      <c r="O115" s="221"/>
      <c r="P115" s="221"/>
      <c r="Q115" s="221"/>
      <c r="R115" s="36"/>
      <c r="S115" s="141"/>
      <c r="T115" s="146"/>
      <c r="U115" s="147" t="s">
        <v>47</v>
      </c>
      <c r="V115" s="141"/>
      <c r="W115" s="141"/>
      <c r="X115" s="141"/>
      <c r="Y115" s="141"/>
      <c r="Z115" s="141"/>
      <c r="AA115" s="141"/>
      <c r="AB115" s="141"/>
      <c r="AC115" s="141"/>
      <c r="AD115" s="141"/>
      <c r="AE115" s="141"/>
      <c r="AF115" s="141"/>
      <c r="AG115" s="141"/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4" t="s">
        <v>199</v>
      </c>
      <c r="AZ115" s="141"/>
      <c r="BA115" s="141"/>
      <c r="BB115" s="141"/>
      <c r="BC115" s="141"/>
      <c r="BD115" s="141"/>
      <c r="BE115" s="145">
        <f t="shared" si="0"/>
        <v>0</v>
      </c>
      <c r="BF115" s="145">
        <f t="shared" si="1"/>
        <v>0</v>
      </c>
      <c r="BG115" s="145">
        <f t="shared" si="2"/>
        <v>0</v>
      </c>
      <c r="BH115" s="145">
        <f t="shared" si="3"/>
        <v>0</v>
      </c>
      <c r="BI115" s="145">
        <f t="shared" si="4"/>
        <v>0</v>
      </c>
      <c r="BJ115" s="144" t="s">
        <v>25</v>
      </c>
      <c r="BK115" s="141"/>
      <c r="BL115" s="141"/>
      <c r="BM115" s="141"/>
    </row>
    <row r="116" spans="2:65" s="1" customFormat="1" ht="12">
      <c r="B116" s="34"/>
      <c r="C116" s="35"/>
      <c r="D116" s="35"/>
      <c r="E116" s="35"/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6"/>
      <c r="T116" s="128"/>
      <c r="U116" s="128"/>
    </row>
    <row r="117" spans="2:65" s="1" customFormat="1" ht="29.25" customHeight="1">
      <c r="B117" s="34"/>
      <c r="C117" s="116" t="s">
        <v>154</v>
      </c>
      <c r="D117" s="117"/>
      <c r="E117" s="117"/>
      <c r="F117" s="117"/>
      <c r="G117" s="117"/>
      <c r="H117" s="117"/>
      <c r="I117" s="117"/>
      <c r="J117" s="117"/>
      <c r="K117" s="117"/>
      <c r="L117" s="226">
        <f>ROUND(SUM(N88+N109),2)</f>
        <v>0</v>
      </c>
      <c r="M117" s="226"/>
      <c r="N117" s="226"/>
      <c r="O117" s="226"/>
      <c r="P117" s="226"/>
      <c r="Q117" s="226"/>
      <c r="R117" s="36"/>
      <c r="T117" s="128"/>
      <c r="U117" s="128"/>
    </row>
    <row r="118" spans="2:65" s="1" customFormat="1" ht="6.9" customHeight="1">
      <c r="B118" s="58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60"/>
      <c r="T118" s="128"/>
      <c r="U118" s="128"/>
    </row>
    <row r="122" spans="2:65" s="1" customFormat="1" ht="6.9" customHeight="1">
      <c r="B122" s="61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3"/>
    </row>
    <row r="123" spans="2:65" s="1" customFormat="1" ht="36.9" customHeight="1">
      <c r="B123" s="34"/>
      <c r="C123" s="184" t="s">
        <v>200</v>
      </c>
      <c r="D123" s="231"/>
      <c r="E123" s="231"/>
      <c r="F123" s="231"/>
      <c r="G123" s="231"/>
      <c r="H123" s="231"/>
      <c r="I123" s="231"/>
      <c r="J123" s="231"/>
      <c r="K123" s="231"/>
      <c r="L123" s="231"/>
      <c r="M123" s="231"/>
      <c r="N123" s="231"/>
      <c r="O123" s="231"/>
      <c r="P123" s="231"/>
      <c r="Q123" s="231"/>
      <c r="R123" s="36"/>
    </row>
    <row r="124" spans="2:65" s="1" customFormat="1" ht="6.9" customHeight="1">
      <c r="B124" s="34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6"/>
    </row>
    <row r="125" spans="2:65" s="1" customFormat="1" ht="30" customHeight="1">
      <c r="B125" s="34"/>
      <c r="C125" s="29" t="s">
        <v>19</v>
      </c>
      <c r="D125" s="35"/>
      <c r="E125" s="35"/>
      <c r="F125" s="229" t="str">
        <f>F6</f>
        <v>REKONSTRUKCE SOCIÁLNÍHO ZAŘÍZENÍ</v>
      </c>
      <c r="G125" s="230"/>
      <c r="H125" s="230"/>
      <c r="I125" s="230"/>
      <c r="J125" s="230"/>
      <c r="K125" s="230"/>
      <c r="L125" s="230"/>
      <c r="M125" s="230"/>
      <c r="N125" s="230"/>
      <c r="O125" s="230"/>
      <c r="P125" s="230"/>
      <c r="Q125" s="35"/>
      <c r="R125" s="36"/>
    </row>
    <row r="126" spans="2:65" s="1" customFormat="1" ht="36.9" customHeight="1">
      <c r="B126" s="34"/>
      <c r="C126" s="68" t="s">
        <v>162</v>
      </c>
      <c r="D126" s="35"/>
      <c r="E126" s="35"/>
      <c r="F126" s="204" t="str">
        <f>F7</f>
        <v>04 - STAVEBNÍ -BUDOVA B - PŘÍZEMÍ=1.NP vrátnice</v>
      </c>
      <c r="G126" s="231"/>
      <c r="H126" s="231"/>
      <c r="I126" s="231"/>
      <c r="J126" s="231"/>
      <c r="K126" s="231"/>
      <c r="L126" s="231"/>
      <c r="M126" s="231"/>
      <c r="N126" s="231"/>
      <c r="O126" s="231"/>
      <c r="P126" s="231"/>
      <c r="Q126" s="35"/>
      <c r="R126" s="36"/>
    </row>
    <row r="127" spans="2:65" s="1" customFormat="1" ht="6.9" customHeight="1">
      <c r="B127" s="34"/>
      <c r="C127" s="35"/>
      <c r="D127" s="35"/>
      <c r="E127" s="35"/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6"/>
    </row>
    <row r="128" spans="2:65" s="1" customFormat="1" ht="18" customHeight="1">
      <c r="B128" s="34"/>
      <c r="C128" s="29" t="s">
        <v>26</v>
      </c>
      <c r="D128" s="35"/>
      <c r="E128" s="35"/>
      <c r="F128" s="27" t="str">
        <f>F9</f>
        <v xml:space="preserve"> </v>
      </c>
      <c r="G128" s="35"/>
      <c r="H128" s="35"/>
      <c r="I128" s="35"/>
      <c r="J128" s="35"/>
      <c r="K128" s="29" t="s">
        <v>28</v>
      </c>
      <c r="L128" s="35"/>
      <c r="M128" s="233" t="str">
        <f>IF(O9="","",O9)</f>
        <v>6. 7. 2017</v>
      </c>
      <c r="N128" s="233"/>
      <c r="O128" s="233"/>
      <c r="P128" s="233"/>
      <c r="Q128" s="35"/>
      <c r="R128" s="36"/>
    </row>
    <row r="129" spans="2:65" s="1" customFormat="1" ht="6.9" customHeight="1">
      <c r="B129" s="34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6"/>
    </row>
    <row r="130" spans="2:65" s="1" customFormat="1" ht="13.2">
      <c r="B130" s="34"/>
      <c r="C130" s="29" t="s">
        <v>32</v>
      </c>
      <c r="D130" s="35"/>
      <c r="E130" s="35"/>
      <c r="F130" s="27" t="str">
        <f>E12</f>
        <v xml:space="preserve"> </v>
      </c>
      <c r="G130" s="35"/>
      <c r="H130" s="35"/>
      <c r="I130" s="35"/>
      <c r="J130" s="35"/>
      <c r="K130" s="29" t="s">
        <v>38</v>
      </c>
      <c r="L130" s="35"/>
      <c r="M130" s="188" t="str">
        <f>E18</f>
        <v>Alena Vochová</v>
      </c>
      <c r="N130" s="188"/>
      <c r="O130" s="188"/>
      <c r="P130" s="188"/>
      <c r="Q130" s="188"/>
      <c r="R130" s="36"/>
    </row>
    <row r="131" spans="2:65" s="1" customFormat="1" ht="14.4" customHeight="1">
      <c r="B131" s="34"/>
      <c r="C131" s="29" t="s">
        <v>36</v>
      </c>
      <c r="D131" s="35"/>
      <c r="E131" s="35"/>
      <c r="F131" s="27" t="str">
        <f>IF(E15="","",E15)</f>
        <v>Vyplň údaj</v>
      </c>
      <c r="G131" s="35"/>
      <c r="H131" s="35"/>
      <c r="I131" s="35"/>
      <c r="J131" s="35"/>
      <c r="K131" s="29" t="s">
        <v>41</v>
      </c>
      <c r="L131" s="35"/>
      <c r="M131" s="188" t="str">
        <f>E21</f>
        <v xml:space="preserve"> </v>
      </c>
      <c r="N131" s="188"/>
      <c r="O131" s="188"/>
      <c r="P131" s="188"/>
      <c r="Q131" s="188"/>
      <c r="R131" s="36"/>
    </row>
    <row r="132" spans="2:65" s="1" customFormat="1" ht="10.35" customHeight="1">
      <c r="B132" s="34"/>
      <c r="C132" s="35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6"/>
    </row>
    <row r="133" spans="2:65" s="8" customFormat="1" ht="29.25" customHeight="1">
      <c r="B133" s="148"/>
      <c r="C133" s="149" t="s">
        <v>201</v>
      </c>
      <c r="D133" s="150" t="s">
        <v>202</v>
      </c>
      <c r="E133" s="150" t="s">
        <v>64</v>
      </c>
      <c r="F133" s="248" t="s">
        <v>203</v>
      </c>
      <c r="G133" s="248"/>
      <c r="H133" s="248"/>
      <c r="I133" s="248"/>
      <c r="J133" s="150" t="s">
        <v>204</v>
      </c>
      <c r="K133" s="150" t="s">
        <v>205</v>
      </c>
      <c r="L133" s="248" t="s">
        <v>206</v>
      </c>
      <c r="M133" s="248"/>
      <c r="N133" s="248" t="s">
        <v>167</v>
      </c>
      <c r="O133" s="248"/>
      <c r="P133" s="248"/>
      <c r="Q133" s="249"/>
      <c r="R133" s="151"/>
      <c r="T133" s="79" t="s">
        <v>207</v>
      </c>
      <c r="U133" s="80" t="s">
        <v>46</v>
      </c>
      <c r="V133" s="80" t="s">
        <v>208</v>
      </c>
      <c r="W133" s="80" t="s">
        <v>209</v>
      </c>
      <c r="X133" s="80" t="s">
        <v>210</v>
      </c>
      <c r="Y133" s="80" t="s">
        <v>211</v>
      </c>
      <c r="Z133" s="80" t="s">
        <v>212</v>
      </c>
      <c r="AA133" s="81" t="s">
        <v>213</v>
      </c>
    </row>
    <row r="134" spans="2:65" s="1" customFormat="1" ht="29.25" customHeight="1">
      <c r="B134" s="34"/>
      <c r="C134" s="83" t="s">
        <v>164</v>
      </c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259">
        <f>BK134</f>
        <v>0</v>
      </c>
      <c r="O134" s="260"/>
      <c r="P134" s="260"/>
      <c r="Q134" s="260"/>
      <c r="R134" s="36"/>
      <c r="T134" s="82"/>
      <c r="U134" s="50"/>
      <c r="V134" s="50"/>
      <c r="W134" s="152">
        <f>W135+W170+W220+W230</f>
        <v>0</v>
      </c>
      <c r="X134" s="50"/>
      <c r="Y134" s="152">
        <f>Y135+Y170+Y220+Y230</f>
        <v>1.2506836300000002</v>
      </c>
      <c r="Z134" s="50"/>
      <c r="AA134" s="153">
        <f>AA135+AA170+AA220+AA230</f>
        <v>0.59639569999999997</v>
      </c>
      <c r="AT134" s="18" t="s">
        <v>81</v>
      </c>
      <c r="AU134" s="18" t="s">
        <v>169</v>
      </c>
      <c r="BK134" s="154">
        <f>BK135+BK170+BK220+BK230</f>
        <v>0</v>
      </c>
    </row>
    <row r="135" spans="2:65" s="9" customFormat="1" ht="37.35" customHeight="1">
      <c r="B135" s="155"/>
      <c r="C135" s="156"/>
      <c r="D135" s="157" t="s">
        <v>170</v>
      </c>
      <c r="E135" s="157"/>
      <c r="F135" s="157"/>
      <c r="G135" s="157"/>
      <c r="H135" s="157"/>
      <c r="I135" s="157"/>
      <c r="J135" s="157"/>
      <c r="K135" s="157"/>
      <c r="L135" s="157"/>
      <c r="M135" s="157"/>
      <c r="N135" s="246">
        <f>BK135</f>
        <v>0</v>
      </c>
      <c r="O135" s="243"/>
      <c r="P135" s="243"/>
      <c r="Q135" s="243"/>
      <c r="R135" s="158"/>
      <c r="T135" s="159"/>
      <c r="U135" s="156"/>
      <c r="V135" s="156"/>
      <c r="W135" s="160">
        <f>W136+W141+W145+W156+W163+W168</f>
        <v>0</v>
      </c>
      <c r="X135" s="156"/>
      <c r="Y135" s="160">
        <f>Y136+Y141+Y145+Y156+Y163+Y168</f>
        <v>0.99560691000000001</v>
      </c>
      <c r="Z135" s="156"/>
      <c r="AA135" s="161">
        <f>AA136+AA141+AA145+AA156+AA163+AA168</f>
        <v>0.15156</v>
      </c>
      <c r="AR135" s="162" t="s">
        <v>25</v>
      </c>
      <c r="AT135" s="163" t="s">
        <v>81</v>
      </c>
      <c r="AU135" s="163" t="s">
        <v>82</v>
      </c>
      <c r="AY135" s="162" t="s">
        <v>214</v>
      </c>
      <c r="BK135" s="164">
        <f>BK136+BK141+BK145+BK156+BK163+BK168</f>
        <v>0</v>
      </c>
    </row>
    <row r="136" spans="2:65" s="9" customFormat="1" ht="19.95" customHeight="1">
      <c r="B136" s="155"/>
      <c r="C136" s="156"/>
      <c r="D136" s="165" t="s">
        <v>171</v>
      </c>
      <c r="E136" s="165"/>
      <c r="F136" s="165"/>
      <c r="G136" s="165"/>
      <c r="H136" s="165"/>
      <c r="I136" s="165"/>
      <c r="J136" s="165"/>
      <c r="K136" s="165"/>
      <c r="L136" s="165"/>
      <c r="M136" s="165"/>
      <c r="N136" s="261">
        <f>BK136</f>
        <v>0</v>
      </c>
      <c r="O136" s="262"/>
      <c r="P136" s="262"/>
      <c r="Q136" s="262"/>
      <c r="R136" s="158"/>
      <c r="T136" s="159"/>
      <c r="U136" s="156"/>
      <c r="V136" s="156"/>
      <c r="W136" s="160">
        <f>SUM(W137:W140)</f>
        <v>0</v>
      </c>
      <c r="X136" s="156"/>
      <c r="Y136" s="160">
        <f>SUM(Y137:Y140)</f>
        <v>0.37334255999999999</v>
      </c>
      <c r="Z136" s="156"/>
      <c r="AA136" s="161">
        <f>SUM(AA137:AA140)</f>
        <v>0</v>
      </c>
      <c r="AR136" s="162" t="s">
        <v>25</v>
      </c>
      <c r="AT136" s="163" t="s">
        <v>81</v>
      </c>
      <c r="AU136" s="163" t="s">
        <v>25</v>
      </c>
      <c r="AY136" s="162" t="s">
        <v>214</v>
      </c>
      <c r="BK136" s="164">
        <f>SUM(BK137:BK140)</f>
        <v>0</v>
      </c>
    </row>
    <row r="137" spans="2:65" s="1" customFormat="1" ht="38.25" customHeight="1">
      <c r="B137" s="34"/>
      <c r="C137" s="166" t="s">
        <v>25</v>
      </c>
      <c r="D137" s="166" t="s">
        <v>215</v>
      </c>
      <c r="E137" s="167" t="s">
        <v>216</v>
      </c>
      <c r="F137" s="250" t="s">
        <v>217</v>
      </c>
      <c r="G137" s="250"/>
      <c r="H137" s="250"/>
      <c r="I137" s="250"/>
      <c r="J137" s="168" t="s">
        <v>218</v>
      </c>
      <c r="K137" s="169">
        <v>1</v>
      </c>
      <c r="L137" s="251">
        <v>0</v>
      </c>
      <c r="M137" s="252"/>
      <c r="N137" s="253">
        <f>ROUND(L137*K137,2)</f>
        <v>0</v>
      </c>
      <c r="O137" s="253"/>
      <c r="P137" s="253"/>
      <c r="Q137" s="253"/>
      <c r="R137" s="36"/>
      <c r="T137" s="170" t="s">
        <v>23</v>
      </c>
      <c r="U137" s="43" t="s">
        <v>47</v>
      </c>
      <c r="V137" s="35"/>
      <c r="W137" s="171">
        <f>V137*K137</f>
        <v>0</v>
      </c>
      <c r="X137" s="171">
        <v>2.6839999999999999E-2</v>
      </c>
      <c r="Y137" s="171">
        <f>X137*K137</f>
        <v>2.6839999999999999E-2</v>
      </c>
      <c r="Z137" s="171">
        <v>0</v>
      </c>
      <c r="AA137" s="172">
        <f>Z137*K137</f>
        <v>0</v>
      </c>
      <c r="AR137" s="18" t="s">
        <v>219</v>
      </c>
      <c r="AT137" s="18" t="s">
        <v>215</v>
      </c>
      <c r="AU137" s="18" t="s">
        <v>160</v>
      </c>
      <c r="AY137" s="18" t="s">
        <v>214</v>
      </c>
      <c r="BE137" s="109">
        <f>IF(U137="základní",N137,0)</f>
        <v>0</v>
      </c>
      <c r="BF137" s="109">
        <f>IF(U137="snížená",N137,0)</f>
        <v>0</v>
      </c>
      <c r="BG137" s="109">
        <f>IF(U137="zákl. přenesená",N137,0)</f>
        <v>0</v>
      </c>
      <c r="BH137" s="109">
        <f>IF(U137="sníž. přenesená",N137,0)</f>
        <v>0</v>
      </c>
      <c r="BI137" s="109">
        <f>IF(U137="nulová",N137,0)</f>
        <v>0</v>
      </c>
      <c r="BJ137" s="18" t="s">
        <v>25</v>
      </c>
      <c r="BK137" s="109">
        <f>ROUND(L137*K137,2)</f>
        <v>0</v>
      </c>
      <c r="BL137" s="18" t="s">
        <v>219</v>
      </c>
      <c r="BM137" s="18" t="s">
        <v>856</v>
      </c>
    </row>
    <row r="138" spans="2:65" s="1" customFormat="1" ht="25.5" customHeight="1">
      <c r="B138" s="34"/>
      <c r="C138" s="166" t="s">
        <v>160</v>
      </c>
      <c r="D138" s="166" t="s">
        <v>215</v>
      </c>
      <c r="E138" s="167" t="s">
        <v>857</v>
      </c>
      <c r="F138" s="250" t="s">
        <v>858</v>
      </c>
      <c r="G138" s="250"/>
      <c r="H138" s="250"/>
      <c r="I138" s="250"/>
      <c r="J138" s="168" t="s">
        <v>223</v>
      </c>
      <c r="K138" s="169">
        <v>1.5680000000000001</v>
      </c>
      <c r="L138" s="251">
        <v>0</v>
      </c>
      <c r="M138" s="252"/>
      <c r="N138" s="253">
        <f>ROUND(L138*K138,2)</f>
        <v>0</v>
      </c>
      <c r="O138" s="253"/>
      <c r="P138" s="253"/>
      <c r="Q138" s="253"/>
      <c r="R138" s="36"/>
      <c r="T138" s="170" t="s">
        <v>23</v>
      </c>
      <c r="U138" s="43" t="s">
        <v>47</v>
      </c>
      <c r="V138" s="35"/>
      <c r="W138" s="171">
        <f>V138*K138</f>
        <v>0</v>
      </c>
      <c r="X138" s="171">
        <v>6.8419999999999995E-2</v>
      </c>
      <c r="Y138" s="171">
        <f>X138*K138</f>
        <v>0.10728256</v>
      </c>
      <c r="Z138" s="171">
        <v>0</v>
      </c>
      <c r="AA138" s="172">
        <f>Z138*K138</f>
        <v>0</v>
      </c>
      <c r="AR138" s="18" t="s">
        <v>219</v>
      </c>
      <c r="AT138" s="18" t="s">
        <v>215</v>
      </c>
      <c r="AU138" s="18" t="s">
        <v>160</v>
      </c>
      <c r="AY138" s="18" t="s">
        <v>214</v>
      </c>
      <c r="BE138" s="109">
        <f>IF(U138="základní",N138,0)</f>
        <v>0</v>
      </c>
      <c r="BF138" s="109">
        <f>IF(U138="snížená",N138,0)</f>
        <v>0</v>
      </c>
      <c r="BG138" s="109">
        <f>IF(U138="zákl. přenesená",N138,0)</f>
        <v>0</v>
      </c>
      <c r="BH138" s="109">
        <f>IF(U138="sníž. přenesená",N138,0)</f>
        <v>0</v>
      </c>
      <c r="BI138" s="109">
        <f>IF(U138="nulová",N138,0)</f>
        <v>0</v>
      </c>
      <c r="BJ138" s="18" t="s">
        <v>25</v>
      </c>
      <c r="BK138" s="109">
        <f>ROUND(L138*K138,2)</f>
        <v>0</v>
      </c>
      <c r="BL138" s="18" t="s">
        <v>219</v>
      </c>
      <c r="BM138" s="18" t="s">
        <v>859</v>
      </c>
    </row>
    <row r="139" spans="2:65" s="1" customFormat="1" ht="38.25" customHeight="1">
      <c r="B139" s="34"/>
      <c r="C139" s="166" t="s">
        <v>225</v>
      </c>
      <c r="D139" s="166" t="s">
        <v>215</v>
      </c>
      <c r="E139" s="167" t="s">
        <v>221</v>
      </c>
      <c r="F139" s="250" t="s">
        <v>222</v>
      </c>
      <c r="G139" s="250"/>
      <c r="H139" s="250"/>
      <c r="I139" s="250"/>
      <c r="J139" s="168" t="s">
        <v>223</v>
      </c>
      <c r="K139" s="169">
        <v>3.12</v>
      </c>
      <c r="L139" s="251">
        <v>0</v>
      </c>
      <c r="M139" s="252"/>
      <c r="N139" s="253">
        <f>ROUND(L139*K139,2)</f>
        <v>0</v>
      </c>
      <c r="O139" s="253"/>
      <c r="P139" s="253"/>
      <c r="Q139" s="253"/>
      <c r="R139" s="36"/>
      <c r="T139" s="170" t="s">
        <v>23</v>
      </c>
      <c r="U139" s="43" t="s">
        <v>47</v>
      </c>
      <c r="V139" s="35"/>
      <c r="W139" s="171">
        <f>V139*K139</f>
        <v>0</v>
      </c>
      <c r="X139" s="171">
        <v>6.9819999999999993E-2</v>
      </c>
      <c r="Y139" s="171">
        <f>X139*K139</f>
        <v>0.21783839999999999</v>
      </c>
      <c r="Z139" s="171">
        <v>0</v>
      </c>
      <c r="AA139" s="172">
        <f>Z139*K139</f>
        <v>0</v>
      </c>
      <c r="AR139" s="18" t="s">
        <v>219</v>
      </c>
      <c r="AT139" s="18" t="s">
        <v>215</v>
      </c>
      <c r="AU139" s="18" t="s">
        <v>160</v>
      </c>
      <c r="AY139" s="18" t="s">
        <v>214</v>
      </c>
      <c r="BE139" s="109">
        <f>IF(U139="základní",N139,0)</f>
        <v>0</v>
      </c>
      <c r="BF139" s="109">
        <f>IF(U139="snížená",N139,0)</f>
        <v>0</v>
      </c>
      <c r="BG139" s="109">
        <f>IF(U139="zákl. přenesená",N139,0)</f>
        <v>0</v>
      </c>
      <c r="BH139" s="109">
        <f>IF(U139="sníž. přenesená",N139,0)</f>
        <v>0</v>
      </c>
      <c r="BI139" s="109">
        <f>IF(U139="nulová",N139,0)</f>
        <v>0</v>
      </c>
      <c r="BJ139" s="18" t="s">
        <v>25</v>
      </c>
      <c r="BK139" s="109">
        <f>ROUND(L139*K139,2)</f>
        <v>0</v>
      </c>
      <c r="BL139" s="18" t="s">
        <v>219</v>
      </c>
      <c r="BM139" s="18" t="s">
        <v>860</v>
      </c>
    </row>
    <row r="140" spans="2:65" s="1" customFormat="1" ht="25.5" customHeight="1">
      <c r="B140" s="34"/>
      <c r="C140" s="166" t="s">
        <v>219</v>
      </c>
      <c r="D140" s="166" t="s">
        <v>215</v>
      </c>
      <c r="E140" s="167" t="s">
        <v>861</v>
      </c>
      <c r="F140" s="250" t="s">
        <v>862</v>
      </c>
      <c r="G140" s="250"/>
      <c r="H140" s="250"/>
      <c r="I140" s="250"/>
      <c r="J140" s="168" t="s">
        <v>223</v>
      </c>
      <c r="K140" s="169">
        <v>0.12</v>
      </c>
      <c r="L140" s="251">
        <v>0</v>
      </c>
      <c r="M140" s="252"/>
      <c r="N140" s="253">
        <f>ROUND(L140*K140,2)</f>
        <v>0</v>
      </c>
      <c r="O140" s="253"/>
      <c r="P140" s="253"/>
      <c r="Q140" s="253"/>
      <c r="R140" s="36"/>
      <c r="T140" s="170" t="s">
        <v>23</v>
      </c>
      <c r="U140" s="43" t="s">
        <v>47</v>
      </c>
      <c r="V140" s="35"/>
      <c r="W140" s="171">
        <f>V140*K140</f>
        <v>0</v>
      </c>
      <c r="X140" s="171">
        <v>0.17818000000000001</v>
      </c>
      <c r="Y140" s="171">
        <f>X140*K140</f>
        <v>2.1381600000000001E-2</v>
      </c>
      <c r="Z140" s="171">
        <v>0</v>
      </c>
      <c r="AA140" s="172">
        <f>Z140*K140</f>
        <v>0</v>
      </c>
      <c r="AR140" s="18" t="s">
        <v>219</v>
      </c>
      <c r="AT140" s="18" t="s">
        <v>215</v>
      </c>
      <c r="AU140" s="18" t="s">
        <v>160</v>
      </c>
      <c r="AY140" s="18" t="s">
        <v>214</v>
      </c>
      <c r="BE140" s="109">
        <f>IF(U140="základní",N140,0)</f>
        <v>0</v>
      </c>
      <c r="BF140" s="109">
        <f>IF(U140="snížená",N140,0)</f>
        <v>0</v>
      </c>
      <c r="BG140" s="109">
        <f>IF(U140="zákl. přenesená",N140,0)</f>
        <v>0</v>
      </c>
      <c r="BH140" s="109">
        <f>IF(U140="sníž. přenesená",N140,0)</f>
        <v>0</v>
      </c>
      <c r="BI140" s="109">
        <f>IF(U140="nulová",N140,0)</f>
        <v>0</v>
      </c>
      <c r="BJ140" s="18" t="s">
        <v>25</v>
      </c>
      <c r="BK140" s="109">
        <f>ROUND(L140*K140,2)</f>
        <v>0</v>
      </c>
      <c r="BL140" s="18" t="s">
        <v>219</v>
      </c>
      <c r="BM140" s="18" t="s">
        <v>863</v>
      </c>
    </row>
    <row r="141" spans="2:65" s="9" customFormat="1" ht="29.85" customHeight="1">
      <c r="B141" s="155"/>
      <c r="C141" s="156"/>
      <c r="D141" s="165" t="s">
        <v>854</v>
      </c>
      <c r="E141" s="165"/>
      <c r="F141" s="165"/>
      <c r="G141" s="165"/>
      <c r="H141" s="165"/>
      <c r="I141" s="165"/>
      <c r="J141" s="165"/>
      <c r="K141" s="165"/>
      <c r="L141" s="165"/>
      <c r="M141" s="165"/>
      <c r="N141" s="263">
        <f>BK141</f>
        <v>0</v>
      </c>
      <c r="O141" s="264"/>
      <c r="P141" s="264"/>
      <c r="Q141" s="264"/>
      <c r="R141" s="158"/>
      <c r="T141" s="159"/>
      <c r="U141" s="156"/>
      <c r="V141" s="156"/>
      <c r="W141" s="160">
        <f>SUM(W142:W144)</f>
        <v>0</v>
      </c>
      <c r="X141" s="156"/>
      <c r="Y141" s="160">
        <f>SUM(Y142:Y144)</f>
        <v>5.8782170000000002E-2</v>
      </c>
      <c r="Z141" s="156"/>
      <c r="AA141" s="161">
        <f>SUM(AA142:AA144)</f>
        <v>0</v>
      </c>
      <c r="AR141" s="162" t="s">
        <v>25</v>
      </c>
      <c r="AT141" s="163" t="s">
        <v>81</v>
      </c>
      <c r="AU141" s="163" t="s">
        <v>25</v>
      </c>
      <c r="AY141" s="162" t="s">
        <v>214</v>
      </c>
      <c r="BK141" s="164">
        <f>SUM(BK142:BK144)</f>
        <v>0</v>
      </c>
    </row>
    <row r="142" spans="2:65" s="1" customFormat="1" ht="25.5" customHeight="1">
      <c r="B142" s="34"/>
      <c r="C142" s="166" t="s">
        <v>232</v>
      </c>
      <c r="D142" s="166" t="s">
        <v>215</v>
      </c>
      <c r="E142" s="167" t="s">
        <v>864</v>
      </c>
      <c r="F142" s="250" t="s">
        <v>865</v>
      </c>
      <c r="G142" s="250"/>
      <c r="H142" s="250"/>
      <c r="I142" s="250"/>
      <c r="J142" s="168" t="s">
        <v>218</v>
      </c>
      <c r="K142" s="169">
        <v>2</v>
      </c>
      <c r="L142" s="251">
        <v>0</v>
      </c>
      <c r="M142" s="252"/>
      <c r="N142" s="253">
        <f>ROUND(L142*K142,2)</f>
        <v>0</v>
      </c>
      <c r="O142" s="253"/>
      <c r="P142" s="253"/>
      <c r="Q142" s="253"/>
      <c r="R142" s="36"/>
      <c r="T142" s="170" t="s">
        <v>23</v>
      </c>
      <c r="U142" s="43" t="s">
        <v>47</v>
      </c>
      <c r="V142" s="35"/>
      <c r="W142" s="171">
        <f>V142*K142</f>
        <v>0</v>
      </c>
      <c r="X142" s="171">
        <v>2.2780000000000002E-2</v>
      </c>
      <c r="Y142" s="171">
        <f>X142*K142</f>
        <v>4.5560000000000003E-2</v>
      </c>
      <c r="Z142" s="171">
        <v>0</v>
      </c>
      <c r="AA142" s="172">
        <f>Z142*K142</f>
        <v>0</v>
      </c>
      <c r="AR142" s="18" t="s">
        <v>219</v>
      </c>
      <c r="AT142" s="18" t="s">
        <v>215</v>
      </c>
      <c r="AU142" s="18" t="s">
        <v>160</v>
      </c>
      <c r="AY142" s="18" t="s">
        <v>214</v>
      </c>
      <c r="BE142" s="109">
        <f>IF(U142="základní",N142,0)</f>
        <v>0</v>
      </c>
      <c r="BF142" s="109">
        <f>IF(U142="snížená",N142,0)</f>
        <v>0</v>
      </c>
      <c r="BG142" s="109">
        <f>IF(U142="zákl. přenesená",N142,0)</f>
        <v>0</v>
      </c>
      <c r="BH142" s="109">
        <f>IF(U142="sníž. přenesená",N142,0)</f>
        <v>0</v>
      </c>
      <c r="BI142" s="109">
        <f>IF(U142="nulová",N142,0)</f>
        <v>0</v>
      </c>
      <c r="BJ142" s="18" t="s">
        <v>25</v>
      </c>
      <c r="BK142" s="109">
        <f>ROUND(L142*K142,2)</f>
        <v>0</v>
      </c>
      <c r="BL142" s="18" t="s">
        <v>219</v>
      </c>
      <c r="BM142" s="18" t="s">
        <v>866</v>
      </c>
    </row>
    <row r="143" spans="2:65" s="1" customFormat="1" ht="25.5" customHeight="1">
      <c r="B143" s="34"/>
      <c r="C143" s="166" t="s">
        <v>236</v>
      </c>
      <c r="D143" s="166" t="s">
        <v>215</v>
      </c>
      <c r="E143" s="167" t="s">
        <v>867</v>
      </c>
      <c r="F143" s="250" t="s">
        <v>868</v>
      </c>
      <c r="G143" s="250"/>
      <c r="H143" s="250"/>
      <c r="I143" s="250"/>
      <c r="J143" s="168" t="s">
        <v>285</v>
      </c>
      <c r="K143" s="169">
        <v>1.2999999999999999E-2</v>
      </c>
      <c r="L143" s="251">
        <v>0</v>
      </c>
      <c r="M143" s="252"/>
      <c r="N143" s="253">
        <f>ROUND(L143*K143,2)</f>
        <v>0</v>
      </c>
      <c r="O143" s="253"/>
      <c r="P143" s="253"/>
      <c r="Q143" s="253"/>
      <c r="R143" s="36"/>
      <c r="T143" s="170" t="s">
        <v>23</v>
      </c>
      <c r="U143" s="43" t="s">
        <v>47</v>
      </c>
      <c r="V143" s="35"/>
      <c r="W143" s="171">
        <f>V143*K143</f>
        <v>0</v>
      </c>
      <c r="X143" s="171">
        <v>1.7090000000000001E-2</v>
      </c>
      <c r="Y143" s="171">
        <f>X143*K143</f>
        <v>2.2217E-4</v>
      </c>
      <c r="Z143" s="171">
        <v>0</v>
      </c>
      <c r="AA143" s="172">
        <f>Z143*K143</f>
        <v>0</v>
      </c>
      <c r="AR143" s="18" t="s">
        <v>219</v>
      </c>
      <c r="AT143" s="18" t="s">
        <v>215</v>
      </c>
      <c r="AU143" s="18" t="s">
        <v>160</v>
      </c>
      <c r="AY143" s="18" t="s">
        <v>214</v>
      </c>
      <c r="BE143" s="109">
        <f>IF(U143="základní",N143,0)</f>
        <v>0</v>
      </c>
      <c r="BF143" s="109">
        <f>IF(U143="snížená",N143,0)</f>
        <v>0</v>
      </c>
      <c r="BG143" s="109">
        <f>IF(U143="zákl. přenesená",N143,0)</f>
        <v>0</v>
      </c>
      <c r="BH143" s="109">
        <f>IF(U143="sníž. přenesená",N143,0)</f>
        <v>0</v>
      </c>
      <c r="BI143" s="109">
        <f>IF(U143="nulová",N143,0)</f>
        <v>0</v>
      </c>
      <c r="BJ143" s="18" t="s">
        <v>25</v>
      </c>
      <c r="BK143" s="109">
        <f>ROUND(L143*K143,2)</f>
        <v>0</v>
      </c>
      <c r="BL143" s="18" t="s">
        <v>219</v>
      </c>
      <c r="BM143" s="18" t="s">
        <v>869</v>
      </c>
    </row>
    <row r="144" spans="2:65" s="1" customFormat="1" ht="25.5" customHeight="1">
      <c r="B144" s="34"/>
      <c r="C144" s="173" t="s">
        <v>240</v>
      </c>
      <c r="D144" s="173" t="s">
        <v>493</v>
      </c>
      <c r="E144" s="174" t="s">
        <v>870</v>
      </c>
      <c r="F144" s="254" t="s">
        <v>871</v>
      </c>
      <c r="G144" s="254"/>
      <c r="H144" s="254"/>
      <c r="I144" s="254"/>
      <c r="J144" s="175" t="s">
        <v>285</v>
      </c>
      <c r="K144" s="176">
        <v>1.2999999999999999E-2</v>
      </c>
      <c r="L144" s="255">
        <v>0</v>
      </c>
      <c r="M144" s="256"/>
      <c r="N144" s="257">
        <f>ROUND(L144*K144,2)</f>
        <v>0</v>
      </c>
      <c r="O144" s="253"/>
      <c r="P144" s="253"/>
      <c r="Q144" s="253"/>
      <c r="R144" s="36"/>
      <c r="T144" s="170" t="s">
        <v>23</v>
      </c>
      <c r="U144" s="43" t="s">
        <v>47</v>
      </c>
      <c r="V144" s="35"/>
      <c r="W144" s="171">
        <f>V144*K144</f>
        <v>0</v>
      </c>
      <c r="X144" s="171">
        <v>1</v>
      </c>
      <c r="Y144" s="171">
        <f>X144*K144</f>
        <v>1.2999999999999999E-2</v>
      </c>
      <c r="Z144" s="171">
        <v>0</v>
      </c>
      <c r="AA144" s="172">
        <f>Z144*K144</f>
        <v>0</v>
      </c>
      <c r="AR144" s="18" t="s">
        <v>244</v>
      </c>
      <c r="AT144" s="18" t="s">
        <v>493</v>
      </c>
      <c r="AU144" s="18" t="s">
        <v>160</v>
      </c>
      <c r="AY144" s="18" t="s">
        <v>214</v>
      </c>
      <c r="BE144" s="109">
        <f>IF(U144="základní",N144,0)</f>
        <v>0</v>
      </c>
      <c r="BF144" s="109">
        <f>IF(U144="snížená",N144,0)</f>
        <v>0</v>
      </c>
      <c r="BG144" s="109">
        <f>IF(U144="zákl. přenesená",N144,0)</f>
        <v>0</v>
      </c>
      <c r="BH144" s="109">
        <f>IF(U144="sníž. přenesená",N144,0)</f>
        <v>0</v>
      </c>
      <c r="BI144" s="109">
        <f>IF(U144="nulová",N144,0)</f>
        <v>0</v>
      </c>
      <c r="BJ144" s="18" t="s">
        <v>25</v>
      </c>
      <c r="BK144" s="109">
        <f>ROUND(L144*K144,2)</f>
        <v>0</v>
      </c>
      <c r="BL144" s="18" t="s">
        <v>219</v>
      </c>
      <c r="BM144" s="18" t="s">
        <v>872</v>
      </c>
    </row>
    <row r="145" spans="2:65" s="9" customFormat="1" ht="29.85" customHeight="1">
      <c r="B145" s="155"/>
      <c r="C145" s="156"/>
      <c r="D145" s="165" t="s">
        <v>172</v>
      </c>
      <c r="E145" s="165"/>
      <c r="F145" s="165"/>
      <c r="G145" s="165"/>
      <c r="H145" s="165"/>
      <c r="I145" s="165"/>
      <c r="J145" s="165"/>
      <c r="K145" s="165"/>
      <c r="L145" s="165"/>
      <c r="M145" s="165"/>
      <c r="N145" s="263">
        <f>BK145</f>
        <v>0</v>
      </c>
      <c r="O145" s="264"/>
      <c r="P145" s="264"/>
      <c r="Q145" s="264"/>
      <c r="R145" s="158"/>
      <c r="T145" s="159"/>
      <c r="U145" s="156"/>
      <c r="V145" s="156"/>
      <c r="W145" s="160">
        <f>SUM(W146:W155)</f>
        <v>0</v>
      </c>
      <c r="X145" s="156"/>
      <c r="Y145" s="160">
        <f>SUM(Y146:Y155)</f>
        <v>0.56314217999999994</v>
      </c>
      <c r="Z145" s="156"/>
      <c r="AA145" s="161">
        <f>SUM(AA146:AA155)</f>
        <v>0</v>
      </c>
      <c r="AR145" s="162" t="s">
        <v>25</v>
      </c>
      <c r="AT145" s="163" t="s">
        <v>81</v>
      </c>
      <c r="AU145" s="163" t="s">
        <v>25</v>
      </c>
      <c r="AY145" s="162" t="s">
        <v>214</v>
      </c>
      <c r="BK145" s="164">
        <f>SUM(BK146:BK155)</f>
        <v>0</v>
      </c>
    </row>
    <row r="146" spans="2:65" s="1" customFormat="1" ht="25.5" customHeight="1">
      <c r="B146" s="34"/>
      <c r="C146" s="166" t="s">
        <v>244</v>
      </c>
      <c r="D146" s="166" t="s">
        <v>215</v>
      </c>
      <c r="E146" s="167" t="s">
        <v>226</v>
      </c>
      <c r="F146" s="250" t="s">
        <v>227</v>
      </c>
      <c r="G146" s="250"/>
      <c r="H146" s="250"/>
      <c r="I146" s="250"/>
      <c r="J146" s="168" t="s">
        <v>223</v>
      </c>
      <c r="K146" s="169">
        <v>6.8179999999999996</v>
      </c>
      <c r="L146" s="251">
        <v>0</v>
      </c>
      <c r="M146" s="252"/>
      <c r="N146" s="253">
        <f t="shared" ref="N146:N155" si="5">ROUND(L146*K146,2)</f>
        <v>0</v>
      </c>
      <c r="O146" s="253"/>
      <c r="P146" s="253"/>
      <c r="Q146" s="253"/>
      <c r="R146" s="36"/>
      <c r="T146" s="170" t="s">
        <v>23</v>
      </c>
      <c r="U146" s="43" t="s">
        <v>47</v>
      </c>
      <c r="V146" s="35"/>
      <c r="W146" s="171">
        <f t="shared" ref="W146:W155" si="6">V146*K146</f>
        <v>0</v>
      </c>
      <c r="X146" s="171">
        <v>7.3499999999999998E-3</v>
      </c>
      <c r="Y146" s="171">
        <f t="shared" ref="Y146:Y155" si="7">X146*K146</f>
        <v>5.0112299999999999E-2</v>
      </c>
      <c r="Z146" s="171">
        <v>0</v>
      </c>
      <c r="AA146" s="172">
        <f t="shared" ref="AA146:AA155" si="8">Z146*K146</f>
        <v>0</v>
      </c>
      <c r="AR146" s="18" t="s">
        <v>219</v>
      </c>
      <c r="AT146" s="18" t="s">
        <v>215</v>
      </c>
      <c r="AU146" s="18" t="s">
        <v>160</v>
      </c>
      <c r="AY146" s="18" t="s">
        <v>214</v>
      </c>
      <c r="BE146" s="109">
        <f t="shared" ref="BE146:BE155" si="9">IF(U146="základní",N146,0)</f>
        <v>0</v>
      </c>
      <c r="BF146" s="109">
        <f t="shared" ref="BF146:BF155" si="10">IF(U146="snížená",N146,0)</f>
        <v>0</v>
      </c>
      <c r="BG146" s="109">
        <f t="shared" ref="BG146:BG155" si="11">IF(U146="zákl. přenesená",N146,0)</f>
        <v>0</v>
      </c>
      <c r="BH146" s="109">
        <f t="shared" ref="BH146:BH155" si="12">IF(U146="sníž. přenesená",N146,0)</f>
        <v>0</v>
      </c>
      <c r="BI146" s="109">
        <f t="shared" ref="BI146:BI155" si="13">IF(U146="nulová",N146,0)</f>
        <v>0</v>
      </c>
      <c r="BJ146" s="18" t="s">
        <v>25</v>
      </c>
      <c r="BK146" s="109">
        <f t="shared" ref="BK146:BK155" si="14">ROUND(L146*K146,2)</f>
        <v>0</v>
      </c>
      <c r="BL146" s="18" t="s">
        <v>219</v>
      </c>
      <c r="BM146" s="18" t="s">
        <v>873</v>
      </c>
    </row>
    <row r="147" spans="2:65" s="1" customFormat="1" ht="25.5" customHeight="1">
      <c r="B147" s="34"/>
      <c r="C147" s="166" t="s">
        <v>248</v>
      </c>
      <c r="D147" s="166" t="s">
        <v>215</v>
      </c>
      <c r="E147" s="167" t="s">
        <v>229</v>
      </c>
      <c r="F147" s="250" t="s">
        <v>230</v>
      </c>
      <c r="G147" s="250"/>
      <c r="H147" s="250"/>
      <c r="I147" s="250"/>
      <c r="J147" s="168" t="s">
        <v>223</v>
      </c>
      <c r="K147" s="169">
        <v>6.8179999999999996</v>
      </c>
      <c r="L147" s="251">
        <v>0</v>
      </c>
      <c r="M147" s="252"/>
      <c r="N147" s="253">
        <f t="shared" si="5"/>
        <v>0</v>
      </c>
      <c r="O147" s="253"/>
      <c r="P147" s="253"/>
      <c r="Q147" s="253"/>
      <c r="R147" s="36"/>
      <c r="T147" s="170" t="s">
        <v>23</v>
      </c>
      <c r="U147" s="43" t="s">
        <v>47</v>
      </c>
      <c r="V147" s="35"/>
      <c r="W147" s="171">
        <f t="shared" si="6"/>
        <v>0</v>
      </c>
      <c r="X147" s="171">
        <v>2.0480000000000002E-2</v>
      </c>
      <c r="Y147" s="171">
        <f t="shared" si="7"/>
        <v>0.13963264</v>
      </c>
      <c r="Z147" s="171">
        <v>0</v>
      </c>
      <c r="AA147" s="172">
        <f t="shared" si="8"/>
        <v>0</v>
      </c>
      <c r="AR147" s="18" t="s">
        <v>219</v>
      </c>
      <c r="AT147" s="18" t="s">
        <v>215</v>
      </c>
      <c r="AU147" s="18" t="s">
        <v>160</v>
      </c>
      <c r="AY147" s="18" t="s">
        <v>214</v>
      </c>
      <c r="BE147" s="109">
        <f t="shared" si="9"/>
        <v>0</v>
      </c>
      <c r="BF147" s="109">
        <f t="shared" si="10"/>
        <v>0</v>
      </c>
      <c r="BG147" s="109">
        <f t="shared" si="11"/>
        <v>0</v>
      </c>
      <c r="BH147" s="109">
        <f t="shared" si="12"/>
        <v>0</v>
      </c>
      <c r="BI147" s="109">
        <f t="shared" si="13"/>
        <v>0</v>
      </c>
      <c r="BJ147" s="18" t="s">
        <v>25</v>
      </c>
      <c r="BK147" s="109">
        <f t="shared" si="14"/>
        <v>0</v>
      </c>
      <c r="BL147" s="18" t="s">
        <v>219</v>
      </c>
      <c r="BM147" s="18" t="s">
        <v>874</v>
      </c>
    </row>
    <row r="148" spans="2:65" s="1" customFormat="1" ht="25.5" customHeight="1">
      <c r="B148" s="34"/>
      <c r="C148" s="166" t="s">
        <v>30</v>
      </c>
      <c r="D148" s="166" t="s">
        <v>215</v>
      </c>
      <c r="E148" s="167" t="s">
        <v>233</v>
      </c>
      <c r="F148" s="250" t="s">
        <v>234</v>
      </c>
      <c r="G148" s="250"/>
      <c r="H148" s="250"/>
      <c r="I148" s="250"/>
      <c r="J148" s="168" t="s">
        <v>223</v>
      </c>
      <c r="K148" s="169">
        <v>0.14000000000000001</v>
      </c>
      <c r="L148" s="251">
        <v>0</v>
      </c>
      <c r="M148" s="252"/>
      <c r="N148" s="253">
        <f t="shared" si="5"/>
        <v>0</v>
      </c>
      <c r="O148" s="253"/>
      <c r="P148" s="253"/>
      <c r="Q148" s="253"/>
      <c r="R148" s="36"/>
      <c r="T148" s="170" t="s">
        <v>23</v>
      </c>
      <c r="U148" s="43" t="s">
        <v>47</v>
      </c>
      <c r="V148" s="35"/>
      <c r="W148" s="171">
        <f t="shared" si="6"/>
        <v>0</v>
      </c>
      <c r="X148" s="171">
        <v>0.04</v>
      </c>
      <c r="Y148" s="171">
        <f t="shared" si="7"/>
        <v>5.6000000000000008E-3</v>
      </c>
      <c r="Z148" s="171">
        <v>0</v>
      </c>
      <c r="AA148" s="172">
        <f t="shared" si="8"/>
        <v>0</v>
      </c>
      <c r="AR148" s="18" t="s">
        <v>219</v>
      </c>
      <c r="AT148" s="18" t="s">
        <v>215</v>
      </c>
      <c r="AU148" s="18" t="s">
        <v>160</v>
      </c>
      <c r="AY148" s="18" t="s">
        <v>214</v>
      </c>
      <c r="BE148" s="109">
        <f t="shared" si="9"/>
        <v>0</v>
      </c>
      <c r="BF148" s="109">
        <f t="shared" si="10"/>
        <v>0</v>
      </c>
      <c r="BG148" s="109">
        <f t="shared" si="11"/>
        <v>0</v>
      </c>
      <c r="BH148" s="109">
        <f t="shared" si="12"/>
        <v>0</v>
      </c>
      <c r="BI148" s="109">
        <f t="shared" si="13"/>
        <v>0</v>
      </c>
      <c r="BJ148" s="18" t="s">
        <v>25</v>
      </c>
      <c r="BK148" s="109">
        <f t="shared" si="14"/>
        <v>0</v>
      </c>
      <c r="BL148" s="18" t="s">
        <v>219</v>
      </c>
      <c r="BM148" s="18" t="s">
        <v>875</v>
      </c>
    </row>
    <row r="149" spans="2:65" s="1" customFormat="1" ht="25.5" customHeight="1">
      <c r="B149" s="34"/>
      <c r="C149" s="166" t="s">
        <v>114</v>
      </c>
      <c r="D149" s="166" t="s">
        <v>215</v>
      </c>
      <c r="E149" s="167" t="s">
        <v>237</v>
      </c>
      <c r="F149" s="250" t="s">
        <v>238</v>
      </c>
      <c r="G149" s="250"/>
      <c r="H149" s="250"/>
      <c r="I149" s="250"/>
      <c r="J149" s="168" t="s">
        <v>223</v>
      </c>
      <c r="K149" s="169">
        <v>6.8179999999999996</v>
      </c>
      <c r="L149" s="251">
        <v>0</v>
      </c>
      <c r="M149" s="252"/>
      <c r="N149" s="253">
        <f t="shared" si="5"/>
        <v>0</v>
      </c>
      <c r="O149" s="253"/>
      <c r="P149" s="253"/>
      <c r="Q149" s="253"/>
      <c r="R149" s="36"/>
      <c r="T149" s="170" t="s">
        <v>23</v>
      </c>
      <c r="U149" s="43" t="s">
        <v>47</v>
      </c>
      <c r="V149" s="35"/>
      <c r="W149" s="171">
        <f t="shared" si="6"/>
        <v>0</v>
      </c>
      <c r="X149" s="171">
        <v>1.54E-2</v>
      </c>
      <c r="Y149" s="171">
        <f t="shared" si="7"/>
        <v>0.1049972</v>
      </c>
      <c r="Z149" s="171">
        <v>0</v>
      </c>
      <c r="AA149" s="172">
        <f t="shared" si="8"/>
        <v>0</v>
      </c>
      <c r="AR149" s="18" t="s">
        <v>219</v>
      </c>
      <c r="AT149" s="18" t="s">
        <v>215</v>
      </c>
      <c r="AU149" s="18" t="s">
        <v>160</v>
      </c>
      <c r="AY149" s="18" t="s">
        <v>214</v>
      </c>
      <c r="BE149" s="109">
        <f t="shared" si="9"/>
        <v>0</v>
      </c>
      <c r="BF149" s="109">
        <f t="shared" si="10"/>
        <v>0</v>
      </c>
      <c r="BG149" s="109">
        <f t="shared" si="11"/>
        <v>0</v>
      </c>
      <c r="BH149" s="109">
        <f t="shared" si="12"/>
        <v>0</v>
      </c>
      <c r="BI149" s="109">
        <f t="shared" si="13"/>
        <v>0</v>
      </c>
      <c r="BJ149" s="18" t="s">
        <v>25</v>
      </c>
      <c r="BK149" s="109">
        <f t="shared" si="14"/>
        <v>0</v>
      </c>
      <c r="BL149" s="18" t="s">
        <v>219</v>
      </c>
      <c r="BM149" s="18" t="s">
        <v>876</v>
      </c>
    </row>
    <row r="150" spans="2:65" s="1" customFormat="1" ht="25.5" customHeight="1">
      <c r="B150" s="34"/>
      <c r="C150" s="166" t="s">
        <v>117</v>
      </c>
      <c r="D150" s="166" t="s">
        <v>215</v>
      </c>
      <c r="E150" s="167" t="s">
        <v>241</v>
      </c>
      <c r="F150" s="250" t="s">
        <v>242</v>
      </c>
      <c r="G150" s="250"/>
      <c r="H150" s="250"/>
      <c r="I150" s="250"/>
      <c r="J150" s="168" t="s">
        <v>223</v>
      </c>
      <c r="K150" s="169">
        <v>6.3579999999999997</v>
      </c>
      <c r="L150" s="251">
        <v>0</v>
      </c>
      <c r="M150" s="252"/>
      <c r="N150" s="253">
        <f t="shared" si="5"/>
        <v>0</v>
      </c>
      <c r="O150" s="253"/>
      <c r="P150" s="253"/>
      <c r="Q150" s="253"/>
      <c r="R150" s="36"/>
      <c r="T150" s="170" t="s">
        <v>23</v>
      </c>
      <c r="U150" s="43" t="s">
        <v>47</v>
      </c>
      <c r="V150" s="35"/>
      <c r="W150" s="171">
        <f t="shared" si="6"/>
        <v>0</v>
      </c>
      <c r="X150" s="171">
        <v>1.8380000000000001E-2</v>
      </c>
      <c r="Y150" s="171">
        <f t="shared" si="7"/>
        <v>0.11686004</v>
      </c>
      <c r="Z150" s="171">
        <v>0</v>
      </c>
      <c r="AA150" s="172">
        <f t="shared" si="8"/>
        <v>0</v>
      </c>
      <c r="AR150" s="18" t="s">
        <v>219</v>
      </c>
      <c r="AT150" s="18" t="s">
        <v>215</v>
      </c>
      <c r="AU150" s="18" t="s">
        <v>160</v>
      </c>
      <c r="AY150" s="18" t="s">
        <v>214</v>
      </c>
      <c r="BE150" s="109">
        <f t="shared" si="9"/>
        <v>0</v>
      </c>
      <c r="BF150" s="109">
        <f t="shared" si="10"/>
        <v>0</v>
      </c>
      <c r="BG150" s="109">
        <f t="shared" si="11"/>
        <v>0</v>
      </c>
      <c r="BH150" s="109">
        <f t="shared" si="12"/>
        <v>0</v>
      </c>
      <c r="BI150" s="109">
        <f t="shared" si="13"/>
        <v>0</v>
      </c>
      <c r="BJ150" s="18" t="s">
        <v>25</v>
      </c>
      <c r="BK150" s="109">
        <f t="shared" si="14"/>
        <v>0</v>
      </c>
      <c r="BL150" s="18" t="s">
        <v>219</v>
      </c>
      <c r="BM150" s="18" t="s">
        <v>877</v>
      </c>
    </row>
    <row r="151" spans="2:65" s="1" customFormat="1" ht="25.5" customHeight="1">
      <c r="B151" s="34"/>
      <c r="C151" s="166" t="s">
        <v>120</v>
      </c>
      <c r="D151" s="166" t="s">
        <v>215</v>
      </c>
      <c r="E151" s="167" t="s">
        <v>245</v>
      </c>
      <c r="F151" s="250" t="s">
        <v>246</v>
      </c>
      <c r="G151" s="250"/>
      <c r="H151" s="250"/>
      <c r="I151" s="250"/>
      <c r="J151" s="168" t="s">
        <v>218</v>
      </c>
      <c r="K151" s="169">
        <v>2</v>
      </c>
      <c r="L151" s="251">
        <v>0</v>
      </c>
      <c r="M151" s="252"/>
      <c r="N151" s="253">
        <f t="shared" si="5"/>
        <v>0</v>
      </c>
      <c r="O151" s="253"/>
      <c r="P151" s="253"/>
      <c r="Q151" s="253"/>
      <c r="R151" s="36"/>
      <c r="T151" s="170" t="s">
        <v>23</v>
      </c>
      <c r="U151" s="43" t="s">
        <v>47</v>
      </c>
      <c r="V151" s="35"/>
      <c r="W151" s="171">
        <f t="shared" si="6"/>
        <v>0</v>
      </c>
      <c r="X151" s="171">
        <v>1.0200000000000001E-2</v>
      </c>
      <c r="Y151" s="171">
        <f t="shared" si="7"/>
        <v>2.0400000000000001E-2</v>
      </c>
      <c r="Z151" s="171">
        <v>0</v>
      </c>
      <c r="AA151" s="172">
        <f t="shared" si="8"/>
        <v>0</v>
      </c>
      <c r="AR151" s="18" t="s">
        <v>219</v>
      </c>
      <c r="AT151" s="18" t="s">
        <v>215</v>
      </c>
      <c r="AU151" s="18" t="s">
        <v>160</v>
      </c>
      <c r="AY151" s="18" t="s">
        <v>214</v>
      </c>
      <c r="BE151" s="109">
        <f t="shared" si="9"/>
        <v>0</v>
      </c>
      <c r="BF151" s="109">
        <f t="shared" si="10"/>
        <v>0</v>
      </c>
      <c r="BG151" s="109">
        <f t="shared" si="11"/>
        <v>0</v>
      </c>
      <c r="BH151" s="109">
        <f t="shared" si="12"/>
        <v>0</v>
      </c>
      <c r="BI151" s="109">
        <f t="shared" si="13"/>
        <v>0</v>
      </c>
      <c r="BJ151" s="18" t="s">
        <v>25</v>
      </c>
      <c r="BK151" s="109">
        <f t="shared" si="14"/>
        <v>0</v>
      </c>
      <c r="BL151" s="18" t="s">
        <v>219</v>
      </c>
      <c r="BM151" s="18" t="s">
        <v>878</v>
      </c>
    </row>
    <row r="152" spans="2:65" s="1" customFormat="1" ht="25.5" customHeight="1">
      <c r="B152" s="34"/>
      <c r="C152" s="166" t="s">
        <v>123</v>
      </c>
      <c r="D152" s="166" t="s">
        <v>215</v>
      </c>
      <c r="E152" s="167" t="s">
        <v>249</v>
      </c>
      <c r="F152" s="250" t="s">
        <v>250</v>
      </c>
      <c r="G152" s="250"/>
      <c r="H152" s="250"/>
      <c r="I152" s="250"/>
      <c r="J152" s="168" t="s">
        <v>223</v>
      </c>
      <c r="K152" s="169">
        <v>3.8</v>
      </c>
      <c r="L152" s="251">
        <v>0</v>
      </c>
      <c r="M152" s="252"/>
      <c r="N152" s="253">
        <f t="shared" si="5"/>
        <v>0</v>
      </c>
      <c r="O152" s="253"/>
      <c r="P152" s="253"/>
      <c r="Q152" s="253"/>
      <c r="R152" s="36"/>
      <c r="T152" s="170" t="s">
        <v>23</v>
      </c>
      <c r="U152" s="43" t="s">
        <v>47</v>
      </c>
      <c r="V152" s="35"/>
      <c r="W152" s="171">
        <f t="shared" si="6"/>
        <v>0</v>
      </c>
      <c r="X152" s="171">
        <v>5.7000000000000002E-3</v>
      </c>
      <c r="Y152" s="171">
        <f t="shared" si="7"/>
        <v>2.1659999999999999E-2</v>
      </c>
      <c r="Z152" s="171">
        <v>0</v>
      </c>
      <c r="AA152" s="172">
        <f t="shared" si="8"/>
        <v>0</v>
      </c>
      <c r="AR152" s="18" t="s">
        <v>219</v>
      </c>
      <c r="AT152" s="18" t="s">
        <v>215</v>
      </c>
      <c r="AU152" s="18" t="s">
        <v>160</v>
      </c>
      <c r="AY152" s="18" t="s">
        <v>214</v>
      </c>
      <c r="BE152" s="109">
        <f t="shared" si="9"/>
        <v>0</v>
      </c>
      <c r="BF152" s="109">
        <f t="shared" si="10"/>
        <v>0</v>
      </c>
      <c r="BG152" s="109">
        <f t="shared" si="11"/>
        <v>0</v>
      </c>
      <c r="BH152" s="109">
        <f t="shared" si="12"/>
        <v>0</v>
      </c>
      <c r="BI152" s="109">
        <f t="shared" si="13"/>
        <v>0</v>
      </c>
      <c r="BJ152" s="18" t="s">
        <v>25</v>
      </c>
      <c r="BK152" s="109">
        <f t="shared" si="14"/>
        <v>0</v>
      </c>
      <c r="BL152" s="18" t="s">
        <v>219</v>
      </c>
      <c r="BM152" s="18" t="s">
        <v>879</v>
      </c>
    </row>
    <row r="153" spans="2:65" s="1" customFormat="1" ht="25.5" customHeight="1">
      <c r="B153" s="34"/>
      <c r="C153" s="166" t="s">
        <v>11</v>
      </c>
      <c r="D153" s="166" t="s">
        <v>215</v>
      </c>
      <c r="E153" s="167" t="s">
        <v>880</v>
      </c>
      <c r="F153" s="250" t="s">
        <v>881</v>
      </c>
      <c r="G153" s="250"/>
      <c r="H153" s="250"/>
      <c r="I153" s="250"/>
      <c r="J153" s="168" t="s">
        <v>218</v>
      </c>
      <c r="K153" s="169">
        <v>1</v>
      </c>
      <c r="L153" s="251">
        <v>0</v>
      </c>
      <c r="M153" s="252"/>
      <c r="N153" s="253">
        <f t="shared" si="5"/>
        <v>0</v>
      </c>
      <c r="O153" s="253"/>
      <c r="P153" s="253"/>
      <c r="Q153" s="253"/>
      <c r="R153" s="36"/>
      <c r="T153" s="170" t="s">
        <v>23</v>
      </c>
      <c r="U153" s="43" t="s">
        <v>47</v>
      </c>
      <c r="V153" s="35"/>
      <c r="W153" s="171">
        <f t="shared" si="6"/>
        <v>0</v>
      </c>
      <c r="X153" s="171">
        <v>4.684E-2</v>
      </c>
      <c r="Y153" s="171">
        <f t="shared" si="7"/>
        <v>4.684E-2</v>
      </c>
      <c r="Z153" s="171">
        <v>0</v>
      </c>
      <c r="AA153" s="172">
        <f t="shared" si="8"/>
        <v>0</v>
      </c>
      <c r="AR153" s="18" t="s">
        <v>219</v>
      </c>
      <c r="AT153" s="18" t="s">
        <v>215</v>
      </c>
      <c r="AU153" s="18" t="s">
        <v>160</v>
      </c>
      <c r="AY153" s="18" t="s">
        <v>214</v>
      </c>
      <c r="BE153" s="109">
        <f t="shared" si="9"/>
        <v>0</v>
      </c>
      <c r="BF153" s="109">
        <f t="shared" si="10"/>
        <v>0</v>
      </c>
      <c r="BG153" s="109">
        <f t="shared" si="11"/>
        <v>0</v>
      </c>
      <c r="BH153" s="109">
        <f t="shared" si="12"/>
        <v>0</v>
      </c>
      <c r="BI153" s="109">
        <f t="shared" si="13"/>
        <v>0</v>
      </c>
      <c r="BJ153" s="18" t="s">
        <v>25</v>
      </c>
      <c r="BK153" s="109">
        <f t="shared" si="14"/>
        <v>0</v>
      </c>
      <c r="BL153" s="18" t="s">
        <v>219</v>
      </c>
      <c r="BM153" s="18" t="s">
        <v>882</v>
      </c>
    </row>
    <row r="154" spans="2:65" s="1" customFormat="1" ht="25.5" customHeight="1">
      <c r="B154" s="34"/>
      <c r="C154" s="173" t="s">
        <v>128</v>
      </c>
      <c r="D154" s="173" t="s">
        <v>493</v>
      </c>
      <c r="E154" s="174" t="s">
        <v>883</v>
      </c>
      <c r="F154" s="254" t="s">
        <v>884</v>
      </c>
      <c r="G154" s="254"/>
      <c r="H154" s="254"/>
      <c r="I154" s="254"/>
      <c r="J154" s="175" t="s">
        <v>218</v>
      </c>
      <c r="K154" s="176">
        <v>1</v>
      </c>
      <c r="L154" s="255">
        <v>0</v>
      </c>
      <c r="M154" s="256"/>
      <c r="N154" s="257">
        <f t="shared" si="5"/>
        <v>0</v>
      </c>
      <c r="O154" s="253"/>
      <c r="P154" s="253"/>
      <c r="Q154" s="253"/>
      <c r="R154" s="36"/>
      <c r="T154" s="170" t="s">
        <v>23</v>
      </c>
      <c r="U154" s="43" t="s">
        <v>47</v>
      </c>
      <c r="V154" s="35"/>
      <c r="W154" s="171">
        <f t="shared" si="6"/>
        <v>0</v>
      </c>
      <c r="X154" s="171">
        <v>1.0200000000000001E-2</v>
      </c>
      <c r="Y154" s="171">
        <f t="shared" si="7"/>
        <v>1.0200000000000001E-2</v>
      </c>
      <c r="Z154" s="171">
        <v>0</v>
      </c>
      <c r="AA154" s="172">
        <f t="shared" si="8"/>
        <v>0</v>
      </c>
      <c r="AR154" s="18" t="s">
        <v>244</v>
      </c>
      <c r="AT154" s="18" t="s">
        <v>493</v>
      </c>
      <c r="AU154" s="18" t="s">
        <v>160</v>
      </c>
      <c r="AY154" s="18" t="s">
        <v>214</v>
      </c>
      <c r="BE154" s="109">
        <f t="shared" si="9"/>
        <v>0</v>
      </c>
      <c r="BF154" s="109">
        <f t="shared" si="10"/>
        <v>0</v>
      </c>
      <c r="BG154" s="109">
        <f t="shared" si="11"/>
        <v>0</v>
      </c>
      <c r="BH154" s="109">
        <f t="shared" si="12"/>
        <v>0</v>
      </c>
      <c r="BI154" s="109">
        <f t="shared" si="13"/>
        <v>0</v>
      </c>
      <c r="BJ154" s="18" t="s">
        <v>25</v>
      </c>
      <c r="BK154" s="109">
        <f t="shared" si="14"/>
        <v>0</v>
      </c>
      <c r="BL154" s="18" t="s">
        <v>219</v>
      </c>
      <c r="BM154" s="18" t="s">
        <v>885</v>
      </c>
    </row>
    <row r="155" spans="2:65" s="1" customFormat="1" ht="25.5" customHeight="1">
      <c r="B155" s="34"/>
      <c r="C155" s="166" t="s">
        <v>131</v>
      </c>
      <c r="D155" s="166" t="s">
        <v>215</v>
      </c>
      <c r="E155" s="167" t="s">
        <v>880</v>
      </c>
      <c r="F155" s="250" t="s">
        <v>881</v>
      </c>
      <c r="G155" s="250"/>
      <c r="H155" s="250"/>
      <c r="I155" s="250"/>
      <c r="J155" s="168" t="s">
        <v>218</v>
      </c>
      <c r="K155" s="169">
        <v>1</v>
      </c>
      <c r="L155" s="251">
        <v>0</v>
      </c>
      <c r="M155" s="252"/>
      <c r="N155" s="253">
        <f t="shared" si="5"/>
        <v>0</v>
      </c>
      <c r="O155" s="253"/>
      <c r="P155" s="253"/>
      <c r="Q155" s="253"/>
      <c r="R155" s="36"/>
      <c r="T155" s="170" t="s">
        <v>23</v>
      </c>
      <c r="U155" s="43" t="s">
        <v>47</v>
      </c>
      <c r="V155" s="35"/>
      <c r="W155" s="171">
        <f t="shared" si="6"/>
        <v>0</v>
      </c>
      <c r="X155" s="171">
        <v>4.684E-2</v>
      </c>
      <c r="Y155" s="171">
        <f t="shared" si="7"/>
        <v>4.684E-2</v>
      </c>
      <c r="Z155" s="171">
        <v>0</v>
      </c>
      <c r="AA155" s="172">
        <f t="shared" si="8"/>
        <v>0</v>
      </c>
      <c r="AR155" s="18" t="s">
        <v>219</v>
      </c>
      <c r="AT155" s="18" t="s">
        <v>215</v>
      </c>
      <c r="AU155" s="18" t="s">
        <v>160</v>
      </c>
      <c r="AY155" s="18" t="s">
        <v>214</v>
      </c>
      <c r="BE155" s="109">
        <f t="shared" si="9"/>
        <v>0</v>
      </c>
      <c r="BF155" s="109">
        <f t="shared" si="10"/>
        <v>0</v>
      </c>
      <c r="BG155" s="109">
        <f t="shared" si="11"/>
        <v>0</v>
      </c>
      <c r="BH155" s="109">
        <f t="shared" si="12"/>
        <v>0</v>
      </c>
      <c r="BI155" s="109">
        <f t="shared" si="13"/>
        <v>0</v>
      </c>
      <c r="BJ155" s="18" t="s">
        <v>25</v>
      </c>
      <c r="BK155" s="109">
        <f t="shared" si="14"/>
        <v>0</v>
      </c>
      <c r="BL155" s="18" t="s">
        <v>219</v>
      </c>
      <c r="BM155" s="18" t="s">
        <v>886</v>
      </c>
    </row>
    <row r="156" spans="2:65" s="9" customFormat="1" ht="29.85" customHeight="1">
      <c r="B156" s="155"/>
      <c r="C156" s="156"/>
      <c r="D156" s="165" t="s">
        <v>173</v>
      </c>
      <c r="E156" s="165"/>
      <c r="F156" s="165"/>
      <c r="G156" s="165"/>
      <c r="H156" s="165"/>
      <c r="I156" s="165"/>
      <c r="J156" s="165"/>
      <c r="K156" s="165"/>
      <c r="L156" s="165"/>
      <c r="M156" s="165"/>
      <c r="N156" s="263">
        <f>BK156</f>
        <v>0</v>
      </c>
      <c r="O156" s="264"/>
      <c r="P156" s="264"/>
      <c r="Q156" s="264"/>
      <c r="R156" s="158"/>
      <c r="T156" s="159"/>
      <c r="U156" s="156"/>
      <c r="V156" s="156"/>
      <c r="W156" s="160">
        <f>SUM(W157:W162)</f>
        <v>0</v>
      </c>
      <c r="X156" s="156"/>
      <c r="Y156" s="160">
        <f>SUM(Y157:Y162)</f>
        <v>3.4000000000000002E-4</v>
      </c>
      <c r="Z156" s="156"/>
      <c r="AA156" s="161">
        <f>SUM(AA157:AA162)</f>
        <v>0.15156</v>
      </c>
      <c r="AR156" s="162" t="s">
        <v>25</v>
      </c>
      <c r="AT156" s="163" t="s">
        <v>81</v>
      </c>
      <c r="AU156" s="163" t="s">
        <v>25</v>
      </c>
      <c r="AY156" s="162" t="s">
        <v>214</v>
      </c>
      <c r="BK156" s="164">
        <f>SUM(BK157:BK162)</f>
        <v>0</v>
      </c>
    </row>
    <row r="157" spans="2:65" s="1" customFormat="1" ht="25.5" customHeight="1">
      <c r="B157" s="34"/>
      <c r="C157" s="166" t="s">
        <v>134</v>
      </c>
      <c r="D157" s="166" t="s">
        <v>215</v>
      </c>
      <c r="E157" s="167" t="s">
        <v>265</v>
      </c>
      <c r="F157" s="250" t="s">
        <v>266</v>
      </c>
      <c r="G157" s="250"/>
      <c r="H157" s="250"/>
      <c r="I157" s="250"/>
      <c r="J157" s="168" t="s">
        <v>223</v>
      </c>
      <c r="K157" s="169">
        <v>8.5</v>
      </c>
      <c r="L157" s="251">
        <v>0</v>
      </c>
      <c r="M157" s="252"/>
      <c r="N157" s="253">
        <f t="shared" ref="N157:N162" si="15">ROUND(L157*K157,2)</f>
        <v>0</v>
      </c>
      <c r="O157" s="253"/>
      <c r="P157" s="253"/>
      <c r="Q157" s="253"/>
      <c r="R157" s="36"/>
      <c r="T157" s="170" t="s">
        <v>23</v>
      </c>
      <c r="U157" s="43" t="s">
        <v>47</v>
      </c>
      <c r="V157" s="35"/>
      <c r="W157" s="171">
        <f t="shared" ref="W157:W162" si="16">V157*K157</f>
        <v>0</v>
      </c>
      <c r="X157" s="171">
        <v>4.0000000000000003E-5</v>
      </c>
      <c r="Y157" s="171">
        <f t="shared" ref="Y157:Y162" si="17">X157*K157</f>
        <v>3.4000000000000002E-4</v>
      </c>
      <c r="Z157" s="171">
        <v>0</v>
      </c>
      <c r="AA157" s="172">
        <f t="shared" ref="AA157:AA162" si="18">Z157*K157</f>
        <v>0</v>
      </c>
      <c r="AR157" s="18" t="s">
        <v>219</v>
      </c>
      <c r="AT157" s="18" t="s">
        <v>215</v>
      </c>
      <c r="AU157" s="18" t="s">
        <v>160</v>
      </c>
      <c r="AY157" s="18" t="s">
        <v>214</v>
      </c>
      <c r="BE157" s="109">
        <f t="shared" ref="BE157:BE162" si="19">IF(U157="základní",N157,0)</f>
        <v>0</v>
      </c>
      <c r="BF157" s="109">
        <f t="shared" ref="BF157:BF162" si="20">IF(U157="snížená",N157,0)</f>
        <v>0</v>
      </c>
      <c r="BG157" s="109">
        <f t="shared" ref="BG157:BG162" si="21">IF(U157="zákl. přenesená",N157,0)</f>
        <v>0</v>
      </c>
      <c r="BH157" s="109">
        <f t="shared" ref="BH157:BH162" si="22">IF(U157="sníž. přenesená",N157,0)</f>
        <v>0</v>
      </c>
      <c r="BI157" s="109">
        <f t="shared" ref="BI157:BI162" si="23">IF(U157="nulová",N157,0)</f>
        <v>0</v>
      </c>
      <c r="BJ157" s="18" t="s">
        <v>25</v>
      </c>
      <c r="BK157" s="109">
        <f t="shared" ref="BK157:BK162" si="24">ROUND(L157*K157,2)</f>
        <v>0</v>
      </c>
      <c r="BL157" s="18" t="s">
        <v>219</v>
      </c>
      <c r="BM157" s="18" t="s">
        <v>887</v>
      </c>
    </row>
    <row r="158" spans="2:65" s="1" customFormat="1" ht="38.25" customHeight="1">
      <c r="B158" s="34"/>
      <c r="C158" s="166" t="s">
        <v>137</v>
      </c>
      <c r="D158" s="166" t="s">
        <v>215</v>
      </c>
      <c r="E158" s="167" t="s">
        <v>274</v>
      </c>
      <c r="F158" s="250" t="s">
        <v>275</v>
      </c>
      <c r="G158" s="250"/>
      <c r="H158" s="250"/>
      <c r="I158" s="250"/>
      <c r="J158" s="168" t="s">
        <v>276</v>
      </c>
      <c r="K158" s="169">
        <v>4.4000000000000004</v>
      </c>
      <c r="L158" s="251">
        <v>0</v>
      </c>
      <c r="M158" s="252"/>
      <c r="N158" s="253">
        <f t="shared" si="15"/>
        <v>0</v>
      </c>
      <c r="O158" s="253"/>
      <c r="P158" s="253"/>
      <c r="Q158" s="253"/>
      <c r="R158" s="36"/>
      <c r="T158" s="170" t="s">
        <v>23</v>
      </c>
      <c r="U158" s="43" t="s">
        <v>47</v>
      </c>
      <c r="V158" s="35"/>
      <c r="W158" s="171">
        <f t="shared" si="16"/>
        <v>0</v>
      </c>
      <c r="X158" s="171">
        <v>0</v>
      </c>
      <c r="Y158" s="171">
        <f t="shared" si="17"/>
        <v>0</v>
      </c>
      <c r="Z158" s="171">
        <v>7.0000000000000001E-3</v>
      </c>
      <c r="AA158" s="172">
        <f t="shared" si="18"/>
        <v>3.0800000000000004E-2</v>
      </c>
      <c r="AR158" s="18" t="s">
        <v>219</v>
      </c>
      <c r="AT158" s="18" t="s">
        <v>215</v>
      </c>
      <c r="AU158" s="18" t="s">
        <v>160</v>
      </c>
      <c r="AY158" s="18" t="s">
        <v>214</v>
      </c>
      <c r="BE158" s="109">
        <f t="shared" si="19"/>
        <v>0</v>
      </c>
      <c r="BF158" s="109">
        <f t="shared" si="20"/>
        <v>0</v>
      </c>
      <c r="BG158" s="109">
        <f t="shared" si="21"/>
        <v>0</v>
      </c>
      <c r="BH158" s="109">
        <f t="shared" si="22"/>
        <v>0</v>
      </c>
      <c r="BI158" s="109">
        <f t="shared" si="23"/>
        <v>0</v>
      </c>
      <c r="BJ158" s="18" t="s">
        <v>25</v>
      </c>
      <c r="BK158" s="109">
        <f t="shared" si="24"/>
        <v>0</v>
      </c>
      <c r="BL158" s="18" t="s">
        <v>219</v>
      </c>
      <c r="BM158" s="18" t="s">
        <v>888</v>
      </c>
    </row>
    <row r="159" spans="2:65" s="1" customFormat="1" ht="25.5" customHeight="1">
      <c r="B159" s="34"/>
      <c r="C159" s="166" t="s">
        <v>140</v>
      </c>
      <c r="D159" s="166" t="s">
        <v>215</v>
      </c>
      <c r="E159" s="167" t="s">
        <v>735</v>
      </c>
      <c r="F159" s="250" t="s">
        <v>736</v>
      </c>
      <c r="G159" s="250"/>
      <c r="H159" s="250"/>
      <c r="I159" s="250"/>
      <c r="J159" s="168" t="s">
        <v>276</v>
      </c>
      <c r="K159" s="169">
        <v>0.5</v>
      </c>
      <c r="L159" s="251">
        <v>0</v>
      </c>
      <c r="M159" s="252"/>
      <c r="N159" s="253">
        <f t="shared" si="15"/>
        <v>0</v>
      </c>
      <c r="O159" s="253"/>
      <c r="P159" s="253"/>
      <c r="Q159" s="253"/>
      <c r="R159" s="36"/>
      <c r="T159" s="170" t="s">
        <v>23</v>
      </c>
      <c r="U159" s="43" t="s">
        <v>47</v>
      </c>
      <c r="V159" s="35"/>
      <c r="W159" s="171">
        <f t="shared" si="16"/>
        <v>0</v>
      </c>
      <c r="X159" s="171">
        <v>0</v>
      </c>
      <c r="Y159" s="171">
        <f t="shared" si="17"/>
        <v>0</v>
      </c>
      <c r="Z159" s="171">
        <v>8.9999999999999993E-3</v>
      </c>
      <c r="AA159" s="172">
        <f t="shared" si="18"/>
        <v>4.4999999999999997E-3</v>
      </c>
      <c r="AR159" s="18" t="s">
        <v>219</v>
      </c>
      <c r="AT159" s="18" t="s">
        <v>215</v>
      </c>
      <c r="AU159" s="18" t="s">
        <v>160</v>
      </c>
      <c r="AY159" s="18" t="s">
        <v>214</v>
      </c>
      <c r="BE159" s="109">
        <f t="shared" si="19"/>
        <v>0</v>
      </c>
      <c r="BF159" s="109">
        <f t="shared" si="20"/>
        <v>0</v>
      </c>
      <c r="BG159" s="109">
        <f t="shared" si="21"/>
        <v>0</v>
      </c>
      <c r="BH159" s="109">
        <f t="shared" si="22"/>
        <v>0</v>
      </c>
      <c r="BI159" s="109">
        <f t="shared" si="23"/>
        <v>0</v>
      </c>
      <c r="BJ159" s="18" t="s">
        <v>25</v>
      </c>
      <c r="BK159" s="109">
        <f t="shared" si="24"/>
        <v>0</v>
      </c>
      <c r="BL159" s="18" t="s">
        <v>219</v>
      </c>
      <c r="BM159" s="18" t="s">
        <v>889</v>
      </c>
    </row>
    <row r="160" spans="2:65" s="1" customFormat="1" ht="25.5" customHeight="1">
      <c r="B160" s="34"/>
      <c r="C160" s="166" t="s">
        <v>10</v>
      </c>
      <c r="D160" s="166" t="s">
        <v>215</v>
      </c>
      <c r="E160" s="167" t="s">
        <v>278</v>
      </c>
      <c r="F160" s="250" t="s">
        <v>738</v>
      </c>
      <c r="G160" s="250"/>
      <c r="H160" s="250"/>
      <c r="I160" s="250"/>
      <c r="J160" s="168" t="s">
        <v>276</v>
      </c>
      <c r="K160" s="169">
        <v>0.6</v>
      </c>
      <c r="L160" s="251">
        <v>0</v>
      </c>
      <c r="M160" s="252"/>
      <c r="N160" s="253">
        <f t="shared" si="15"/>
        <v>0</v>
      </c>
      <c r="O160" s="253"/>
      <c r="P160" s="253"/>
      <c r="Q160" s="253"/>
      <c r="R160" s="36"/>
      <c r="T160" s="170" t="s">
        <v>23</v>
      </c>
      <c r="U160" s="43" t="s">
        <v>47</v>
      </c>
      <c r="V160" s="35"/>
      <c r="W160" s="171">
        <f t="shared" si="16"/>
        <v>0</v>
      </c>
      <c r="X160" s="171">
        <v>0</v>
      </c>
      <c r="Y160" s="171">
        <f t="shared" si="17"/>
        <v>0</v>
      </c>
      <c r="Z160" s="171">
        <v>0.04</v>
      </c>
      <c r="AA160" s="172">
        <f t="shared" si="18"/>
        <v>2.4E-2</v>
      </c>
      <c r="AR160" s="18" t="s">
        <v>219</v>
      </c>
      <c r="AT160" s="18" t="s">
        <v>215</v>
      </c>
      <c r="AU160" s="18" t="s">
        <v>160</v>
      </c>
      <c r="AY160" s="18" t="s">
        <v>214</v>
      </c>
      <c r="BE160" s="109">
        <f t="shared" si="19"/>
        <v>0</v>
      </c>
      <c r="BF160" s="109">
        <f t="shared" si="20"/>
        <v>0</v>
      </c>
      <c r="BG160" s="109">
        <f t="shared" si="21"/>
        <v>0</v>
      </c>
      <c r="BH160" s="109">
        <f t="shared" si="22"/>
        <v>0</v>
      </c>
      <c r="BI160" s="109">
        <f t="shared" si="23"/>
        <v>0</v>
      </c>
      <c r="BJ160" s="18" t="s">
        <v>25</v>
      </c>
      <c r="BK160" s="109">
        <f t="shared" si="24"/>
        <v>0</v>
      </c>
      <c r="BL160" s="18" t="s">
        <v>219</v>
      </c>
      <c r="BM160" s="18" t="s">
        <v>890</v>
      </c>
    </row>
    <row r="161" spans="2:65" s="1" customFormat="1" ht="38.25" customHeight="1">
      <c r="B161" s="34"/>
      <c r="C161" s="166" t="s">
        <v>290</v>
      </c>
      <c r="D161" s="166" t="s">
        <v>215</v>
      </c>
      <c r="E161" s="167" t="s">
        <v>891</v>
      </c>
      <c r="F161" s="250" t="s">
        <v>892</v>
      </c>
      <c r="G161" s="250"/>
      <c r="H161" s="250"/>
      <c r="I161" s="250"/>
      <c r="J161" s="168" t="s">
        <v>276</v>
      </c>
      <c r="K161" s="169">
        <v>1.2</v>
      </c>
      <c r="L161" s="251">
        <v>0</v>
      </c>
      <c r="M161" s="252"/>
      <c r="N161" s="253">
        <f t="shared" si="15"/>
        <v>0</v>
      </c>
      <c r="O161" s="253"/>
      <c r="P161" s="253"/>
      <c r="Q161" s="253"/>
      <c r="R161" s="36"/>
      <c r="T161" s="170" t="s">
        <v>23</v>
      </c>
      <c r="U161" s="43" t="s">
        <v>47</v>
      </c>
      <c r="V161" s="35"/>
      <c r="W161" s="171">
        <f t="shared" si="16"/>
        <v>0</v>
      </c>
      <c r="X161" s="171">
        <v>0</v>
      </c>
      <c r="Y161" s="171">
        <f t="shared" si="17"/>
        <v>0</v>
      </c>
      <c r="Z161" s="171">
        <v>4.2000000000000003E-2</v>
      </c>
      <c r="AA161" s="172">
        <f t="shared" si="18"/>
        <v>5.04E-2</v>
      </c>
      <c r="AR161" s="18" t="s">
        <v>219</v>
      </c>
      <c r="AT161" s="18" t="s">
        <v>215</v>
      </c>
      <c r="AU161" s="18" t="s">
        <v>160</v>
      </c>
      <c r="AY161" s="18" t="s">
        <v>214</v>
      </c>
      <c r="BE161" s="109">
        <f t="shared" si="19"/>
        <v>0</v>
      </c>
      <c r="BF161" s="109">
        <f t="shared" si="20"/>
        <v>0</v>
      </c>
      <c r="BG161" s="109">
        <f t="shared" si="21"/>
        <v>0</v>
      </c>
      <c r="BH161" s="109">
        <f t="shared" si="22"/>
        <v>0</v>
      </c>
      <c r="BI161" s="109">
        <f t="shared" si="23"/>
        <v>0</v>
      </c>
      <c r="BJ161" s="18" t="s">
        <v>25</v>
      </c>
      <c r="BK161" s="109">
        <f t="shared" si="24"/>
        <v>0</v>
      </c>
      <c r="BL161" s="18" t="s">
        <v>219</v>
      </c>
      <c r="BM161" s="18" t="s">
        <v>893</v>
      </c>
    </row>
    <row r="162" spans="2:65" s="1" customFormat="1" ht="38.25" customHeight="1">
      <c r="B162" s="34"/>
      <c r="C162" s="166" t="s">
        <v>294</v>
      </c>
      <c r="D162" s="166" t="s">
        <v>215</v>
      </c>
      <c r="E162" s="167" t="s">
        <v>280</v>
      </c>
      <c r="F162" s="250" t="s">
        <v>281</v>
      </c>
      <c r="G162" s="250"/>
      <c r="H162" s="250"/>
      <c r="I162" s="250"/>
      <c r="J162" s="168" t="s">
        <v>223</v>
      </c>
      <c r="K162" s="169">
        <v>0.91</v>
      </c>
      <c r="L162" s="251">
        <v>0</v>
      </c>
      <c r="M162" s="252"/>
      <c r="N162" s="253">
        <f t="shared" si="15"/>
        <v>0</v>
      </c>
      <c r="O162" s="253"/>
      <c r="P162" s="253"/>
      <c r="Q162" s="253"/>
      <c r="R162" s="36"/>
      <c r="T162" s="170" t="s">
        <v>23</v>
      </c>
      <c r="U162" s="43" t="s">
        <v>47</v>
      </c>
      <c r="V162" s="35"/>
      <c r="W162" s="171">
        <f t="shared" si="16"/>
        <v>0</v>
      </c>
      <c r="X162" s="171">
        <v>0</v>
      </c>
      <c r="Y162" s="171">
        <f t="shared" si="17"/>
        <v>0</v>
      </c>
      <c r="Z162" s="171">
        <v>4.5999999999999999E-2</v>
      </c>
      <c r="AA162" s="172">
        <f t="shared" si="18"/>
        <v>4.1860000000000001E-2</v>
      </c>
      <c r="AR162" s="18" t="s">
        <v>219</v>
      </c>
      <c r="AT162" s="18" t="s">
        <v>215</v>
      </c>
      <c r="AU162" s="18" t="s">
        <v>160</v>
      </c>
      <c r="AY162" s="18" t="s">
        <v>214</v>
      </c>
      <c r="BE162" s="109">
        <f t="shared" si="19"/>
        <v>0</v>
      </c>
      <c r="BF162" s="109">
        <f t="shared" si="20"/>
        <v>0</v>
      </c>
      <c r="BG162" s="109">
        <f t="shared" si="21"/>
        <v>0</v>
      </c>
      <c r="BH162" s="109">
        <f t="shared" si="22"/>
        <v>0</v>
      </c>
      <c r="BI162" s="109">
        <f t="shared" si="23"/>
        <v>0</v>
      </c>
      <c r="BJ162" s="18" t="s">
        <v>25</v>
      </c>
      <c r="BK162" s="109">
        <f t="shared" si="24"/>
        <v>0</v>
      </c>
      <c r="BL162" s="18" t="s">
        <v>219</v>
      </c>
      <c r="BM162" s="18" t="s">
        <v>894</v>
      </c>
    </row>
    <row r="163" spans="2:65" s="9" customFormat="1" ht="29.85" customHeight="1">
      <c r="B163" s="155"/>
      <c r="C163" s="156"/>
      <c r="D163" s="165" t="s">
        <v>174</v>
      </c>
      <c r="E163" s="165"/>
      <c r="F163" s="165"/>
      <c r="G163" s="165"/>
      <c r="H163" s="165"/>
      <c r="I163" s="165"/>
      <c r="J163" s="165"/>
      <c r="K163" s="165"/>
      <c r="L163" s="165"/>
      <c r="M163" s="165"/>
      <c r="N163" s="263">
        <f>BK163</f>
        <v>0</v>
      </c>
      <c r="O163" s="264"/>
      <c r="P163" s="264"/>
      <c r="Q163" s="264"/>
      <c r="R163" s="158"/>
      <c r="T163" s="159"/>
      <c r="U163" s="156"/>
      <c r="V163" s="156"/>
      <c r="W163" s="160">
        <f>SUM(W164:W167)</f>
        <v>0</v>
      </c>
      <c r="X163" s="156"/>
      <c r="Y163" s="160">
        <f>SUM(Y164:Y167)</f>
        <v>0</v>
      </c>
      <c r="Z163" s="156"/>
      <c r="AA163" s="161">
        <f>SUM(AA164:AA167)</f>
        <v>0</v>
      </c>
      <c r="AR163" s="162" t="s">
        <v>25</v>
      </c>
      <c r="AT163" s="163" t="s">
        <v>81</v>
      </c>
      <c r="AU163" s="163" t="s">
        <v>25</v>
      </c>
      <c r="AY163" s="162" t="s">
        <v>214</v>
      </c>
      <c r="BK163" s="164">
        <f>SUM(BK164:BK167)</f>
        <v>0</v>
      </c>
    </row>
    <row r="164" spans="2:65" s="1" customFormat="1" ht="38.25" customHeight="1">
      <c r="B164" s="34"/>
      <c r="C164" s="166" t="s">
        <v>298</v>
      </c>
      <c r="D164" s="166" t="s">
        <v>215</v>
      </c>
      <c r="E164" s="167" t="s">
        <v>287</v>
      </c>
      <c r="F164" s="250" t="s">
        <v>288</v>
      </c>
      <c r="G164" s="250"/>
      <c r="H164" s="250"/>
      <c r="I164" s="250"/>
      <c r="J164" s="168" t="s">
        <v>285</v>
      </c>
      <c r="K164" s="169">
        <v>0.59599999999999997</v>
      </c>
      <c r="L164" s="251">
        <v>0</v>
      </c>
      <c r="M164" s="252"/>
      <c r="N164" s="253">
        <f>ROUND(L164*K164,2)</f>
        <v>0</v>
      </c>
      <c r="O164" s="253"/>
      <c r="P164" s="253"/>
      <c r="Q164" s="253"/>
      <c r="R164" s="36"/>
      <c r="T164" s="170" t="s">
        <v>23</v>
      </c>
      <c r="U164" s="43" t="s">
        <v>47</v>
      </c>
      <c r="V164" s="35"/>
      <c r="W164" s="171">
        <f>V164*K164</f>
        <v>0</v>
      </c>
      <c r="X164" s="171">
        <v>0</v>
      </c>
      <c r="Y164" s="171">
        <f>X164*K164</f>
        <v>0</v>
      </c>
      <c r="Z164" s="171">
        <v>0</v>
      </c>
      <c r="AA164" s="172">
        <f>Z164*K164</f>
        <v>0</v>
      </c>
      <c r="AR164" s="18" t="s">
        <v>219</v>
      </c>
      <c r="AT164" s="18" t="s">
        <v>215</v>
      </c>
      <c r="AU164" s="18" t="s">
        <v>160</v>
      </c>
      <c r="AY164" s="18" t="s">
        <v>214</v>
      </c>
      <c r="BE164" s="109">
        <f>IF(U164="základní",N164,0)</f>
        <v>0</v>
      </c>
      <c r="BF164" s="109">
        <f>IF(U164="snížená",N164,0)</f>
        <v>0</v>
      </c>
      <c r="BG164" s="109">
        <f>IF(U164="zákl. přenesená",N164,0)</f>
        <v>0</v>
      </c>
      <c r="BH164" s="109">
        <f>IF(U164="sníž. přenesená",N164,0)</f>
        <v>0</v>
      </c>
      <c r="BI164" s="109">
        <f>IF(U164="nulová",N164,0)</f>
        <v>0</v>
      </c>
      <c r="BJ164" s="18" t="s">
        <v>25</v>
      </c>
      <c r="BK164" s="109">
        <f>ROUND(L164*K164,2)</f>
        <v>0</v>
      </c>
      <c r="BL164" s="18" t="s">
        <v>219</v>
      </c>
      <c r="BM164" s="18" t="s">
        <v>895</v>
      </c>
    </row>
    <row r="165" spans="2:65" s="1" customFormat="1" ht="25.5" customHeight="1">
      <c r="B165" s="34"/>
      <c r="C165" s="166" t="s">
        <v>302</v>
      </c>
      <c r="D165" s="166" t="s">
        <v>215</v>
      </c>
      <c r="E165" s="167" t="s">
        <v>291</v>
      </c>
      <c r="F165" s="250" t="s">
        <v>292</v>
      </c>
      <c r="G165" s="250"/>
      <c r="H165" s="250"/>
      <c r="I165" s="250"/>
      <c r="J165" s="168" t="s">
        <v>285</v>
      </c>
      <c r="K165" s="169">
        <v>6.556</v>
      </c>
      <c r="L165" s="251">
        <v>0</v>
      </c>
      <c r="M165" s="252"/>
      <c r="N165" s="253">
        <f>ROUND(L165*K165,2)</f>
        <v>0</v>
      </c>
      <c r="O165" s="253"/>
      <c r="P165" s="253"/>
      <c r="Q165" s="253"/>
      <c r="R165" s="36"/>
      <c r="T165" s="170" t="s">
        <v>23</v>
      </c>
      <c r="U165" s="43" t="s">
        <v>47</v>
      </c>
      <c r="V165" s="35"/>
      <c r="W165" s="171">
        <f>V165*K165</f>
        <v>0</v>
      </c>
      <c r="X165" s="171">
        <v>0</v>
      </c>
      <c r="Y165" s="171">
        <f>X165*K165</f>
        <v>0</v>
      </c>
      <c r="Z165" s="171">
        <v>0</v>
      </c>
      <c r="AA165" s="172">
        <f>Z165*K165</f>
        <v>0</v>
      </c>
      <c r="AR165" s="18" t="s">
        <v>219</v>
      </c>
      <c r="AT165" s="18" t="s">
        <v>215</v>
      </c>
      <c r="AU165" s="18" t="s">
        <v>160</v>
      </c>
      <c r="AY165" s="18" t="s">
        <v>214</v>
      </c>
      <c r="BE165" s="109">
        <f>IF(U165="základní",N165,0)</f>
        <v>0</v>
      </c>
      <c r="BF165" s="109">
        <f>IF(U165="snížená",N165,0)</f>
        <v>0</v>
      </c>
      <c r="BG165" s="109">
        <f>IF(U165="zákl. přenesená",N165,0)</f>
        <v>0</v>
      </c>
      <c r="BH165" s="109">
        <f>IF(U165="sníž. přenesená",N165,0)</f>
        <v>0</v>
      </c>
      <c r="BI165" s="109">
        <f>IF(U165="nulová",N165,0)</f>
        <v>0</v>
      </c>
      <c r="BJ165" s="18" t="s">
        <v>25</v>
      </c>
      <c r="BK165" s="109">
        <f>ROUND(L165*K165,2)</f>
        <v>0</v>
      </c>
      <c r="BL165" s="18" t="s">
        <v>219</v>
      </c>
      <c r="BM165" s="18" t="s">
        <v>896</v>
      </c>
    </row>
    <row r="166" spans="2:65" s="1" customFormat="1" ht="38.25" customHeight="1">
      <c r="B166" s="34"/>
      <c r="C166" s="166" t="s">
        <v>306</v>
      </c>
      <c r="D166" s="166" t="s">
        <v>215</v>
      </c>
      <c r="E166" s="167" t="s">
        <v>295</v>
      </c>
      <c r="F166" s="250" t="s">
        <v>296</v>
      </c>
      <c r="G166" s="250"/>
      <c r="H166" s="250"/>
      <c r="I166" s="250"/>
      <c r="J166" s="168" t="s">
        <v>285</v>
      </c>
      <c r="K166" s="169">
        <v>0.59599999999999997</v>
      </c>
      <c r="L166" s="251">
        <v>0</v>
      </c>
      <c r="M166" s="252"/>
      <c r="N166" s="253">
        <f>ROUND(L166*K166,2)</f>
        <v>0</v>
      </c>
      <c r="O166" s="253"/>
      <c r="P166" s="253"/>
      <c r="Q166" s="253"/>
      <c r="R166" s="36"/>
      <c r="T166" s="170" t="s">
        <v>23</v>
      </c>
      <c r="U166" s="43" t="s">
        <v>47</v>
      </c>
      <c r="V166" s="35"/>
      <c r="W166" s="171">
        <f>V166*K166</f>
        <v>0</v>
      </c>
      <c r="X166" s="171">
        <v>0</v>
      </c>
      <c r="Y166" s="171">
        <f>X166*K166</f>
        <v>0</v>
      </c>
      <c r="Z166" s="171">
        <v>0</v>
      </c>
      <c r="AA166" s="172">
        <f>Z166*K166</f>
        <v>0</v>
      </c>
      <c r="AR166" s="18" t="s">
        <v>219</v>
      </c>
      <c r="AT166" s="18" t="s">
        <v>215</v>
      </c>
      <c r="AU166" s="18" t="s">
        <v>160</v>
      </c>
      <c r="AY166" s="18" t="s">
        <v>214</v>
      </c>
      <c r="BE166" s="109">
        <f>IF(U166="základní",N166,0)</f>
        <v>0</v>
      </c>
      <c r="BF166" s="109">
        <f>IF(U166="snížená",N166,0)</f>
        <v>0</v>
      </c>
      <c r="BG166" s="109">
        <f>IF(U166="zákl. přenesená",N166,0)</f>
        <v>0</v>
      </c>
      <c r="BH166" s="109">
        <f>IF(U166="sníž. přenesená",N166,0)</f>
        <v>0</v>
      </c>
      <c r="BI166" s="109">
        <f>IF(U166="nulová",N166,0)</f>
        <v>0</v>
      </c>
      <c r="BJ166" s="18" t="s">
        <v>25</v>
      </c>
      <c r="BK166" s="109">
        <f>ROUND(L166*K166,2)</f>
        <v>0</v>
      </c>
      <c r="BL166" s="18" t="s">
        <v>219</v>
      </c>
      <c r="BM166" s="18" t="s">
        <v>897</v>
      </c>
    </row>
    <row r="167" spans="2:65" s="1" customFormat="1" ht="25.5" customHeight="1">
      <c r="B167" s="34"/>
      <c r="C167" s="166" t="s">
        <v>310</v>
      </c>
      <c r="D167" s="166" t="s">
        <v>215</v>
      </c>
      <c r="E167" s="167" t="s">
        <v>744</v>
      </c>
      <c r="F167" s="250" t="s">
        <v>745</v>
      </c>
      <c r="G167" s="250"/>
      <c r="H167" s="250"/>
      <c r="I167" s="250"/>
      <c r="J167" s="168" t="s">
        <v>285</v>
      </c>
      <c r="K167" s="169">
        <v>0.59599999999999997</v>
      </c>
      <c r="L167" s="251">
        <v>0</v>
      </c>
      <c r="M167" s="252"/>
      <c r="N167" s="253">
        <f>ROUND(L167*K167,2)</f>
        <v>0</v>
      </c>
      <c r="O167" s="253"/>
      <c r="P167" s="253"/>
      <c r="Q167" s="253"/>
      <c r="R167" s="36"/>
      <c r="T167" s="170" t="s">
        <v>23</v>
      </c>
      <c r="U167" s="43" t="s">
        <v>47</v>
      </c>
      <c r="V167" s="35"/>
      <c r="W167" s="171">
        <f>V167*K167</f>
        <v>0</v>
      </c>
      <c r="X167" s="171">
        <v>0</v>
      </c>
      <c r="Y167" s="171">
        <f>X167*K167</f>
        <v>0</v>
      </c>
      <c r="Z167" s="171">
        <v>0</v>
      </c>
      <c r="AA167" s="172">
        <f>Z167*K167</f>
        <v>0</v>
      </c>
      <c r="AR167" s="18" t="s">
        <v>219</v>
      </c>
      <c r="AT167" s="18" t="s">
        <v>215</v>
      </c>
      <c r="AU167" s="18" t="s">
        <v>160</v>
      </c>
      <c r="AY167" s="18" t="s">
        <v>214</v>
      </c>
      <c r="BE167" s="109">
        <f>IF(U167="základní",N167,0)</f>
        <v>0</v>
      </c>
      <c r="BF167" s="109">
        <f>IF(U167="snížená",N167,0)</f>
        <v>0</v>
      </c>
      <c r="BG167" s="109">
        <f>IF(U167="zákl. přenesená",N167,0)</f>
        <v>0</v>
      </c>
      <c r="BH167" s="109">
        <f>IF(U167="sníž. přenesená",N167,0)</f>
        <v>0</v>
      </c>
      <c r="BI167" s="109">
        <f>IF(U167="nulová",N167,0)</f>
        <v>0</v>
      </c>
      <c r="BJ167" s="18" t="s">
        <v>25</v>
      </c>
      <c r="BK167" s="109">
        <f>ROUND(L167*K167,2)</f>
        <v>0</v>
      </c>
      <c r="BL167" s="18" t="s">
        <v>219</v>
      </c>
      <c r="BM167" s="18" t="s">
        <v>898</v>
      </c>
    </row>
    <row r="168" spans="2:65" s="9" customFormat="1" ht="29.85" customHeight="1">
      <c r="B168" s="155"/>
      <c r="C168" s="156"/>
      <c r="D168" s="165" t="s">
        <v>175</v>
      </c>
      <c r="E168" s="165"/>
      <c r="F168" s="165"/>
      <c r="G168" s="165"/>
      <c r="H168" s="165"/>
      <c r="I168" s="165"/>
      <c r="J168" s="165"/>
      <c r="K168" s="165"/>
      <c r="L168" s="165"/>
      <c r="M168" s="165"/>
      <c r="N168" s="263">
        <f>BK168</f>
        <v>0</v>
      </c>
      <c r="O168" s="264"/>
      <c r="P168" s="264"/>
      <c r="Q168" s="264"/>
      <c r="R168" s="158"/>
      <c r="T168" s="159"/>
      <c r="U168" s="156"/>
      <c r="V168" s="156"/>
      <c r="W168" s="160">
        <f>W169</f>
        <v>0</v>
      </c>
      <c r="X168" s="156"/>
      <c r="Y168" s="160">
        <f>Y169</f>
        <v>0</v>
      </c>
      <c r="Z168" s="156"/>
      <c r="AA168" s="161">
        <f>AA169</f>
        <v>0</v>
      </c>
      <c r="AR168" s="162" t="s">
        <v>25</v>
      </c>
      <c r="AT168" s="163" t="s">
        <v>81</v>
      </c>
      <c r="AU168" s="163" t="s">
        <v>25</v>
      </c>
      <c r="AY168" s="162" t="s">
        <v>214</v>
      </c>
      <c r="BK168" s="164">
        <f>BK169</f>
        <v>0</v>
      </c>
    </row>
    <row r="169" spans="2:65" s="1" customFormat="1" ht="25.5" customHeight="1">
      <c r="B169" s="34"/>
      <c r="C169" s="166" t="s">
        <v>314</v>
      </c>
      <c r="D169" s="166" t="s">
        <v>215</v>
      </c>
      <c r="E169" s="167" t="s">
        <v>303</v>
      </c>
      <c r="F169" s="250" t="s">
        <v>304</v>
      </c>
      <c r="G169" s="250"/>
      <c r="H169" s="250"/>
      <c r="I169" s="250"/>
      <c r="J169" s="168" t="s">
        <v>285</v>
      </c>
      <c r="K169" s="169">
        <v>0.996</v>
      </c>
      <c r="L169" s="251">
        <v>0</v>
      </c>
      <c r="M169" s="252"/>
      <c r="N169" s="253">
        <f>ROUND(L169*K169,2)</f>
        <v>0</v>
      </c>
      <c r="O169" s="253"/>
      <c r="P169" s="253"/>
      <c r="Q169" s="253"/>
      <c r="R169" s="36"/>
      <c r="T169" s="170" t="s">
        <v>23</v>
      </c>
      <c r="U169" s="43" t="s">
        <v>47</v>
      </c>
      <c r="V169" s="35"/>
      <c r="W169" s="171">
        <f>V169*K169</f>
        <v>0</v>
      </c>
      <c r="X169" s="171">
        <v>0</v>
      </c>
      <c r="Y169" s="171">
        <f>X169*K169</f>
        <v>0</v>
      </c>
      <c r="Z169" s="171">
        <v>0</v>
      </c>
      <c r="AA169" s="172">
        <f>Z169*K169</f>
        <v>0</v>
      </c>
      <c r="AR169" s="18" t="s">
        <v>219</v>
      </c>
      <c r="AT169" s="18" t="s">
        <v>215</v>
      </c>
      <c r="AU169" s="18" t="s">
        <v>160</v>
      </c>
      <c r="AY169" s="18" t="s">
        <v>214</v>
      </c>
      <c r="BE169" s="109">
        <f>IF(U169="základní",N169,0)</f>
        <v>0</v>
      </c>
      <c r="BF169" s="109">
        <f>IF(U169="snížená",N169,0)</f>
        <v>0</v>
      </c>
      <c r="BG169" s="109">
        <f>IF(U169="zákl. přenesená",N169,0)</f>
        <v>0</v>
      </c>
      <c r="BH169" s="109">
        <f>IF(U169="sníž. přenesená",N169,0)</f>
        <v>0</v>
      </c>
      <c r="BI169" s="109">
        <f>IF(U169="nulová",N169,0)</f>
        <v>0</v>
      </c>
      <c r="BJ169" s="18" t="s">
        <v>25</v>
      </c>
      <c r="BK169" s="109">
        <f>ROUND(L169*K169,2)</f>
        <v>0</v>
      </c>
      <c r="BL169" s="18" t="s">
        <v>219</v>
      </c>
      <c r="BM169" s="18" t="s">
        <v>899</v>
      </c>
    </row>
    <row r="170" spans="2:65" s="9" customFormat="1" ht="37.35" customHeight="1">
      <c r="B170" s="155"/>
      <c r="C170" s="156"/>
      <c r="D170" s="157" t="s">
        <v>176</v>
      </c>
      <c r="E170" s="157"/>
      <c r="F170" s="157"/>
      <c r="G170" s="157"/>
      <c r="H170" s="157"/>
      <c r="I170" s="157"/>
      <c r="J170" s="157"/>
      <c r="K170" s="157"/>
      <c r="L170" s="157"/>
      <c r="M170" s="157"/>
      <c r="N170" s="265">
        <f>BK170</f>
        <v>0</v>
      </c>
      <c r="O170" s="266"/>
      <c r="P170" s="266"/>
      <c r="Q170" s="266"/>
      <c r="R170" s="158"/>
      <c r="T170" s="159"/>
      <c r="U170" s="156"/>
      <c r="V170" s="156"/>
      <c r="W170" s="160">
        <f>W171+W181+W184+W187+W194+W202+W217</f>
        <v>0</v>
      </c>
      <c r="X170" s="156"/>
      <c r="Y170" s="160">
        <f>Y171+Y181+Y184+Y187+Y194+Y202+Y217</f>
        <v>0.25391671999999998</v>
      </c>
      <c r="Z170" s="156"/>
      <c r="AA170" s="161">
        <f>AA171+AA181+AA184+AA187+AA194+AA202+AA217</f>
        <v>0.4448357</v>
      </c>
      <c r="AR170" s="162" t="s">
        <v>160</v>
      </c>
      <c r="AT170" s="163" t="s">
        <v>81</v>
      </c>
      <c r="AU170" s="163" t="s">
        <v>82</v>
      </c>
      <c r="AY170" s="162" t="s">
        <v>214</v>
      </c>
      <c r="BK170" s="164">
        <f>BK171+BK181+BK184+BK187+BK194+BK202+BK217</f>
        <v>0</v>
      </c>
    </row>
    <row r="171" spans="2:65" s="9" customFormat="1" ht="19.95" customHeight="1">
      <c r="B171" s="155"/>
      <c r="C171" s="156"/>
      <c r="D171" s="165" t="s">
        <v>177</v>
      </c>
      <c r="E171" s="165"/>
      <c r="F171" s="165"/>
      <c r="G171" s="165"/>
      <c r="H171" s="165"/>
      <c r="I171" s="165"/>
      <c r="J171" s="165"/>
      <c r="K171" s="165"/>
      <c r="L171" s="165"/>
      <c r="M171" s="165"/>
      <c r="N171" s="261">
        <f>BK171</f>
        <v>0</v>
      </c>
      <c r="O171" s="262"/>
      <c r="P171" s="262"/>
      <c r="Q171" s="262"/>
      <c r="R171" s="158"/>
      <c r="T171" s="159"/>
      <c r="U171" s="156"/>
      <c r="V171" s="156"/>
      <c r="W171" s="160">
        <f>SUM(W172:W180)</f>
        <v>0</v>
      </c>
      <c r="X171" s="156"/>
      <c r="Y171" s="160">
        <f>SUM(Y172:Y180)</f>
        <v>4.9479999999999996E-2</v>
      </c>
      <c r="Z171" s="156"/>
      <c r="AA171" s="161">
        <f>SUM(AA172:AA180)</f>
        <v>0.27439200000000002</v>
      </c>
      <c r="AR171" s="162" t="s">
        <v>160</v>
      </c>
      <c r="AT171" s="163" t="s">
        <v>81</v>
      </c>
      <c r="AU171" s="163" t="s">
        <v>25</v>
      </c>
      <c r="AY171" s="162" t="s">
        <v>214</v>
      </c>
      <c r="BK171" s="164">
        <f>SUM(BK172:BK180)</f>
        <v>0</v>
      </c>
    </row>
    <row r="172" spans="2:65" s="1" customFormat="1" ht="16.5" customHeight="1">
      <c r="B172" s="34"/>
      <c r="C172" s="166" t="s">
        <v>318</v>
      </c>
      <c r="D172" s="166" t="s">
        <v>215</v>
      </c>
      <c r="E172" s="167" t="s">
        <v>307</v>
      </c>
      <c r="F172" s="250" t="s">
        <v>308</v>
      </c>
      <c r="G172" s="250"/>
      <c r="H172" s="250"/>
      <c r="I172" s="250"/>
      <c r="J172" s="168" t="s">
        <v>276</v>
      </c>
      <c r="K172" s="169">
        <v>3.6</v>
      </c>
      <c r="L172" s="251">
        <v>0</v>
      </c>
      <c r="M172" s="252"/>
      <c r="N172" s="253">
        <f t="shared" ref="N172:N180" si="25">ROUND(L172*K172,2)</f>
        <v>0</v>
      </c>
      <c r="O172" s="253"/>
      <c r="P172" s="253"/>
      <c r="Q172" s="253"/>
      <c r="R172" s="36"/>
      <c r="T172" s="170" t="s">
        <v>23</v>
      </c>
      <c r="U172" s="43" t="s">
        <v>47</v>
      </c>
      <c r="V172" s="35"/>
      <c r="W172" s="171">
        <f t="shared" ref="W172:W180" si="26">V172*K172</f>
        <v>0</v>
      </c>
      <c r="X172" s="171">
        <v>0</v>
      </c>
      <c r="Y172" s="171">
        <f t="shared" ref="Y172:Y180" si="27">X172*K172</f>
        <v>0</v>
      </c>
      <c r="Z172" s="171">
        <v>1.4919999999999999E-2</v>
      </c>
      <c r="AA172" s="172">
        <f t="shared" ref="AA172:AA180" si="28">Z172*K172</f>
        <v>5.3711999999999996E-2</v>
      </c>
      <c r="AR172" s="18" t="s">
        <v>128</v>
      </c>
      <c r="AT172" s="18" t="s">
        <v>215</v>
      </c>
      <c r="AU172" s="18" t="s">
        <v>160</v>
      </c>
      <c r="AY172" s="18" t="s">
        <v>214</v>
      </c>
      <c r="BE172" s="109">
        <f t="shared" ref="BE172:BE180" si="29">IF(U172="základní",N172,0)</f>
        <v>0</v>
      </c>
      <c r="BF172" s="109">
        <f t="shared" ref="BF172:BF180" si="30">IF(U172="snížená",N172,0)</f>
        <v>0</v>
      </c>
      <c r="BG172" s="109">
        <f t="shared" ref="BG172:BG180" si="31">IF(U172="zákl. přenesená",N172,0)</f>
        <v>0</v>
      </c>
      <c r="BH172" s="109">
        <f t="shared" ref="BH172:BH180" si="32">IF(U172="sníž. přenesená",N172,0)</f>
        <v>0</v>
      </c>
      <c r="BI172" s="109">
        <f t="shared" ref="BI172:BI180" si="33">IF(U172="nulová",N172,0)</f>
        <v>0</v>
      </c>
      <c r="BJ172" s="18" t="s">
        <v>25</v>
      </c>
      <c r="BK172" s="109">
        <f t="shared" ref="BK172:BK180" si="34">ROUND(L172*K172,2)</f>
        <v>0</v>
      </c>
      <c r="BL172" s="18" t="s">
        <v>128</v>
      </c>
      <c r="BM172" s="18" t="s">
        <v>900</v>
      </c>
    </row>
    <row r="173" spans="2:65" s="1" customFormat="1" ht="16.5" customHeight="1">
      <c r="B173" s="34"/>
      <c r="C173" s="166" t="s">
        <v>322</v>
      </c>
      <c r="D173" s="166" t="s">
        <v>215</v>
      </c>
      <c r="E173" s="167" t="s">
        <v>311</v>
      </c>
      <c r="F173" s="250" t="s">
        <v>312</v>
      </c>
      <c r="G173" s="250"/>
      <c r="H173" s="250"/>
      <c r="I173" s="250"/>
      <c r="J173" s="168" t="s">
        <v>276</v>
      </c>
      <c r="K173" s="169">
        <v>7.2</v>
      </c>
      <c r="L173" s="251">
        <v>0</v>
      </c>
      <c r="M173" s="252"/>
      <c r="N173" s="253">
        <f t="shared" si="25"/>
        <v>0</v>
      </c>
      <c r="O173" s="253"/>
      <c r="P173" s="253"/>
      <c r="Q173" s="253"/>
      <c r="R173" s="36"/>
      <c r="T173" s="170" t="s">
        <v>23</v>
      </c>
      <c r="U173" s="43" t="s">
        <v>47</v>
      </c>
      <c r="V173" s="35"/>
      <c r="W173" s="171">
        <f t="shared" si="26"/>
        <v>0</v>
      </c>
      <c r="X173" s="171">
        <v>0</v>
      </c>
      <c r="Y173" s="171">
        <f t="shared" si="27"/>
        <v>0</v>
      </c>
      <c r="Z173" s="171">
        <v>3.065E-2</v>
      </c>
      <c r="AA173" s="172">
        <f t="shared" si="28"/>
        <v>0.22068000000000002</v>
      </c>
      <c r="AR173" s="18" t="s">
        <v>128</v>
      </c>
      <c r="AT173" s="18" t="s">
        <v>215</v>
      </c>
      <c r="AU173" s="18" t="s">
        <v>160</v>
      </c>
      <c r="AY173" s="18" t="s">
        <v>214</v>
      </c>
      <c r="BE173" s="109">
        <f t="shared" si="29"/>
        <v>0</v>
      </c>
      <c r="BF173" s="109">
        <f t="shared" si="30"/>
        <v>0</v>
      </c>
      <c r="BG173" s="109">
        <f t="shared" si="31"/>
        <v>0</v>
      </c>
      <c r="BH173" s="109">
        <f t="shared" si="32"/>
        <v>0</v>
      </c>
      <c r="BI173" s="109">
        <f t="shared" si="33"/>
        <v>0</v>
      </c>
      <c r="BJ173" s="18" t="s">
        <v>25</v>
      </c>
      <c r="BK173" s="109">
        <f t="shared" si="34"/>
        <v>0</v>
      </c>
      <c r="BL173" s="18" t="s">
        <v>128</v>
      </c>
      <c r="BM173" s="18" t="s">
        <v>901</v>
      </c>
    </row>
    <row r="174" spans="2:65" s="1" customFormat="1" ht="25.5" customHeight="1">
      <c r="B174" s="34"/>
      <c r="C174" s="166" t="s">
        <v>326</v>
      </c>
      <c r="D174" s="166" t="s">
        <v>215</v>
      </c>
      <c r="E174" s="167" t="s">
        <v>323</v>
      </c>
      <c r="F174" s="250" t="s">
        <v>324</v>
      </c>
      <c r="G174" s="250"/>
      <c r="H174" s="250"/>
      <c r="I174" s="250"/>
      <c r="J174" s="168" t="s">
        <v>276</v>
      </c>
      <c r="K174" s="169">
        <v>1</v>
      </c>
      <c r="L174" s="251">
        <v>0</v>
      </c>
      <c r="M174" s="252"/>
      <c r="N174" s="253">
        <f t="shared" si="25"/>
        <v>0</v>
      </c>
      <c r="O174" s="253"/>
      <c r="P174" s="253"/>
      <c r="Q174" s="253"/>
      <c r="R174" s="36"/>
      <c r="T174" s="170" t="s">
        <v>23</v>
      </c>
      <c r="U174" s="43" t="s">
        <v>47</v>
      </c>
      <c r="V174" s="35"/>
      <c r="W174" s="171">
        <f t="shared" si="26"/>
        <v>0</v>
      </c>
      <c r="X174" s="171">
        <v>2.9E-4</v>
      </c>
      <c r="Y174" s="171">
        <f t="shared" si="27"/>
        <v>2.9E-4</v>
      </c>
      <c r="Z174" s="171">
        <v>0</v>
      </c>
      <c r="AA174" s="172">
        <f t="shared" si="28"/>
        <v>0</v>
      </c>
      <c r="AR174" s="18" t="s">
        <v>128</v>
      </c>
      <c r="AT174" s="18" t="s">
        <v>215</v>
      </c>
      <c r="AU174" s="18" t="s">
        <v>160</v>
      </c>
      <c r="AY174" s="18" t="s">
        <v>214</v>
      </c>
      <c r="BE174" s="109">
        <f t="shared" si="29"/>
        <v>0</v>
      </c>
      <c r="BF174" s="109">
        <f t="shared" si="30"/>
        <v>0</v>
      </c>
      <c r="BG174" s="109">
        <f t="shared" si="31"/>
        <v>0</v>
      </c>
      <c r="BH174" s="109">
        <f t="shared" si="32"/>
        <v>0</v>
      </c>
      <c r="BI174" s="109">
        <f t="shared" si="33"/>
        <v>0</v>
      </c>
      <c r="BJ174" s="18" t="s">
        <v>25</v>
      </c>
      <c r="BK174" s="109">
        <f t="shared" si="34"/>
        <v>0</v>
      </c>
      <c r="BL174" s="18" t="s">
        <v>128</v>
      </c>
      <c r="BM174" s="18" t="s">
        <v>902</v>
      </c>
    </row>
    <row r="175" spans="2:65" s="1" customFormat="1" ht="25.5" customHeight="1">
      <c r="B175" s="34"/>
      <c r="C175" s="166" t="s">
        <v>330</v>
      </c>
      <c r="D175" s="166" t="s">
        <v>215</v>
      </c>
      <c r="E175" s="167" t="s">
        <v>751</v>
      </c>
      <c r="F175" s="250" t="s">
        <v>752</v>
      </c>
      <c r="G175" s="250"/>
      <c r="H175" s="250"/>
      <c r="I175" s="250"/>
      <c r="J175" s="168" t="s">
        <v>276</v>
      </c>
      <c r="K175" s="169">
        <v>3.6</v>
      </c>
      <c r="L175" s="251">
        <v>0</v>
      </c>
      <c r="M175" s="252"/>
      <c r="N175" s="253">
        <f t="shared" si="25"/>
        <v>0</v>
      </c>
      <c r="O175" s="253"/>
      <c r="P175" s="253"/>
      <c r="Q175" s="253"/>
      <c r="R175" s="36"/>
      <c r="T175" s="170" t="s">
        <v>23</v>
      </c>
      <c r="U175" s="43" t="s">
        <v>47</v>
      </c>
      <c r="V175" s="35"/>
      <c r="W175" s="171">
        <f t="shared" si="26"/>
        <v>0</v>
      </c>
      <c r="X175" s="171">
        <v>2.4599999999999999E-3</v>
      </c>
      <c r="Y175" s="171">
        <f t="shared" si="27"/>
        <v>8.8559999999999993E-3</v>
      </c>
      <c r="Z175" s="171">
        <v>0</v>
      </c>
      <c r="AA175" s="172">
        <f t="shared" si="28"/>
        <v>0</v>
      </c>
      <c r="AR175" s="18" t="s">
        <v>128</v>
      </c>
      <c r="AT175" s="18" t="s">
        <v>215</v>
      </c>
      <c r="AU175" s="18" t="s">
        <v>160</v>
      </c>
      <c r="AY175" s="18" t="s">
        <v>214</v>
      </c>
      <c r="BE175" s="109">
        <f t="shared" si="29"/>
        <v>0</v>
      </c>
      <c r="BF175" s="109">
        <f t="shared" si="30"/>
        <v>0</v>
      </c>
      <c r="BG175" s="109">
        <f t="shared" si="31"/>
        <v>0</v>
      </c>
      <c r="BH175" s="109">
        <f t="shared" si="32"/>
        <v>0</v>
      </c>
      <c r="BI175" s="109">
        <f t="shared" si="33"/>
        <v>0</v>
      </c>
      <c r="BJ175" s="18" t="s">
        <v>25</v>
      </c>
      <c r="BK175" s="109">
        <f t="shared" si="34"/>
        <v>0</v>
      </c>
      <c r="BL175" s="18" t="s">
        <v>128</v>
      </c>
      <c r="BM175" s="18" t="s">
        <v>903</v>
      </c>
    </row>
    <row r="176" spans="2:65" s="1" customFormat="1" ht="25.5" customHeight="1">
      <c r="B176" s="34"/>
      <c r="C176" s="166" t="s">
        <v>334</v>
      </c>
      <c r="D176" s="166" t="s">
        <v>215</v>
      </c>
      <c r="E176" s="167" t="s">
        <v>327</v>
      </c>
      <c r="F176" s="250" t="s">
        <v>904</v>
      </c>
      <c r="G176" s="250"/>
      <c r="H176" s="250"/>
      <c r="I176" s="250"/>
      <c r="J176" s="168" t="s">
        <v>276</v>
      </c>
      <c r="K176" s="169">
        <v>8.6</v>
      </c>
      <c r="L176" s="251">
        <v>0</v>
      </c>
      <c r="M176" s="252"/>
      <c r="N176" s="253">
        <f t="shared" si="25"/>
        <v>0</v>
      </c>
      <c r="O176" s="253"/>
      <c r="P176" s="253"/>
      <c r="Q176" s="253"/>
      <c r="R176" s="36"/>
      <c r="T176" s="170" t="s">
        <v>23</v>
      </c>
      <c r="U176" s="43" t="s">
        <v>47</v>
      </c>
      <c r="V176" s="35"/>
      <c r="W176" s="171">
        <f t="shared" si="26"/>
        <v>0</v>
      </c>
      <c r="X176" s="171">
        <v>4.6899999999999997E-3</v>
      </c>
      <c r="Y176" s="171">
        <f t="shared" si="27"/>
        <v>4.0333999999999995E-2</v>
      </c>
      <c r="Z176" s="171">
        <v>0</v>
      </c>
      <c r="AA176" s="172">
        <f t="shared" si="28"/>
        <v>0</v>
      </c>
      <c r="AR176" s="18" t="s">
        <v>128</v>
      </c>
      <c r="AT176" s="18" t="s">
        <v>215</v>
      </c>
      <c r="AU176" s="18" t="s">
        <v>160</v>
      </c>
      <c r="AY176" s="18" t="s">
        <v>214</v>
      </c>
      <c r="BE176" s="109">
        <f t="shared" si="29"/>
        <v>0</v>
      </c>
      <c r="BF176" s="109">
        <f t="shared" si="30"/>
        <v>0</v>
      </c>
      <c r="BG176" s="109">
        <f t="shared" si="31"/>
        <v>0</v>
      </c>
      <c r="BH176" s="109">
        <f t="shared" si="32"/>
        <v>0</v>
      </c>
      <c r="BI176" s="109">
        <f t="shared" si="33"/>
        <v>0</v>
      </c>
      <c r="BJ176" s="18" t="s">
        <v>25</v>
      </c>
      <c r="BK176" s="109">
        <f t="shared" si="34"/>
        <v>0</v>
      </c>
      <c r="BL176" s="18" t="s">
        <v>128</v>
      </c>
      <c r="BM176" s="18" t="s">
        <v>905</v>
      </c>
    </row>
    <row r="177" spans="2:65" s="1" customFormat="1" ht="25.5" customHeight="1">
      <c r="B177" s="34"/>
      <c r="C177" s="166" t="s">
        <v>338</v>
      </c>
      <c r="D177" s="166" t="s">
        <v>215</v>
      </c>
      <c r="E177" s="167" t="s">
        <v>331</v>
      </c>
      <c r="F177" s="250" t="s">
        <v>332</v>
      </c>
      <c r="G177" s="250"/>
      <c r="H177" s="250"/>
      <c r="I177" s="250"/>
      <c r="J177" s="168" t="s">
        <v>276</v>
      </c>
      <c r="K177" s="169">
        <v>13.2</v>
      </c>
      <c r="L177" s="251">
        <v>0</v>
      </c>
      <c r="M177" s="252"/>
      <c r="N177" s="253">
        <f t="shared" si="25"/>
        <v>0</v>
      </c>
      <c r="O177" s="253"/>
      <c r="P177" s="253"/>
      <c r="Q177" s="253"/>
      <c r="R177" s="36"/>
      <c r="T177" s="170" t="s">
        <v>23</v>
      </c>
      <c r="U177" s="43" t="s">
        <v>47</v>
      </c>
      <c r="V177" s="35"/>
      <c r="W177" s="171">
        <f t="shared" si="26"/>
        <v>0</v>
      </c>
      <c r="X177" s="171">
        <v>0</v>
      </c>
      <c r="Y177" s="171">
        <f t="shared" si="27"/>
        <v>0</v>
      </c>
      <c r="Z177" s="171">
        <v>0</v>
      </c>
      <c r="AA177" s="172">
        <f t="shared" si="28"/>
        <v>0</v>
      </c>
      <c r="AR177" s="18" t="s">
        <v>128</v>
      </c>
      <c r="AT177" s="18" t="s">
        <v>215</v>
      </c>
      <c r="AU177" s="18" t="s">
        <v>160</v>
      </c>
      <c r="AY177" s="18" t="s">
        <v>214</v>
      </c>
      <c r="BE177" s="109">
        <f t="shared" si="29"/>
        <v>0</v>
      </c>
      <c r="BF177" s="109">
        <f t="shared" si="30"/>
        <v>0</v>
      </c>
      <c r="BG177" s="109">
        <f t="shared" si="31"/>
        <v>0</v>
      </c>
      <c r="BH177" s="109">
        <f t="shared" si="32"/>
        <v>0</v>
      </c>
      <c r="BI177" s="109">
        <f t="shared" si="33"/>
        <v>0</v>
      </c>
      <c r="BJ177" s="18" t="s">
        <v>25</v>
      </c>
      <c r="BK177" s="109">
        <f t="shared" si="34"/>
        <v>0</v>
      </c>
      <c r="BL177" s="18" t="s">
        <v>128</v>
      </c>
      <c r="BM177" s="18" t="s">
        <v>906</v>
      </c>
    </row>
    <row r="178" spans="2:65" s="1" customFormat="1" ht="38.25" customHeight="1">
      <c r="B178" s="34"/>
      <c r="C178" s="166" t="s">
        <v>342</v>
      </c>
      <c r="D178" s="166" t="s">
        <v>215</v>
      </c>
      <c r="E178" s="167" t="s">
        <v>335</v>
      </c>
      <c r="F178" s="250" t="s">
        <v>336</v>
      </c>
      <c r="G178" s="250"/>
      <c r="H178" s="250"/>
      <c r="I178" s="250"/>
      <c r="J178" s="168" t="s">
        <v>285</v>
      </c>
      <c r="K178" s="169">
        <v>4.9000000000000002E-2</v>
      </c>
      <c r="L178" s="251">
        <v>0</v>
      </c>
      <c r="M178" s="252"/>
      <c r="N178" s="253">
        <f t="shared" si="25"/>
        <v>0</v>
      </c>
      <c r="O178" s="253"/>
      <c r="P178" s="253"/>
      <c r="Q178" s="253"/>
      <c r="R178" s="36"/>
      <c r="T178" s="170" t="s">
        <v>23</v>
      </c>
      <c r="U178" s="43" t="s">
        <v>47</v>
      </c>
      <c r="V178" s="35"/>
      <c r="W178" s="171">
        <f t="shared" si="26"/>
        <v>0</v>
      </c>
      <c r="X178" s="171">
        <v>0</v>
      </c>
      <c r="Y178" s="171">
        <f t="shared" si="27"/>
        <v>0</v>
      </c>
      <c r="Z178" s="171">
        <v>0</v>
      </c>
      <c r="AA178" s="172">
        <f t="shared" si="28"/>
        <v>0</v>
      </c>
      <c r="AR178" s="18" t="s">
        <v>128</v>
      </c>
      <c r="AT178" s="18" t="s">
        <v>215</v>
      </c>
      <c r="AU178" s="18" t="s">
        <v>160</v>
      </c>
      <c r="AY178" s="18" t="s">
        <v>214</v>
      </c>
      <c r="BE178" s="109">
        <f t="shared" si="29"/>
        <v>0</v>
      </c>
      <c r="BF178" s="109">
        <f t="shared" si="30"/>
        <v>0</v>
      </c>
      <c r="BG178" s="109">
        <f t="shared" si="31"/>
        <v>0</v>
      </c>
      <c r="BH178" s="109">
        <f t="shared" si="32"/>
        <v>0</v>
      </c>
      <c r="BI178" s="109">
        <f t="shared" si="33"/>
        <v>0</v>
      </c>
      <c r="BJ178" s="18" t="s">
        <v>25</v>
      </c>
      <c r="BK178" s="109">
        <f t="shared" si="34"/>
        <v>0</v>
      </c>
      <c r="BL178" s="18" t="s">
        <v>128</v>
      </c>
      <c r="BM178" s="18" t="s">
        <v>907</v>
      </c>
    </row>
    <row r="179" spans="2:65" s="1" customFormat="1" ht="25.5" customHeight="1">
      <c r="B179" s="34"/>
      <c r="C179" s="166" t="s">
        <v>346</v>
      </c>
      <c r="D179" s="166" t="s">
        <v>215</v>
      </c>
      <c r="E179" s="167" t="s">
        <v>339</v>
      </c>
      <c r="F179" s="250" t="s">
        <v>340</v>
      </c>
      <c r="G179" s="250"/>
      <c r="H179" s="250"/>
      <c r="I179" s="250"/>
      <c r="J179" s="168" t="s">
        <v>285</v>
      </c>
      <c r="K179" s="169">
        <v>4.9000000000000002E-2</v>
      </c>
      <c r="L179" s="251">
        <v>0</v>
      </c>
      <c r="M179" s="252"/>
      <c r="N179" s="253">
        <f t="shared" si="25"/>
        <v>0</v>
      </c>
      <c r="O179" s="253"/>
      <c r="P179" s="253"/>
      <c r="Q179" s="253"/>
      <c r="R179" s="36"/>
      <c r="T179" s="170" t="s">
        <v>23</v>
      </c>
      <c r="U179" s="43" t="s">
        <v>47</v>
      </c>
      <c r="V179" s="35"/>
      <c r="W179" s="171">
        <f t="shared" si="26"/>
        <v>0</v>
      </c>
      <c r="X179" s="171">
        <v>0</v>
      </c>
      <c r="Y179" s="171">
        <f t="shared" si="27"/>
        <v>0</v>
      </c>
      <c r="Z179" s="171">
        <v>0</v>
      </c>
      <c r="AA179" s="172">
        <f t="shared" si="28"/>
        <v>0</v>
      </c>
      <c r="AR179" s="18" t="s">
        <v>128</v>
      </c>
      <c r="AT179" s="18" t="s">
        <v>215</v>
      </c>
      <c r="AU179" s="18" t="s">
        <v>160</v>
      </c>
      <c r="AY179" s="18" t="s">
        <v>214</v>
      </c>
      <c r="BE179" s="109">
        <f t="shared" si="29"/>
        <v>0</v>
      </c>
      <c r="BF179" s="109">
        <f t="shared" si="30"/>
        <v>0</v>
      </c>
      <c r="BG179" s="109">
        <f t="shared" si="31"/>
        <v>0</v>
      </c>
      <c r="BH179" s="109">
        <f t="shared" si="32"/>
        <v>0</v>
      </c>
      <c r="BI179" s="109">
        <f t="shared" si="33"/>
        <v>0</v>
      </c>
      <c r="BJ179" s="18" t="s">
        <v>25</v>
      </c>
      <c r="BK179" s="109">
        <f t="shared" si="34"/>
        <v>0</v>
      </c>
      <c r="BL179" s="18" t="s">
        <v>128</v>
      </c>
      <c r="BM179" s="18" t="s">
        <v>908</v>
      </c>
    </row>
    <row r="180" spans="2:65" s="1" customFormat="1" ht="25.5" customHeight="1">
      <c r="B180" s="34"/>
      <c r="C180" s="166" t="s">
        <v>350</v>
      </c>
      <c r="D180" s="166" t="s">
        <v>215</v>
      </c>
      <c r="E180" s="167" t="s">
        <v>343</v>
      </c>
      <c r="F180" s="250" t="s">
        <v>344</v>
      </c>
      <c r="G180" s="250"/>
      <c r="H180" s="250"/>
      <c r="I180" s="250"/>
      <c r="J180" s="168" t="s">
        <v>285</v>
      </c>
      <c r="K180" s="169">
        <v>4.9000000000000002E-2</v>
      </c>
      <c r="L180" s="251">
        <v>0</v>
      </c>
      <c r="M180" s="252"/>
      <c r="N180" s="253">
        <f t="shared" si="25"/>
        <v>0</v>
      </c>
      <c r="O180" s="253"/>
      <c r="P180" s="253"/>
      <c r="Q180" s="253"/>
      <c r="R180" s="36"/>
      <c r="T180" s="170" t="s">
        <v>23</v>
      </c>
      <c r="U180" s="43" t="s">
        <v>47</v>
      </c>
      <c r="V180" s="35"/>
      <c r="W180" s="171">
        <f t="shared" si="26"/>
        <v>0</v>
      </c>
      <c r="X180" s="171">
        <v>0</v>
      </c>
      <c r="Y180" s="171">
        <f t="shared" si="27"/>
        <v>0</v>
      </c>
      <c r="Z180" s="171">
        <v>0</v>
      </c>
      <c r="AA180" s="172">
        <f t="shared" si="28"/>
        <v>0</v>
      </c>
      <c r="AR180" s="18" t="s">
        <v>128</v>
      </c>
      <c r="AT180" s="18" t="s">
        <v>215</v>
      </c>
      <c r="AU180" s="18" t="s">
        <v>160</v>
      </c>
      <c r="AY180" s="18" t="s">
        <v>214</v>
      </c>
      <c r="BE180" s="109">
        <f t="shared" si="29"/>
        <v>0</v>
      </c>
      <c r="BF180" s="109">
        <f t="shared" si="30"/>
        <v>0</v>
      </c>
      <c r="BG180" s="109">
        <f t="shared" si="31"/>
        <v>0</v>
      </c>
      <c r="BH180" s="109">
        <f t="shared" si="32"/>
        <v>0</v>
      </c>
      <c r="BI180" s="109">
        <f t="shared" si="33"/>
        <v>0</v>
      </c>
      <c r="BJ180" s="18" t="s">
        <v>25</v>
      </c>
      <c r="BK180" s="109">
        <f t="shared" si="34"/>
        <v>0</v>
      </c>
      <c r="BL180" s="18" t="s">
        <v>128</v>
      </c>
      <c r="BM180" s="18" t="s">
        <v>909</v>
      </c>
    </row>
    <row r="181" spans="2:65" s="9" customFormat="1" ht="29.85" customHeight="1">
      <c r="B181" s="155"/>
      <c r="C181" s="156"/>
      <c r="D181" s="165" t="s">
        <v>179</v>
      </c>
      <c r="E181" s="165"/>
      <c r="F181" s="165"/>
      <c r="G181" s="165"/>
      <c r="H181" s="165"/>
      <c r="I181" s="165"/>
      <c r="J181" s="165"/>
      <c r="K181" s="165"/>
      <c r="L181" s="165"/>
      <c r="M181" s="165"/>
      <c r="N181" s="263">
        <f>BK181</f>
        <v>0</v>
      </c>
      <c r="O181" s="264"/>
      <c r="P181" s="264"/>
      <c r="Q181" s="264"/>
      <c r="R181" s="158"/>
      <c r="T181" s="159"/>
      <c r="U181" s="156"/>
      <c r="V181" s="156"/>
      <c r="W181" s="160">
        <f>SUM(W182:W183)</f>
        <v>0</v>
      </c>
      <c r="X181" s="156"/>
      <c r="Y181" s="160">
        <f>SUM(Y182:Y183)</f>
        <v>1.0399999999999999E-3</v>
      </c>
      <c r="Z181" s="156"/>
      <c r="AA181" s="161">
        <f>SUM(AA182:AA183)</f>
        <v>0</v>
      </c>
      <c r="AR181" s="162" t="s">
        <v>160</v>
      </c>
      <c r="AT181" s="163" t="s">
        <v>81</v>
      </c>
      <c r="AU181" s="163" t="s">
        <v>25</v>
      </c>
      <c r="AY181" s="162" t="s">
        <v>214</v>
      </c>
      <c r="BK181" s="164">
        <f>SUM(BK182:BK183)</f>
        <v>0</v>
      </c>
    </row>
    <row r="182" spans="2:65" s="1" customFormat="1" ht="38.25" customHeight="1">
      <c r="B182" s="34"/>
      <c r="C182" s="166" t="s">
        <v>354</v>
      </c>
      <c r="D182" s="166" t="s">
        <v>215</v>
      </c>
      <c r="E182" s="167" t="s">
        <v>910</v>
      </c>
      <c r="F182" s="250" t="s">
        <v>911</v>
      </c>
      <c r="G182" s="250"/>
      <c r="H182" s="250"/>
      <c r="I182" s="250"/>
      <c r="J182" s="168" t="s">
        <v>406</v>
      </c>
      <c r="K182" s="169">
        <v>1</v>
      </c>
      <c r="L182" s="251">
        <v>0</v>
      </c>
      <c r="M182" s="252"/>
      <c r="N182" s="253">
        <f>ROUND(L182*K182,2)</f>
        <v>0</v>
      </c>
      <c r="O182" s="253"/>
      <c r="P182" s="253"/>
      <c r="Q182" s="253"/>
      <c r="R182" s="36"/>
      <c r="T182" s="170" t="s">
        <v>23</v>
      </c>
      <c r="U182" s="43" t="s">
        <v>47</v>
      </c>
      <c r="V182" s="35"/>
      <c r="W182" s="171">
        <f>V182*K182</f>
        <v>0</v>
      </c>
      <c r="X182" s="171">
        <v>5.1999999999999995E-4</v>
      </c>
      <c r="Y182" s="171">
        <f>X182*K182</f>
        <v>5.1999999999999995E-4</v>
      </c>
      <c r="Z182" s="171">
        <v>0</v>
      </c>
      <c r="AA182" s="172">
        <f>Z182*K182</f>
        <v>0</v>
      </c>
      <c r="AR182" s="18" t="s">
        <v>128</v>
      </c>
      <c r="AT182" s="18" t="s">
        <v>215</v>
      </c>
      <c r="AU182" s="18" t="s">
        <v>160</v>
      </c>
      <c r="AY182" s="18" t="s">
        <v>214</v>
      </c>
      <c r="BE182" s="109">
        <f>IF(U182="základní",N182,0)</f>
        <v>0</v>
      </c>
      <c r="BF182" s="109">
        <f>IF(U182="snížená",N182,0)</f>
        <v>0</v>
      </c>
      <c r="BG182" s="109">
        <f>IF(U182="zákl. přenesená",N182,0)</f>
        <v>0</v>
      </c>
      <c r="BH182" s="109">
        <f>IF(U182="sníž. přenesená",N182,0)</f>
        <v>0</v>
      </c>
      <c r="BI182" s="109">
        <f>IF(U182="nulová",N182,0)</f>
        <v>0</v>
      </c>
      <c r="BJ182" s="18" t="s">
        <v>25</v>
      </c>
      <c r="BK182" s="109">
        <f>ROUND(L182*K182,2)</f>
        <v>0</v>
      </c>
      <c r="BL182" s="18" t="s">
        <v>128</v>
      </c>
      <c r="BM182" s="18" t="s">
        <v>912</v>
      </c>
    </row>
    <row r="183" spans="2:65" s="1" customFormat="1" ht="25.5" customHeight="1">
      <c r="B183" s="34"/>
      <c r="C183" s="166" t="s">
        <v>358</v>
      </c>
      <c r="D183" s="166" t="s">
        <v>215</v>
      </c>
      <c r="E183" s="167" t="s">
        <v>913</v>
      </c>
      <c r="F183" s="250" t="s">
        <v>914</v>
      </c>
      <c r="G183" s="250"/>
      <c r="H183" s="250"/>
      <c r="I183" s="250"/>
      <c r="J183" s="168" t="s">
        <v>406</v>
      </c>
      <c r="K183" s="169">
        <v>1</v>
      </c>
      <c r="L183" s="251">
        <v>0</v>
      </c>
      <c r="M183" s="252"/>
      <c r="N183" s="253">
        <f>ROUND(L183*K183,2)</f>
        <v>0</v>
      </c>
      <c r="O183" s="253"/>
      <c r="P183" s="253"/>
      <c r="Q183" s="253"/>
      <c r="R183" s="36"/>
      <c r="T183" s="170" t="s">
        <v>23</v>
      </c>
      <c r="U183" s="43" t="s">
        <v>47</v>
      </c>
      <c r="V183" s="35"/>
      <c r="W183" s="171">
        <f>V183*K183</f>
        <v>0</v>
      </c>
      <c r="X183" s="171">
        <v>5.1999999999999995E-4</v>
      </c>
      <c r="Y183" s="171">
        <f>X183*K183</f>
        <v>5.1999999999999995E-4</v>
      </c>
      <c r="Z183" s="171">
        <v>0</v>
      </c>
      <c r="AA183" s="172">
        <f>Z183*K183</f>
        <v>0</v>
      </c>
      <c r="AR183" s="18" t="s">
        <v>128</v>
      </c>
      <c r="AT183" s="18" t="s">
        <v>215</v>
      </c>
      <c r="AU183" s="18" t="s">
        <v>160</v>
      </c>
      <c r="AY183" s="18" t="s">
        <v>214</v>
      </c>
      <c r="BE183" s="109">
        <f>IF(U183="základní",N183,0)</f>
        <v>0</v>
      </c>
      <c r="BF183" s="109">
        <f>IF(U183="snížená",N183,0)</f>
        <v>0</v>
      </c>
      <c r="BG183" s="109">
        <f>IF(U183="zákl. přenesená",N183,0)</f>
        <v>0</v>
      </c>
      <c r="BH183" s="109">
        <f>IF(U183="sníž. přenesená",N183,0)</f>
        <v>0</v>
      </c>
      <c r="BI183" s="109">
        <f>IF(U183="nulová",N183,0)</f>
        <v>0</v>
      </c>
      <c r="BJ183" s="18" t="s">
        <v>25</v>
      </c>
      <c r="BK183" s="109">
        <f>ROUND(L183*K183,2)</f>
        <v>0</v>
      </c>
      <c r="BL183" s="18" t="s">
        <v>128</v>
      </c>
      <c r="BM183" s="18" t="s">
        <v>915</v>
      </c>
    </row>
    <row r="184" spans="2:65" s="9" customFormat="1" ht="29.85" customHeight="1">
      <c r="B184" s="155"/>
      <c r="C184" s="156"/>
      <c r="D184" s="165" t="s">
        <v>183</v>
      </c>
      <c r="E184" s="165"/>
      <c r="F184" s="165"/>
      <c r="G184" s="165"/>
      <c r="H184" s="165"/>
      <c r="I184" s="165"/>
      <c r="J184" s="165"/>
      <c r="K184" s="165"/>
      <c r="L184" s="165"/>
      <c r="M184" s="165"/>
      <c r="N184" s="263">
        <f>BK184</f>
        <v>0</v>
      </c>
      <c r="O184" s="264"/>
      <c r="P184" s="264"/>
      <c r="Q184" s="264"/>
      <c r="R184" s="158"/>
      <c r="T184" s="159"/>
      <c r="U184" s="156"/>
      <c r="V184" s="156"/>
      <c r="W184" s="160">
        <f>SUM(W185:W186)</f>
        <v>0</v>
      </c>
      <c r="X184" s="156"/>
      <c r="Y184" s="160">
        <f>SUM(Y185:Y186)</f>
        <v>2.1000000000000001E-2</v>
      </c>
      <c r="Z184" s="156"/>
      <c r="AA184" s="161">
        <f>SUM(AA185:AA186)</f>
        <v>0</v>
      </c>
      <c r="AR184" s="162" t="s">
        <v>160</v>
      </c>
      <c r="AT184" s="163" t="s">
        <v>81</v>
      </c>
      <c r="AU184" s="163" t="s">
        <v>25</v>
      </c>
      <c r="AY184" s="162" t="s">
        <v>214</v>
      </c>
      <c r="BK184" s="164">
        <f>SUM(BK185:BK186)</f>
        <v>0</v>
      </c>
    </row>
    <row r="185" spans="2:65" s="1" customFormat="1" ht="38.25" customHeight="1">
      <c r="B185" s="34"/>
      <c r="C185" s="166" t="s">
        <v>362</v>
      </c>
      <c r="D185" s="166" t="s">
        <v>215</v>
      </c>
      <c r="E185" s="167" t="s">
        <v>527</v>
      </c>
      <c r="F185" s="250" t="s">
        <v>528</v>
      </c>
      <c r="G185" s="250"/>
      <c r="H185" s="250"/>
      <c r="I185" s="250"/>
      <c r="J185" s="168" t="s">
        <v>218</v>
      </c>
      <c r="K185" s="169">
        <v>1</v>
      </c>
      <c r="L185" s="251">
        <v>0</v>
      </c>
      <c r="M185" s="252"/>
      <c r="N185" s="253">
        <f>ROUND(L185*K185,2)</f>
        <v>0</v>
      </c>
      <c r="O185" s="253"/>
      <c r="P185" s="253"/>
      <c r="Q185" s="253"/>
      <c r="R185" s="36"/>
      <c r="T185" s="170" t="s">
        <v>23</v>
      </c>
      <c r="U185" s="43" t="s">
        <v>47</v>
      </c>
      <c r="V185" s="35"/>
      <c r="W185" s="171">
        <f>V185*K185</f>
        <v>0</v>
      </c>
      <c r="X185" s="171">
        <v>0</v>
      </c>
      <c r="Y185" s="171">
        <f>X185*K185</f>
        <v>0</v>
      </c>
      <c r="Z185" s="171">
        <v>0</v>
      </c>
      <c r="AA185" s="172">
        <f>Z185*K185</f>
        <v>0</v>
      </c>
      <c r="AR185" s="18" t="s">
        <v>128</v>
      </c>
      <c r="AT185" s="18" t="s">
        <v>215</v>
      </c>
      <c r="AU185" s="18" t="s">
        <v>160</v>
      </c>
      <c r="AY185" s="18" t="s">
        <v>214</v>
      </c>
      <c r="BE185" s="109">
        <f>IF(U185="základní",N185,0)</f>
        <v>0</v>
      </c>
      <c r="BF185" s="109">
        <f>IF(U185="snížená",N185,0)</f>
        <v>0</v>
      </c>
      <c r="BG185" s="109">
        <f>IF(U185="zákl. přenesená",N185,0)</f>
        <v>0</v>
      </c>
      <c r="BH185" s="109">
        <f>IF(U185="sníž. přenesená",N185,0)</f>
        <v>0</v>
      </c>
      <c r="BI185" s="109">
        <f>IF(U185="nulová",N185,0)</f>
        <v>0</v>
      </c>
      <c r="BJ185" s="18" t="s">
        <v>25</v>
      </c>
      <c r="BK185" s="109">
        <f>ROUND(L185*K185,2)</f>
        <v>0</v>
      </c>
      <c r="BL185" s="18" t="s">
        <v>128</v>
      </c>
      <c r="BM185" s="18" t="s">
        <v>916</v>
      </c>
    </row>
    <row r="186" spans="2:65" s="1" customFormat="1" ht="25.5" customHeight="1">
      <c r="B186" s="34"/>
      <c r="C186" s="173" t="s">
        <v>366</v>
      </c>
      <c r="D186" s="173" t="s">
        <v>493</v>
      </c>
      <c r="E186" s="174" t="s">
        <v>519</v>
      </c>
      <c r="F186" s="254" t="s">
        <v>520</v>
      </c>
      <c r="G186" s="254"/>
      <c r="H186" s="254"/>
      <c r="I186" s="254"/>
      <c r="J186" s="175" t="s">
        <v>218</v>
      </c>
      <c r="K186" s="176">
        <v>1</v>
      </c>
      <c r="L186" s="255">
        <v>0</v>
      </c>
      <c r="M186" s="256"/>
      <c r="N186" s="257">
        <f>ROUND(L186*K186,2)</f>
        <v>0</v>
      </c>
      <c r="O186" s="253"/>
      <c r="P186" s="253"/>
      <c r="Q186" s="253"/>
      <c r="R186" s="36"/>
      <c r="T186" s="170" t="s">
        <v>23</v>
      </c>
      <c r="U186" s="43" t="s">
        <v>47</v>
      </c>
      <c r="V186" s="35"/>
      <c r="W186" s="171">
        <f>V186*K186</f>
        <v>0</v>
      </c>
      <c r="X186" s="171">
        <v>2.1000000000000001E-2</v>
      </c>
      <c r="Y186" s="171">
        <f>X186*K186</f>
        <v>2.1000000000000001E-2</v>
      </c>
      <c r="Z186" s="171">
        <v>0</v>
      </c>
      <c r="AA186" s="172">
        <f>Z186*K186</f>
        <v>0</v>
      </c>
      <c r="AR186" s="18" t="s">
        <v>330</v>
      </c>
      <c r="AT186" s="18" t="s">
        <v>493</v>
      </c>
      <c r="AU186" s="18" t="s">
        <v>160</v>
      </c>
      <c r="AY186" s="18" t="s">
        <v>214</v>
      </c>
      <c r="BE186" s="109">
        <f>IF(U186="základní",N186,0)</f>
        <v>0</v>
      </c>
      <c r="BF186" s="109">
        <f>IF(U186="snížená",N186,0)</f>
        <v>0</v>
      </c>
      <c r="BG186" s="109">
        <f>IF(U186="zákl. přenesená",N186,0)</f>
        <v>0</v>
      </c>
      <c r="BH186" s="109">
        <f>IF(U186="sníž. přenesená",N186,0)</f>
        <v>0</v>
      </c>
      <c r="BI186" s="109">
        <f>IF(U186="nulová",N186,0)</f>
        <v>0</v>
      </c>
      <c r="BJ186" s="18" t="s">
        <v>25</v>
      </c>
      <c r="BK186" s="109">
        <f>ROUND(L186*K186,2)</f>
        <v>0</v>
      </c>
      <c r="BL186" s="18" t="s">
        <v>128</v>
      </c>
      <c r="BM186" s="18" t="s">
        <v>917</v>
      </c>
    </row>
    <row r="187" spans="2:65" s="9" customFormat="1" ht="29.85" customHeight="1">
      <c r="B187" s="155"/>
      <c r="C187" s="156"/>
      <c r="D187" s="165" t="s">
        <v>184</v>
      </c>
      <c r="E187" s="165"/>
      <c r="F187" s="165"/>
      <c r="G187" s="165"/>
      <c r="H187" s="165"/>
      <c r="I187" s="165"/>
      <c r="J187" s="165"/>
      <c r="K187" s="165"/>
      <c r="L187" s="165"/>
      <c r="M187" s="165"/>
      <c r="N187" s="263">
        <f>BK187</f>
        <v>0</v>
      </c>
      <c r="O187" s="264"/>
      <c r="P187" s="264"/>
      <c r="Q187" s="264"/>
      <c r="R187" s="158"/>
      <c r="T187" s="159"/>
      <c r="U187" s="156"/>
      <c r="V187" s="156"/>
      <c r="W187" s="160">
        <f>SUM(W188:W193)</f>
        <v>0</v>
      </c>
      <c r="X187" s="156"/>
      <c r="Y187" s="160">
        <f>SUM(Y188:Y193)</f>
        <v>6.2180000000000006E-2</v>
      </c>
      <c r="Z187" s="156"/>
      <c r="AA187" s="161">
        <f>SUM(AA188:AA193)</f>
        <v>0.16633999999999999</v>
      </c>
      <c r="AR187" s="162" t="s">
        <v>160</v>
      </c>
      <c r="AT187" s="163" t="s">
        <v>81</v>
      </c>
      <c r="AU187" s="163" t="s">
        <v>25</v>
      </c>
      <c r="AY187" s="162" t="s">
        <v>214</v>
      </c>
      <c r="BK187" s="164">
        <f>SUM(BK188:BK193)</f>
        <v>0</v>
      </c>
    </row>
    <row r="188" spans="2:65" s="1" customFormat="1" ht="25.5" customHeight="1">
      <c r="B188" s="34"/>
      <c r="C188" s="166" t="s">
        <v>370</v>
      </c>
      <c r="D188" s="166" t="s">
        <v>215</v>
      </c>
      <c r="E188" s="167" t="s">
        <v>918</v>
      </c>
      <c r="F188" s="250" t="s">
        <v>919</v>
      </c>
      <c r="G188" s="250"/>
      <c r="H188" s="250"/>
      <c r="I188" s="250"/>
      <c r="J188" s="168" t="s">
        <v>223</v>
      </c>
      <c r="K188" s="169">
        <v>2</v>
      </c>
      <c r="L188" s="251">
        <v>0</v>
      </c>
      <c r="M188" s="252"/>
      <c r="N188" s="253">
        <f t="shared" ref="N188:N193" si="35">ROUND(L188*K188,2)</f>
        <v>0</v>
      </c>
      <c r="O188" s="253"/>
      <c r="P188" s="253"/>
      <c r="Q188" s="253"/>
      <c r="R188" s="36"/>
      <c r="T188" s="170" t="s">
        <v>23</v>
      </c>
      <c r="U188" s="43" t="s">
        <v>47</v>
      </c>
      <c r="V188" s="35"/>
      <c r="W188" s="171">
        <f t="shared" ref="W188:W193" si="36">V188*K188</f>
        <v>0</v>
      </c>
      <c r="X188" s="171">
        <v>0</v>
      </c>
      <c r="Y188" s="171">
        <f t="shared" ref="Y188:Y193" si="37">X188*K188</f>
        <v>0</v>
      </c>
      <c r="Z188" s="171">
        <v>8.3169999999999994E-2</v>
      </c>
      <c r="AA188" s="172">
        <f t="shared" ref="AA188:AA193" si="38">Z188*K188</f>
        <v>0.16633999999999999</v>
      </c>
      <c r="AR188" s="18" t="s">
        <v>128</v>
      </c>
      <c r="AT188" s="18" t="s">
        <v>215</v>
      </c>
      <c r="AU188" s="18" t="s">
        <v>160</v>
      </c>
      <c r="AY188" s="18" t="s">
        <v>214</v>
      </c>
      <c r="BE188" s="109">
        <f t="shared" ref="BE188:BE193" si="39">IF(U188="základní",N188,0)</f>
        <v>0</v>
      </c>
      <c r="BF188" s="109">
        <f t="shared" ref="BF188:BF193" si="40">IF(U188="snížená",N188,0)</f>
        <v>0</v>
      </c>
      <c r="BG188" s="109">
        <f t="shared" ref="BG188:BG193" si="41">IF(U188="zákl. přenesená",N188,0)</f>
        <v>0</v>
      </c>
      <c r="BH188" s="109">
        <f t="shared" ref="BH188:BH193" si="42">IF(U188="sníž. přenesená",N188,0)</f>
        <v>0</v>
      </c>
      <c r="BI188" s="109">
        <f t="shared" ref="BI188:BI193" si="43">IF(U188="nulová",N188,0)</f>
        <v>0</v>
      </c>
      <c r="BJ188" s="18" t="s">
        <v>25</v>
      </c>
      <c r="BK188" s="109">
        <f t="shared" ref="BK188:BK193" si="44">ROUND(L188*K188,2)</f>
        <v>0</v>
      </c>
      <c r="BL188" s="18" t="s">
        <v>128</v>
      </c>
      <c r="BM188" s="18" t="s">
        <v>920</v>
      </c>
    </row>
    <row r="189" spans="2:65" s="1" customFormat="1" ht="38.25" customHeight="1">
      <c r="B189" s="34"/>
      <c r="C189" s="166" t="s">
        <v>374</v>
      </c>
      <c r="D189" s="166" t="s">
        <v>215</v>
      </c>
      <c r="E189" s="167" t="s">
        <v>555</v>
      </c>
      <c r="F189" s="250" t="s">
        <v>556</v>
      </c>
      <c r="G189" s="250"/>
      <c r="H189" s="250"/>
      <c r="I189" s="250"/>
      <c r="J189" s="168" t="s">
        <v>223</v>
      </c>
      <c r="K189" s="169">
        <v>2</v>
      </c>
      <c r="L189" s="251">
        <v>0</v>
      </c>
      <c r="M189" s="252"/>
      <c r="N189" s="253">
        <f t="shared" si="35"/>
        <v>0</v>
      </c>
      <c r="O189" s="253"/>
      <c r="P189" s="253"/>
      <c r="Q189" s="253"/>
      <c r="R189" s="36"/>
      <c r="T189" s="170" t="s">
        <v>23</v>
      </c>
      <c r="U189" s="43" t="s">
        <v>47</v>
      </c>
      <c r="V189" s="35"/>
      <c r="W189" s="171">
        <f t="shared" si="36"/>
        <v>0</v>
      </c>
      <c r="X189" s="171">
        <v>3.9199999999999999E-3</v>
      </c>
      <c r="Y189" s="171">
        <f t="shared" si="37"/>
        <v>7.8399999999999997E-3</v>
      </c>
      <c r="Z189" s="171">
        <v>0</v>
      </c>
      <c r="AA189" s="172">
        <f t="shared" si="38"/>
        <v>0</v>
      </c>
      <c r="AR189" s="18" t="s">
        <v>128</v>
      </c>
      <c r="AT189" s="18" t="s">
        <v>215</v>
      </c>
      <c r="AU189" s="18" t="s">
        <v>160</v>
      </c>
      <c r="AY189" s="18" t="s">
        <v>214</v>
      </c>
      <c r="BE189" s="109">
        <f t="shared" si="39"/>
        <v>0</v>
      </c>
      <c r="BF189" s="109">
        <f t="shared" si="40"/>
        <v>0</v>
      </c>
      <c r="BG189" s="109">
        <f t="shared" si="41"/>
        <v>0</v>
      </c>
      <c r="BH189" s="109">
        <f t="shared" si="42"/>
        <v>0</v>
      </c>
      <c r="BI189" s="109">
        <f t="shared" si="43"/>
        <v>0</v>
      </c>
      <c r="BJ189" s="18" t="s">
        <v>25</v>
      </c>
      <c r="BK189" s="109">
        <f t="shared" si="44"/>
        <v>0</v>
      </c>
      <c r="BL189" s="18" t="s">
        <v>128</v>
      </c>
      <c r="BM189" s="18" t="s">
        <v>921</v>
      </c>
    </row>
    <row r="190" spans="2:65" s="1" customFormat="1" ht="25.5" customHeight="1">
      <c r="B190" s="34"/>
      <c r="C190" s="173" t="s">
        <v>378</v>
      </c>
      <c r="D190" s="173" t="s">
        <v>493</v>
      </c>
      <c r="E190" s="174" t="s">
        <v>551</v>
      </c>
      <c r="F190" s="254" t="s">
        <v>922</v>
      </c>
      <c r="G190" s="254"/>
      <c r="H190" s="254"/>
      <c r="I190" s="254"/>
      <c r="J190" s="175" t="s">
        <v>223</v>
      </c>
      <c r="K190" s="176">
        <v>2.2000000000000002</v>
      </c>
      <c r="L190" s="255">
        <v>0</v>
      </c>
      <c r="M190" s="256"/>
      <c r="N190" s="257">
        <f t="shared" si="35"/>
        <v>0</v>
      </c>
      <c r="O190" s="253"/>
      <c r="P190" s="253"/>
      <c r="Q190" s="253"/>
      <c r="R190" s="36"/>
      <c r="T190" s="170" t="s">
        <v>23</v>
      </c>
      <c r="U190" s="43" t="s">
        <v>47</v>
      </c>
      <c r="V190" s="35"/>
      <c r="W190" s="171">
        <f t="shared" si="36"/>
        <v>0</v>
      </c>
      <c r="X190" s="171">
        <v>1.8200000000000001E-2</v>
      </c>
      <c r="Y190" s="171">
        <f t="shared" si="37"/>
        <v>4.0040000000000006E-2</v>
      </c>
      <c r="Z190" s="171">
        <v>0</v>
      </c>
      <c r="AA190" s="172">
        <f t="shared" si="38"/>
        <v>0</v>
      </c>
      <c r="AR190" s="18" t="s">
        <v>330</v>
      </c>
      <c r="AT190" s="18" t="s">
        <v>493</v>
      </c>
      <c r="AU190" s="18" t="s">
        <v>160</v>
      </c>
      <c r="AY190" s="18" t="s">
        <v>214</v>
      </c>
      <c r="BE190" s="109">
        <f t="shared" si="39"/>
        <v>0</v>
      </c>
      <c r="BF190" s="109">
        <f t="shared" si="40"/>
        <v>0</v>
      </c>
      <c r="BG190" s="109">
        <f t="shared" si="41"/>
        <v>0</v>
      </c>
      <c r="BH190" s="109">
        <f t="shared" si="42"/>
        <v>0</v>
      </c>
      <c r="BI190" s="109">
        <f t="shared" si="43"/>
        <v>0</v>
      </c>
      <c r="BJ190" s="18" t="s">
        <v>25</v>
      </c>
      <c r="BK190" s="109">
        <f t="shared" si="44"/>
        <v>0</v>
      </c>
      <c r="BL190" s="18" t="s">
        <v>128</v>
      </c>
      <c r="BM190" s="18" t="s">
        <v>923</v>
      </c>
    </row>
    <row r="191" spans="2:65" s="1" customFormat="1" ht="25.5" customHeight="1">
      <c r="B191" s="34"/>
      <c r="C191" s="166" t="s">
        <v>382</v>
      </c>
      <c r="D191" s="166" t="s">
        <v>215</v>
      </c>
      <c r="E191" s="167" t="s">
        <v>561</v>
      </c>
      <c r="F191" s="250" t="s">
        <v>562</v>
      </c>
      <c r="G191" s="250"/>
      <c r="H191" s="250"/>
      <c r="I191" s="250"/>
      <c r="J191" s="168" t="s">
        <v>223</v>
      </c>
      <c r="K191" s="169">
        <v>2</v>
      </c>
      <c r="L191" s="251">
        <v>0</v>
      </c>
      <c r="M191" s="252"/>
      <c r="N191" s="253">
        <f t="shared" si="35"/>
        <v>0</v>
      </c>
      <c r="O191" s="253"/>
      <c r="P191" s="253"/>
      <c r="Q191" s="253"/>
      <c r="R191" s="36"/>
      <c r="T191" s="170" t="s">
        <v>23</v>
      </c>
      <c r="U191" s="43" t="s">
        <v>47</v>
      </c>
      <c r="V191" s="35"/>
      <c r="W191" s="171">
        <f t="shared" si="36"/>
        <v>0</v>
      </c>
      <c r="X191" s="171">
        <v>7.1500000000000001E-3</v>
      </c>
      <c r="Y191" s="171">
        <f t="shared" si="37"/>
        <v>1.43E-2</v>
      </c>
      <c r="Z191" s="171">
        <v>0</v>
      </c>
      <c r="AA191" s="172">
        <f t="shared" si="38"/>
        <v>0</v>
      </c>
      <c r="AR191" s="18" t="s">
        <v>128</v>
      </c>
      <c r="AT191" s="18" t="s">
        <v>215</v>
      </c>
      <c r="AU191" s="18" t="s">
        <v>160</v>
      </c>
      <c r="AY191" s="18" t="s">
        <v>214</v>
      </c>
      <c r="BE191" s="109">
        <f t="shared" si="39"/>
        <v>0</v>
      </c>
      <c r="BF191" s="109">
        <f t="shared" si="40"/>
        <v>0</v>
      </c>
      <c r="BG191" s="109">
        <f t="shared" si="41"/>
        <v>0</v>
      </c>
      <c r="BH191" s="109">
        <f t="shared" si="42"/>
        <v>0</v>
      </c>
      <c r="BI191" s="109">
        <f t="shared" si="43"/>
        <v>0</v>
      </c>
      <c r="BJ191" s="18" t="s">
        <v>25</v>
      </c>
      <c r="BK191" s="109">
        <f t="shared" si="44"/>
        <v>0</v>
      </c>
      <c r="BL191" s="18" t="s">
        <v>128</v>
      </c>
      <c r="BM191" s="18" t="s">
        <v>924</v>
      </c>
    </row>
    <row r="192" spans="2:65" s="1" customFormat="1" ht="25.5" customHeight="1">
      <c r="B192" s="34"/>
      <c r="C192" s="166" t="s">
        <v>387</v>
      </c>
      <c r="D192" s="166" t="s">
        <v>215</v>
      </c>
      <c r="E192" s="167" t="s">
        <v>565</v>
      </c>
      <c r="F192" s="250" t="s">
        <v>566</v>
      </c>
      <c r="G192" s="250"/>
      <c r="H192" s="250"/>
      <c r="I192" s="250"/>
      <c r="J192" s="168" t="s">
        <v>285</v>
      </c>
      <c r="K192" s="169">
        <v>6.2E-2</v>
      </c>
      <c r="L192" s="251">
        <v>0</v>
      </c>
      <c r="M192" s="252"/>
      <c r="N192" s="253">
        <f t="shared" si="35"/>
        <v>0</v>
      </c>
      <c r="O192" s="253"/>
      <c r="P192" s="253"/>
      <c r="Q192" s="253"/>
      <c r="R192" s="36"/>
      <c r="T192" s="170" t="s">
        <v>23</v>
      </c>
      <c r="U192" s="43" t="s">
        <v>47</v>
      </c>
      <c r="V192" s="35"/>
      <c r="W192" s="171">
        <f t="shared" si="36"/>
        <v>0</v>
      </c>
      <c r="X192" s="171">
        <v>0</v>
      </c>
      <c r="Y192" s="171">
        <f t="shared" si="37"/>
        <v>0</v>
      </c>
      <c r="Z192" s="171">
        <v>0</v>
      </c>
      <c r="AA192" s="172">
        <f t="shared" si="38"/>
        <v>0</v>
      </c>
      <c r="AR192" s="18" t="s">
        <v>128</v>
      </c>
      <c r="AT192" s="18" t="s">
        <v>215</v>
      </c>
      <c r="AU192" s="18" t="s">
        <v>160</v>
      </c>
      <c r="AY192" s="18" t="s">
        <v>214</v>
      </c>
      <c r="BE192" s="109">
        <f t="shared" si="39"/>
        <v>0</v>
      </c>
      <c r="BF192" s="109">
        <f t="shared" si="40"/>
        <v>0</v>
      </c>
      <c r="BG192" s="109">
        <f t="shared" si="41"/>
        <v>0</v>
      </c>
      <c r="BH192" s="109">
        <f t="shared" si="42"/>
        <v>0</v>
      </c>
      <c r="BI192" s="109">
        <f t="shared" si="43"/>
        <v>0</v>
      </c>
      <c r="BJ192" s="18" t="s">
        <v>25</v>
      </c>
      <c r="BK192" s="109">
        <f t="shared" si="44"/>
        <v>0</v>
      </c>
      <c r="BL192" s="18" t="s">
        <v>128</v>
      </c>
      <c r="BM192" s="18" t="s">
        <v>925</v>
      </c>
    </row>
    <row r="193" spans="2:65" s="1" customFormat="1" ht="25.5" customHeight="1">
      <c r="B193" s="34"/>
      <c r="C193" s="166" t="s">
        <v>391</v>
      </c>
      <c r="D193" s="166" t="s">
        <v>215</v>
      </c>
      <c r="E193" s="167" t="s">
        <v>569</v>
      </c>
      <c r="F193" s="250" t="s">
        <v>570</v>
      </c>
      <c r="G193" s="250"/>
      <c r="H193" s="250"/>
      <c r="I193" s="250"/>
      <c r="J193" s="168" t="s">
        <v>285</v>
      </c>
      <c r="K193" s="169">
        <v>6.2E-2</v>
      </c>
      <c r="L193" s="251">
        <v>0</v>
      </c>
      <c r="M193" s="252"/>
      <c r="N193" s="253">
        <f t="shared" si="35"/>
        <v>0</v>
      </c>
      <c r="O193" s="253"/>
      <c r="P193" s="253"/>
      <c r="Q193" s="253"/>
      <c r="R193" s="36"/>
      <c r="T193" s="170" t="s">
        <v>23</v>
      </c>
      <c r="U193" s="43" t="s">
        <v>47</v>
      </c>
      <c r="V193" s="35"/>
      <c r="W193" s="171">
        <f t="shared" si="36"/>
        <v>0</v>
      </c>
      <c r="X193" s="171">
        <v>0</v>
      </c>
      <c r="Y193" s="171">
        <f t="shared" si="37"/>
        <v>0</v>
      </c>
      <c r="Z193" s="171">
        <v>0</v>
      </c>
      <c r="AA193" s="172">
        <f t="shared" si="38"/>
        <v>0</v>
      </c>
      <c r="AR193" s="18" t="s">
        <v>128</v>
      </c>
      <c r="AT193" s="18" t="s">
        <v>215</v>
      </c>
      <c r="AU193" s="18" t="s">
        <v>160</v>
      </c>
      <c r="AY193" s="18" t="s">
        <v>214</v>
      </c>
      <c r="BE193" s="109">
        <f t="shared" si="39"/>
        <v>0</v>
      </c>
      <c r="BF193" s="109">
        <f t="shared" si="40"/>
        <v>0</v>
      </c>
      <c r="BG193" s="109">
        <f t="shared" si="41"/>
        <v>0</v>
      </c>
      <c r="BH193" s="109">
        <f t="shared" si="42"/>
        <v>0</v>
      </c>
      <c r="BI193" s="109">
        <f t="shared" si="43"/>
        <v>0</v>
      </c>
      <c r="BJ193" s="18" t="s">
        <v>25</v>
      </c>
      <c r="BK193" s="109">
        <f t="shared" si="44"/>
        <v>0</v>
      </c>
      <c r="BL193" s="18" t="s">
        <v>128</v>
      </c>
      <c r="BM193" s="18" t="s">
        <v>926</v>
      </c>
    </row>
    <row r="194" spans="2:65" s="9" customFormat="1" ht="29.85" customHeight="1">
      <c r="B194" s="155"/>
      <c r="C194" s="156"/>
      <c r="D194" s="165" t="s">
        <v>185</v>
      </c>
      <c r="E194" s="165"/>
      <c r="F194" s="165"/>
      <c r="G194" s="165"/>
      <c r="H194" s="165"/>
      <c r="I194" s="165"/>
      <c r="J194" s="165"/>
      <c r="K194" s="165"/>
      <c r="L194" s="165"/>
      <c r="M194" s="165"/>
      <c r="N194" s="263">
        <f>BK194</f>
        <v>0</v>
      </c>
      <c r="O194" s="264"/>
      <c r="P194" s="264"/>
      <c r="Q194" s="264"/>
      <c r="R194" s="158"/>
      <c r="T194" s="159"/>
      <c r="U194" s="156"/>
      <c r="V194" s="156"/>
      <c r="W194" s="160">
        <f>SUM(W195:W201)</f>
        <v>0</v>
      </c>
      <c r="X194" s="156"/>
      <c r="Y194" s="160">
        <f>SUM(Y195:Y201)</f>
        <v>0.11049219999999998</v>
      </c>
      <c r="Z194" s="156"/>
      <c r="AA194" s="161">
        <f>SUM(AA195:AA201)</f>
        <v>0</v>
      </c>
      <c r="AR194" s="162" t="s">
        <v>160</v>
      </c>
      <c r="AT194" s="163" t="s">
        <v>81</v>
      </c>
      <c r="AU194" s="163" t="s">
        <v>25</v>
      </c>
      <c r="AY194" s="162" t="s">
        <v>214</v>
      </c>
      <c r="BK194" s="164">
        <f>SUM(BK195:BK201)</f>
        <v>0</v>
      </c>
    </row>
    <row r="195" spans="2:65" s="1" customFormat="1" ht="38.25" customHeight="1">
      <c r="B195" s="34"/>
      <c r="C195" s="166" t="s">
        <v>395</v>
      </c>
      <c r="D195" s="166" t="s">
        <v>215</v>
      </c>
      <c r="E195" s="167" t="s">
        <v>577</v>
      </c>
      <c r="F195" s="250" t="s">
        <v>578</v>
      </c>
      <c r="G195" s="250"/>
      <c r="H195" s="250"/>
      <c r="I195" s="250"/>
      <c r="J195" s="168" t="s">
        <v>223</v>
      </c>
      <c r="K195" s="169">
        <v>6.8179999999999996</v>
      </c>
      <c r="L195" s="251">
        <v>0</v>
      </c>
      <c r="M195" s="252"/>
      <c r="N195" s="253">
        <f t="shared" ref="N195:N201" si="45">ROUND(L195*K195,2)</f>
        <v>0</v>
      </c>
      <c r="O195" s="253"/>
      <c r="P195" s="253"/>
      <c r="Q195" s="253"/>
      <c r="R195" s="36"/>
      <c r="T195" s="170" t="s">
        <v>23</v>
      </c>
      <c r="U195" s="43" t="s">
        <v>47</v>
      </c>
      <c r="V195" s="35"/>
      <c r="W195" s="171">
        <f t="shared" ref="W195:W201" si="46">V195*K195</f>
        <v>0</v>
      </c>
      <c r="X195" s="171">
        <v>2.8999999999999998E-3</v>
      </c>
      <c r="Y195" s="171">
        <f t="shared" ref="Y195:Y201" si="47">X195*K195</f>
        <v>1.9772199999999997E-2</v>
      </c>
      <c r="Z195" s="171">
        <v>0</v>
      </c>
      <c r="AA195" s="172">
        <f t="shared" ref="AA195:AA201" si="48">Z195*K195</f>
        <v>0</v>
      </c>
      <c r="AR195" s="18" t="s">
        <v>128</v>
      </c>
      <c r="AT195" s="18" t="s">
        <v>215</v>
      </c>
      <c r="AU195" s="18" t="s">
        <v>160</v>
      </c>
      <c r="AY195" s="18" t="s">
        <v>214</v>
      </c>
      <c r="BE195" s="109">
        <f t="shared" ref="BE195:BE201" si="49">IF(U195="základní",N195,0)</f>
        <v>0</v>
      </c>
      <c r="BF195" s="109">
        <f t="shared" ref="BF195:BF201" si="50">IF(U195="snížená",N195,0)</f>
        <v>0</v>
      </c>
      <c r="BG195" s="109">
        <f t="shared" ref="BG195:BG201" si="51">IF(U195="zákl. přenesená",N195,0)</f>
        <v>0</v>
      </c>
      <c r="BH195" s="109">
        <f t="shared" ref="BH195:BH201" si="52">IF(U195="sníž. přenesená",N195,0)</f>
        <v>0</v>
      </c>
      <c r="BI195" s="109">
        <f t="shared" ref="BI195:BI201" si="53">IF(U195="nulová",N195,0)</f>
        <v>0</v>
      </c>
      <c r="BJ195" s="18" t="s">
        <v>25</v>
      </c>
      <c r="BK195" s="109">
        <f t="shared" ref="BK195:BK201" si="54">ROUND(L195*K195,2)</f>
        <v>0</v>
      </c>
      <c r="BL195" s="18" t="s">
        <v>128</v>
      </c>
      <c r="BM195" s="18" t="s">
        <v>927</v>
      </c>
    </row>
    <row r="196" spans="2:65" s="1" customFormat="1" ht="25.5" customHeight="1">
      <c r="B196" s="34"/>
      <c r="C196" s="173" t="s">
        <v>399</v>
      </c>
      <c r="D196" s="173" t="s">
        <v>493</v>
      </c>
      <c r="E196" s="174" t="s">
        <v>581</v>
      </c>
      <c r="F196" s="254" t="s">
        <v>582</v>
      </c>
      <c r="G196" s="254"/>
      <c r="H196" s="254"/>
      <c r="I196" s="254"/>
      <c r="J196" s="175" t="s">
        <v>223</v>
      </c>
      <c r="K196" s="176">
        <v>7.5</v>
      </c>
      <c r="L196" s="255">
        <v>0</v>
      </c>
      <c r="M196" s="256"/>
      <c r="N196" s="257">
        <f t="shared" si="45"/>
        <v>0</v>
      </c>
      <c r="O196" s="253"/>
      <c r="P196" s="253"/>
      <c r="Q196" s="253"/>
      <c r="R196" s="36"/>
      <c r="T196" s="170" t="s">
        <v>23</v>
      </c>
      <c r="U196" s="43" t="s">
        <v>47</v>
      </c>
      <c r="V196" s="35"/>
      <c r="W196" s="171">
        <f t="shared" si="46"/>
        <v>0</v>
      </c>
      <c r="X196" s="171">
        <v>1.18E-2</v>
      </c>
      <c r="Y196" s="171">
        <f t="shared" si="47"/>
        <v>8.8499999999999995E-2</v>
      </c>
      <c r="Z196" s="171">
        <v>0</v>
      </c>
      <c r="AA196" s="172">
        <f t="shared" si="48"/>
        <v>0</v>
      </c>
      <c r="AR196" s="18" t="s">
        <v>330</v>
      </c>
      <c r="AT196" s="18" t="s">
        <v>493</v>
      </c>
      <c r="AU196" s="18" t="s">
        <v>160</v>
      </c>
      <c r="AY196" s="18" t="s">
        <v>214</v>
      </c>
      <c r="BE196" s="109">
        <f t="shared" si="49"/>
        <v>0</v>
      </c>
      <c r="BF196" s="109">
        <f t="shared" si="50"/>
        <v>0</v>
      </c>
      <c r="BG196" s="109">
        <f t="shared" si="51"/>
        <v>0</v>
      </c>
      <c r="BH196" s="109">
        <f t="shared" si="52"/>
        <v>0</v>
      </c>
      <c r="BI196" s="109">
        <f t="shared" si="53"/>
        <v>0</v>
      </c>
      <c r="BJ196" s="18" t="s">
        <v>25</v>
      </c>
      <c r="BK196" s="109">
        <f t="shared" si="54"/>
        <v>0</v>
      </c>
      <c r="BL196" s="18" t="s">
        <v>128</v>
      </c>
      <c r="BM196" s="18" t="s">
        <v>928</v>
      </c>
    </row>
    <row r="197" spans="2:65" s="1" customFormat="1" ht="38.25" customHeight="1">
      <c r="B197" s="34"/>
      <c r="C197" s="166" t="s">
        <v>403</v>
      </c>
      <c r="D197" s="166" t="s">
        <v>215</v>
      </c>
      <c r="E197" s="167" t="s">
        <v>585</v>
      </c>
      <c r="F197" s="250" t="s">
        <v>586</v>
      </c>
      <c r="G197" s="250"/>
      <c r="H197" s="250"/>
      <c r="I197" s="250"/>
      <c r="J197" s="168" t="s">
        <v>223</v>
      </c>
      <c r="K197" s="169">
        <v>6.8179999999999996</v>
      </c>
      <c r="L197" s="251">
        <v>0</v>
      </c>
      <c r="M197" s="252"/>
      <c r="N197" s="253">
        <f t="shared" si="45"/>
        <v>0</v>
      </c>
      <c r="O197" s="253"/>
      <c r="P197" s="253"/>
      <c r="Q197" s="253"/>
      <c r="R197" s="36"/>
      <c r="T197" s="170" t="s">
        <v>23</v>
      </c>
      <c r="U197" s="43" t="s">
        <v>47</v>
      </c>
      <c r="V197" s="35"/>
      <c r="W197" s="171">
        <f t="shared" si="46"/>
        <v>0</v>
      </c>
      <c r="X197" s="171">
        <v>0</v>
      </c>
      <c r="Y197" s="171">
        <f t="shared" si="47"/>
        <v>0</v>
      </c>
      <c r="Z197" s="171">
        <v>0</v>
      </c>
      <c r="AA197" s="172">
        <f t="shared" si="48"/>
        <v>0</v>
      </c>
      <c r="AR197" s="18" t="s">
        <v>128</v>
      </c>
      <c r="AT197" s="18" t="s">
        <v>215</v>
      </c>
      <c r="AU197" s="18" t="s">
        <v>160</v>
      </c>
      <c r="AY197" s="18" t="s">
        <v>214</v>
      </c>
      <c r="BE197" s="109">
        <f t="shared" si="49"/>
        <v>0</v>
      </c>
      <c r="BF197" s="109">
        <f t="shared" si="50"/>
        <v>0</v>
      </c>
      <c r="BG197" s="109">
        <f t="shared" si="51"/>
        <v>0</v>
      </c>
      <c r="BH197" s="109">
        <f t="shared" si="52"/>
        <v>0</v>
      </c>
      <c r="BI197" s="109">
        <f t="shared" si="53"/>
        <v>0</v>
      </c>
      <c r="BJ197" s="18" t="s">
        <v>25</v>
      </c>
      <c r="BK197" s="109">
        <f t="shared" si="54"/>
        <v>0</v>
      </c>
      <c r="BL197" s="18" t="s">
        <v>128</v>
      </c>
      <c r="BM197" s="18" t="s">
        <v>929</v>
      </c>
    </row>
    <row r="198" spans="2:65" s="1" customFormat="1" ht="25.5" customHeight="1">
      <c r="B198" s="34"/>
      <c r="C198" s="166" t="s">
        <v>408</v>
      </c>
      <c r="D198" s="166" t="s">
        <v>215</v>
      </c>
      <c r="E198" s="167" t="s">
        <v>589</v>
      </c>
      <c r="F198" s="250" t="s">
        <v>590</v>
      </c>
      <c r="G198" s="250"/>
      <c r="H198" s="250"/>
      <c r="I198" s="250"/>
      <c r="J198" s="168" t="s">
        <v>276</v>
      </c>
      <c r="K198" s="169">
        <v>6</v>
      </c>
      <c r="L198" s="251">
        <v>0</v>
      </c>
      <c r="M198" s="252"/>
      <c r="N198" s="253">
        <f t="shared" si="45"/>
        <v>0</v>
      </c>
      <c r="O198" s="253"/>
      <c r="P198" s="253"/>
      <c r="Q198" s="253"/>
      <c r="R198" s="36"/>
      <c r="T198" s="170" t="s">
        <v>23</v>
      </c>
      <c r="U198" s="43" t="s">
        <v>47</v>
      </c>
      <c r="V198" s="35"/>
      <c r="W198" s="171">
        <f t="shared" si="46"/>
        <v>0</v>
      </c>
      <c r="X198" s="171">
        <v>3.1E-4</v>
      </c>
      <c r="Y198" s="171">
        <f t="shared" si="47"/>
        <v>1.8600000000000001E-3</v>
      </c>
      <c r="Z198" s="171">
        <v>0</v>
      </c>
      <c r="AA198" s="172">
        <f t="shared" si="48"/>
        <v>0</v>
      </c>
      <c r="AR198" s="18" t="s">
        <v>128</v>
      </c>
      <c r="AT198" s="18" t="s">
        <v>215</v>
      </c>
      <c r="AU198" s="18" t="s">
        <v>160</v>
      </c>
      <c r="AY198" s="18" t="s">
        <v>214</v>
      </c>
      <c r="BE198" s="109">
        <f t="shared" si="49"/>
        <v>0</v>
      </c>
      <c r="BF198" s="109">
        <f t="shared" si="50"/>
        <v>0</v>
      </c>
      <c r="BG198" s="109">
        <f t="shared" si="51"/>
        <v>0</v>
      </c>
      <c r="BH198" s="109">
        <f t="shared" si="52"/>
        <v>0</v>
      </c>
      <c r="BI198" s="109">
        <f t="shared" si="53"/>
        <v>0</v>
      </c>
      <c r="BJ198" s="18" t="s">
        <v>25</v>
      </c>
      <c r="BK198" s="109">
        <f t="shared" si="54"/>
        <v>0</v>
      </c>
      <c r="BL198" s="18" t="s">
        <v>128</v>
      </c>
      <c r="BM198" s="18" t="s">
        <v>930</v>
      </c>
    </row>
    <row r="199" spans="2:65" s="1" customFormat="1" ht="16.5" customHeight="1">
      <c r="B199" s="34"/>
      <c r="C199" s="166" t="s">
        <v>412</v>
      </c>
      <c r="D199" s="166" t="s">
        <v>215</v>
      </c>
      <c r="E199" s="167" t="s">
        <v>597</v>
      </c>
      <c r="F199" s="250" t="s">
        <v>598</v>
      </c>
      <c r="G199" s="250"/>
      <c r="H199" s="250"/>
      <c r="I199" s="250"/>
      <c r="J199" s="168" t="s">
        <v>276</v>
      </c>
      <c r="K199" s="169">
        <v>12</v>
      </c>
      <c r="L199" s="251">
        <v>0</v>
      </c>
      <c r="M199" s="252"/>
      <c r="N199" s="253">
        <f t="shared" si="45"/>
        <v>0</v>
      </c>
      <c r="O199" s="253"/>
      <c r="P199" s="253"/>
      <c r="Q199" s="253"/>
      <c r="R199" s="36"/>
      <c r="T199" s="170" t="s">
        <v>23</v>
      </c>
      <c r="U199" s="43" t="s">
        <v>47</v>
      </c>
      <c r="V199" s="35"/>
      <c r="W199" s="171">
        <f t="shared" si="46"/>
        <v>0</v>
      </c>
      <c r="X199" s="171">
        <v>3.0000000000000001E-5</v>
      </c>
      <c r="Y199" s="171">
        <f t="shared" si="47"/>
        <v>3.6000000000000002E-4</v>
      </c>
      <c r="Z199" s="171">
        <v>0</v>
      </c>
      <c r="AA199" s="172">
        <f t="shared" si="48"/>
        <v>0</v>
      </c>
      <c r="AR199" s="18" t="s">
        <v>128</v>
      </c>
      <c r="AT199" s="18" t="s">
        <v>215</v>
      </c>
      <c r="AU199" s="18" t="s">
        <v>160</v>
      </c>
      <c r="AY199" s="18" t="s">
        <v>214</v>
      </c>
      <c r="BE199" s="109">
        <f t="shared" si="49"/>
        <v>0</v>
      </c>
      <c r="BF199" s="109">
        <f t="shared" si="50"/>
        <v>0</v>
      </c>
      <c r="BG199" s="109">
        <f t="shared" si="51"/>
        <v>0</v>
      </c>
      <c r="BH199" s="109">
        <f t="shared" si="52"/>
        <v>0</v>
      </c>
      <c r="BI199" s="109">
        <f t="shared" si="53"/>
        <v>0</v>
      </c>
      <c r="BJ199" s="18" t="s">
        <v>25</v>
      </c>
      <c r="BK199" s="109">
        <f t="shared" si="54"/>
        <v>0</v>
      </c>
      <c r="BL199" s="18" t="s">
        <v>128</v>
      </c>
      <c r="BM199" s="18" t="s">
        <v>931</v>
      </c>
    </row>
    <row r="200" spans="2:65" s="1" customFormat="1" ht="25.5" customHeight="1">
      <c r="B200" s="34"/>
      <c r="C200" s="166" t="s">
        <v>416</v>
      </c>
      <c r="D200" s="166" t="s">
        <v>215</v>
      </c>
      <c r="E200" s="167" t="s">
        <v>601</v>
      </c>
      <c r="F200" s="250" t="s">
        <v>602</v>
      </c>
      <c r="G200" s="250"/>
      <c r="H200" s="250"/>
      <c r="I200" s="250"/>
      <c r="J200" s="168" t="s">
        <v>285</v>
      </c>
      <c r="K200" s="169">
        <v>0.11</v>
      </c>
      <c r="L200" s="251">
        <v>0</v>
      </c>
      <c r="M200" s="252"/>
      <c r="N200" s="253">
        <f t="shared" si="45"/>
        <v>0</v>
      </c>
      <c r="O200" s="253"/>
      <c r="P200" s="253"/>
      <c r="Q200" s="253"/>
      <c r="R200" s="36"/>
      <c r="T200" s="170" t="s">
        <v>23</v>
      </c>
      <c r="U200" s="43" t="s">
        <v>47</v>
      </c>
      <c r="V200" s="35"/>
      <c r="W200" s="171">
        <f t="shared" si="46"/>
        <v>0</v>
      </c>
      <c r="X200" s="171">
        <v>0</v>
      </c>
      <c r="Y200" s="171">
        <f t="shared" si="47"/>
        <v>0</v>
      </c>
      <c r="Z200" s="171">
        <v>0</v>
      </c>
      <c r="AA200" s="172">
        <f t="shared" si="48"/>
        <v>0</v>
      </c>
      <c r="AR200" s="18" t="s">
        <v>128</v>
      </c>
      <c r="AT200" s="18" t="s">
        <v>215</v>
      </c>
      <c r="AU200" s="18" t="s">
        <v>160</v>
      </c>
      <c r="AY200" s="18" t="s">
        <v>214</v>
      </c>
      <c r="BE200" s="109">
        <f t="shared" si="49"/>
        <v>0</v>
      </c>
      <c r="BF200" s="109">
        <f t="shared" si="50"/>
        <v>0</v>
      </c>
      <c r="BG200" s="109">
        <f t="shared" si="51"/>
        <v>0</v>
      </c>
      <c r="BH200" s="109">
        <f t="shared" si="52"/>
        <v>0</v>
      </c>
      <c r="BI200" s="109">
        <f t="shared" si="53"/>
        <v>0</v>
      </c>
      <c r="BJ200" s="18" t="s">
        <v>25</v>
      </c>
      <c r="BK200" s="109">
        <f t="shared" si="54"/>
        <v>0</v>
      </c>
      <c r="BL200" s="18" t="s">
        <v>128</v>
      </c>
      <c r="BM200" s="18" t="s">
        <v>932</v>
      </c>
    </row>
    <row r="201" spans="2:65" s="1" customFormat="1" ht="25.5" customHeight="1">
      <c r="B201" s="34"/>
      <c r="C201" s="166" t="s">
        <v>420</v>
      </c>
      <c r="D201" s="166" t="s">
        <v>215</v>
      </c>
      <c r="E201" s="167" t="s">
        <v>604</v>
      </c>
      <c r="F201" s="250" t="s">
        <v>605</v>
      </c>
      <c r="G201" s="250"/>
      <c r="H201" s="250"/>
      <c r="I201" s="250"/>
      <c r="J201" s="168" t="s">
        <v>285</v>
      </c>
      <c r="K201" s="169">
        <v>0.11</v>
      </c>
      <c r="L201" s="251">
        <v>0</v>
      </c>
      <c r="M201" s="252"/>
      <c r="N201" s="253">
        <f t="shared" si="45"/>
        <v>0</v>
      </c>
      <c r="O201" s="253"/>
      <c r="P201" s="253"/>
      <c r="Q201" s="253"/>
      <c r="R201" s="36"/>
      <c r="T201" s="170" t="s">
        <v>23</v>
      </c>
      <c r="U201" s="43" t="s">
        <v>47</v>
      </c>
      <c r="V201" s="35"/>
      <c r="W201" s="171">
        <f t="shared" si="46"/>
        <v>0</v>
      </c>
      <c r="X201" s="171">
        <v>0</v>
      </c>
      <c r="Y201" s="171">
        <f t="shared" si="47"/>
        <v>0</v>
      </c>
      <c r="Z201" s="171">
        <v>0</v>
      </c>
      <c r="AA201" s="172">
        <f t="shared" si="48"/>
        <v>0</v>
      </c>
      <c r="AR201" s="18" t="s">
        <v>128</v>
      </c>
      <c r="AT201" s="18" t="s">
        <v>215</v>
      </c>
      <c r="AU201" s="18" t="s">
        <v>160</v>
      </c>
      <c r="AY201" s="18" t="s">
        <v>214</v>
      </c>
      <c r="BE201" s="109">
        <f t="shared" si="49"/>
        <v>0</v>
      </c>
      <c r="BF201" s="109">
        <f t="shared" si="50"/>
        <v>0</v>
      </c>
      <c r="BG201" s="109">
        <f t="shared" si="51"/>
        <v>0</v>
      </c>
      <c r="BH201" s="109">
        <f t="shared" si="52"/>
        <v>0</v>
      </c>
      <c r="BI201" s="109">
        <f t="shared" si="53"/>
        <v>0</v>
      </c>
      <c r="BJ201" s="18" t="s">
        <v>25</v>
      </c>
      <c r="BK201" s="109">
        <f t="shared" si="54"/>
        <v>0</v>
      </c>
      <c r="BL201" s="18" t="s">
        <v>128</v>
      </c>
      <c r="BM201" s="18" t="s">
        <v>933</v>
      </c>
    </row>
    <row r="202" spans="2:65" s="9" customFormat="1" ht="29.85" customHeight="1">
      <c r="B202" s="155"/>
      <c r="C202" s="156"/>
      <c r="D202" s="165" t="s">
        <v>186</v>
      </c>
      <c r="E202" s="165"/>
      <c r="F202" s="165"/>
      <c r="G202" s="165"/>
      <c r="H202" s="165"/>
      <c r="I202" s="165"/>
      <c r="J202" s="165"/>
      <c r="K202" s="165"/>
      <c r="L202" s="165"/>
      <c r="M202" s="165"/>
      <c r="N202" s="263">
        <f>BK202</f>
        <v>0</v>
      </c>
      <c r="O202" s="264"/>
      <c r="P202" s="264"/>
      <c r="Q202" s="264"/>
      <c r="R202" s="158"/>
      <c r="T202" s="159"/>
      <c r="U202" s="156"/>
      <c r="V202" s="156"/>
      <c r="W202" s="160">
        <f>W203+SUM(W204:W206)</f>
        <v>0</v>
      </c>
      <c r="X202" s="156"/>
      <c r="Y202" s="160">
        <f>Y203+SUM(Y204:Y206)</f>
        <v>3.49228E-3</v>
      </c>
      <c r="Z202" s="156"/>
      <c r="AA202" s="161">
        <f>AA203+SUM(AA204:AA206)</f>
        <v>7.6500000000000005E-4</v>
      </c>
      <c r="AR202" s="162" t="s">
        <v>160</v>
      </c>
      <c r="AT202" s="163" t="s">
        <v>81</v>
      </c>
      <c r="AU202" s="163" t="s">
        <v>25</v>
      </c>
      <c r="AY202" s="162" t="s">
        <v>214</v>
      </c>
      <c r="BK202" s="164">
        <f>BK203+SUM(BK204:BK206)</f>
        <v>0</v>
      </c>
    </row>
    <row r="203" spans="2:65" s="1" customFormat="1" ht="25.5" customHeight="1">
      <c r="B203" s="34"/>
      <c r="C203" s="166" t="s">
        <v>424</v>
      </c>
      <c r="D203" s="166" t="s">
        <v>215</v>
      </c>
      <c r="E203" s="167" t="s">
        <v>616</v>
      </c>
      <c r="F203" s="250" t="s">
        <v>617</v>
      </c>
      <c r="G203" s="250"/>
      <c r="H203" s="250"/>
      <c r="I203" s="250"/>
      <c r="J203" s="168" t="s">
        <v>223</v>
      </c>
      <c r="K203" s="169">
        <v>0.90800000000000003</v>
      </c>
      <c r="L203" s="251">
        <v>0</v>
      </c>
      <c r="M203" s="252"/>
      <c r="N203" s="253">
        <f>ROUND(L203*K203,2)</f>
        <v>0</v>
      </c>
      <c r="O203" s="253"/>
      <c r="P203" s="253"/>
      <c r="Q203" s="253"/>
      <c r="R203" s="36"/>
      <c r="T203" s="170" t="s">
        <v>23</v>
      </c>
      <c r="U203" s="43" t="s">
        <v>47</v>
      </c>
      <c r="V203" s="35"/>
      <c r="W203" s="171">
        <f>V203*K203</f>
        <v>0</v>
      </c>
      <c r="X203" s="171">
        <v>1.7000000000000001E-4</v>
      </c>
      <c r="Y203" s="171">
        <f>X203*K203</f>
        <v>1.5436000000000001E-4</v>
      </c>
      <c r="Z203" s="171">
        <v>0</v>
      </c>
      <c r="AA203" s="172">
        <f>Z203*K203</f>
        <v>0</v>
      </c>
      <c r="AR203" s="18" t="s">
        <v>128</v>
      </c>
      <c r="AT203" s="18" t="s">
        <v>215</v>
      </c>
      <c r="AU203" s="18" t="s">
        <v>160</v>
      </c>
      <c r="AY203" s="18" t="s">
        <v>214</v>
      </c>
      <c r="BE203" s="109">
        <f>IF(U203="základní",N203,0)</f>
        <v>0</v>
      </c>
      <c r="BF203" s="109">
        <f>IF(U203="snížená",N203,0)</f>
        <v>0</v>
      </c>
      <c r="BG203" s="109">
        <f>IF(U203="zákl. přenesená",N203,0)</f>
        <v>0</v>
      </c>
      <c r="BH203" s="109">
        <f>IF(U203="sníž. přenesená",N203,0)</f>
        <v>0</v>
      </c>
      <c r="BI203" s="109">
        <f>IF(U203="nulová",N203,0)</f>
        <v>0</v>
      </c>
      <c r="BJ203" s="18" t="s">
        <v>25</v>
      </c>
      <c r="BK203" s="109">
        <f>ROUND(L203*K203,2)</f>
        <v>0</v>
      </c>
      <c r="BL203" s="18" t="s">
        <v>128</v>
      </c>
      <c r="BM203" s="18" t="s">
        <v>934</v>
      </c>
    </row>
    <row r="204" spans="2:65" s="1" customFormat="1" ht="25.5" customHeight="1">
      <c r="B204" s="34"/>
      <c r="C204" s="166" t="s">
        <v>428</v>
      </c>
      <c r="D204" s="166" t="s">
        <v>215</v>
      </c>
      <c r="E204" s="167" t="s">
        <v>620</v>
      </c>
      <c r="F204" s="250" t="s">
        <v>621</v>
      </c>
      <c r="G204" s="250"/>
      <c r="H204" s="250"/>
      <c r="I204" s="250"/>
      <c r="J204" s="168" t="s">
        <v>223</v>
      </c>
      <c r="K204" s="169">
        <v>0.90800000000000003</v>
      </c>
      <c r="L204" s="251">
        <v>0</v>
      </c>
      <c r="M204" s="252"/>
      <c r="N204" s="253">
        <f>ROUND(L204*K204,2)</f>
        <v>0</v>
      </c>
      <c r="O204" s="253"/>
      <c r="P204" s="253"/>
      <c r="Q204" s="253"/>
      <c r="R204" s="36"/>
      <c r="T204" s="170" t="s">
        <v>23</v>
      </c>
      <c r="U204" s="43" t="s">
        <v>47</v>
      </c>
      <c r="V204" s="35"/>
      <c r="W204" s="171">
        <f>V204*K204</f>
        <v>0</v>
      </c>
      <c r="X204" s="171">
        <v>1.2E-4</v>
      </c>
      <c r="Y204" s="171">
        <f>X204*K204</f>
        <v>1.0896E-4</v>
      </c>
      <c r="Z204" s="171">
        <v>0</v>
      </c>
      <c r="AA204" s="172">
        <f>Z204*K204</f>
        <v>0</v>
      </c>
      <c r="AR204" s="18" t="s">
        <v>128</v>
      </c>
      <c r="AT204" s="18" t="s">
        <v>215</v>
      </c>
      <c r="AU204" s="18" t="s">
        <v>160</v>
      </c>
      <c r="AY204" s="18" t="s">
        <v>214</v>
      </c>
      <c r="BE204" s="109">
        <f>IF(U204="základní",N204,0)</f>
        <v>0</v>
      </c>
      <c r="BF204" s="109">
        <f>IF(U204="snížená",N204,0)</f>
        <v>0</v>
      </c>
      <c r="BG204" s="109">
        <f>IF(U204="zákl. přenesená",N204,0)</f>
        <v>0</v>
      </c>
      <c r="BH204" s="109">
        <f>IF(U204="sníž. přenesená",N204,0)</f>
        <v>0</v>
      </c>
      <c r="BI204" s="109">
        <f>IF(U204="nulová",N204,0)</f>
        <v>0</v>
      </c>
      <c r="BJ204" s="18" t="s">
        <v>25</v>
      </c>
      <c r="BK204" s="109">
        <f>ROUND(L204*K204,2)</f>
        <v>0</v>
      </c>
      <c r="BL204" s="18" t="s">
        <v>128</v>
      </c>
      <c r="BM204" s="18" t="s">
        <v>935</v>
      </c>
    </row>
    <row r="205" spans="2:65" s="1" customFormat="1" ht="25.5" customHeight="1">
      <c r="B205" s="34"/>
      <c r="C205" s="166" t="s">
        <v>432</v>
      </c>
      <c r="D205" s="166" t="s">
        <v>215</v>
      </c>
      <c r="E205" s="167" t="s">
        <v>624</v>
      </c>
      <c r="F205" s="250" t="s">
        <v>625</v>
      </c>
      <c r="G205" s="250"/>
      <c r="H205" s="250"/>
      <c r="I205" s="250"/>
      <c r="J205" s="168" t="s">
        <v>223</v>
      </c>
      <c r="K205" s="169">
        <v>0.90800000000000003</v>
      </c>
      <c r="L205" s="251">
        <v>0</v>
      </c>
      <c r="M205" s="252"/>
      <c r="N205" s="253">
        <f>ROUND(L205*K205,2)</f>
        <v>0</v>
      </c>
      <c r="O205" s="253"/>
      <c r="P205" s="253"/>
      <c r="Q205" s="253"/>
      <c r="R205" s="36"/>
      <c r="T205" s="170" t="s">
        <v>23</v>
      </c>
      <c r="U205" s="43" t="s">
        <v>47</v>
      </c>
      <c r="V205" s="35"/>
      <c r="W205" s="171">
        <f>V205*K205</f>
        <v>0</v>
      </c>
      <c r="X205" s="171">
        <v>1.2E-4</v>
      </c>
      <c r="Y205" s="171">
        <f>X205*K205</f>
        <v>1.0896E-4</v>
      </c>
      <c r="Z205" s="171">
        <v>0</v>
      </c>
      <c r="AA205" s="172">
        <f>Z205*K205</f>
        <v>0</v>
      </c>
      <c r="AR205" s="18" t="s">
        <v>128</v>
      </c>
      <c r="AT205" s="18" t="s">
        <v>215</v>
      </c>
      <c r="AU205" s="18" t="s">
        <v>160</v>
      </c>
      <c r="AY205" s="18" t="s">
        <v>214</v>
      </c>
      <c r="BE205" s="109">
        <f>IF(U205="základní",N205,0)</f>
        <v>0</v>
      </c>
      <c r="BF205" s="109">
        <f>IF(U205="snížená",N205,0)</f>
        <v>0</v>
      </c>
      <c r="BG205" s="109">
        <f>IF(U205="zákl. přenesená",N205,0)</f>
        <v>0</v>
      </c>
      <c r="BH205" s="109">
        <f>IF(U205="sníž. přenesená",N205,0)</f>
        <v>0</v>
      </c>
      <c r="BI205" s="109">
        <f>IF(U205="nulová",N205,0)</f>
        <v>0</v>
      </c>
      <c r="BJ205" s="18" t="s">
        <v>25</v>
      </c>
      <c r="BK205" s="109">
        <f>ROUND(L205*K205,2)</f>
        <v>0</v>
      </c>
      <c r="BL205" s="18" t="s">
        <v>128</v>
      </c>
      <c r="BM205" s="18" t="s">
        <v>936</v>
      </c>
    </row>
    <row r="206" spans="2:65" s="9" customFormat="1" ht="22.35" customHeight="1">
      <c r="B206" s="155"/>
      <c r="C206" s="156"/>
      <c r="D206" s="165" t="s">
        <v>855</v>
      </c>
      <c r="E206" s="165"/>
      <c r="F206" s="165"/>
      <c r="G206" s="165"/>
      <c r="H206" s="165"/>
      <c r="I206" s="165"/>
      <c r="J206" s="165"/>
      <c r="K206" s="165"/>
      <c r="L206" s="165"/>
      <c r="M206" s="165"/>
      <c r="N206" s="263">
        <f>BK206</f>
        <v>0</v>
      </c>
      <c r="O206" s="264"/>
      <c r="P206" s="264"/>
      <c r="Q206" s="264"/>
      <c r="R206" s="158"/>
      <c r="T206" s="159"/>
      <c r="U206" s="156"/>
      <c r="V206" s="156"/>
      <c r="W206" s="160">
        <f>SUM(W207:W216)</f>
        <v>0</v>
      </c>
      <c r="X206" s="156"/>
      <c r="Y206" s="160">
        <f>SUM(Y207:Y216)</f>
        <v>3.1199999999999999E-3</v>
      </c>
      <c r="Z206" s="156"/>
      <c r="AA206" s="161">
        <f>SUM(AA207:AA216)</f>
        <v>7.6500000000000005E-4</v>
      </c>
      <c r="AR206" s="162" t="s">
        <v>160</v>
      </c>
      <c r="AT206" s="163" t="s">
        <v>81</v>
      </c>
      <c r="AU206" s="163" t="s">
        <v>160</v>
      </c>
      <c r="AY206" s="162" t="s">
        <v>214</v>
      </c>
      <c r="BK206" s="164">
        <f>SUM(BK207:BK216)</f>
        <v>0</v>
      </c>
    </row>
    <row r="207" spans="2:65" s="1" customFormat="1" ht="16.5" customHeight="1">
      <c r="B207" s="34"/>
      <c r="C207" s="166" t="s">
        <v>436</v>
      </c>
      <c r="D207" s="166" t="s">
        <v>215</v>
      </c>
      <c r="E207" s="167" t="s">
        <v>347</v>
      </c>
      <c r="F207" s="250" t="s">
        <v>348</v>
      </c>
      <c r="G207" s="250"/>
      <c r="H207" s="250"/>
      <c r="I207" s="250"/>
      <c r="J207" s="168" t="s">
        <v>276</v>
      </c>
      <c r="K207" s="169">
        <v>1.5</v>
      </c>
      <c r="L207" s="251">
        <v>0</v>
      </c>
      <c r="M207" s="252"/>
      <c r="N207" s="253">
        <f t="shared" ref="N207:N216" si="55">ROUND(L207*K207,2)</f>
        <v>0</v>
      </c>
      <c r="O207" s="253"/>
      <c r="P207" s="253"/>
      <c r="Q207" s="253"/>
      <c r="R207" s="36"/>
      <c r="T207" s="170" t="s">
        <v>23</v>
      </c>
      <c r="U207" s="43" t="s">
        <v>47</v>
      </c>
      <c r="V207" s="35"/>
      <c r="W207" s="171">
        <f t="shared" ref="W207:W216" si="56">V207*K207</f>
        <v>0</v>
      </c>
      <c r="X207" s="171">
        <v>0</v>
      </c>
      <c r="Y207" s="171">
        <f t="shared" ref="Y207:Y216" si="57">X207*K207</f>
        <v>0</v>
      </c>
      <c r="Z207" s="171">
        <v>2.7999999999999998E-4</v>
      </c>
      <c r="AA207" s="172">
        <f t="shared" ref="AA207:AA216" si="58">Z207*K207</f>
        <v>4.1999999999999996E-4</v>
      </c>
      <c r="AR207" s="18" t="s">
        <v>128</v>
      </c>
      <c r="AT207" s="18" t="s">
        <v>215</v>
      </c>
      <c r="AU207" s="18" t="s">
        <v>225</v>
      </c>
      <c r="AY207" s="18" t="s">
        <v>214</v>
      </c>
      <c r="BE207" s="109">
        <f t="shared" ref="BE207:BE216" si="59">IF(U207="základní",N207,0)</f>
        <v>0</v>
      </c>
      <c r="BF207" s="109">
        <f t="shared" ref="BF207:BF216" si="60">IF(U207="snížená",N207,0)</f>
        <v>0</v>
      </c>
      <c r="BG207" s="109">
        <f t="shared" ref="BG207:BG216" si="61">IF(U207="zákl. přenesená",N207,0)</f>
        <v>0</v>
      </c>
      <c r="BH207" s="109">
        <f t="shared" ref="BH207:BH216" si="62">IF(U207="sníž. přenesená",N207,0)</f>
        <v>0</v>
      </c>
      <c r="BI207" s="109">
        <f t="shared" ref="BI207:BI216" si="63">IF(U207="nulová",N207,0)</f>
        <v>0</v>
      </c>
      <c r="BJ207" s="18" t="s">
        <v>25</v>
      </c>
      <c r="BK207" s="109">
        <f t="shared" ref="BK207:BK216" si="64">ROUND(L207*K207,2)</f>
        <v>0</v>
      </c>
      <c r="BL207" s="18" t="s">
        <v>128</v>
      </c>
      <c r="BM207" s="18" t="s">
        <v>937</v>
      </c>
    </row>
    <row r="208" spans="2:65" s="1" customFormat="1" ht="25.5" customHeight="1">
      <c r="B208" s="34"/>
      <c r="C208" s="166" t="s">
        <v>440</v>
      </c>
      <c r="D208" s="166" t="s">
        <v>215</v>
      </c>
      <c r="E208" s="167" t="s">
        <v>351</v>
      </c>
      <c r="F208" s="250" t="s">
        <v>352</v>
      </c>
      <c r="G208" s="250"/>
      <c r="H208" s="250"/>
      <c r="I208" s="250"/>
      <c r="J208" s="168" t="s">
        <v>218</v>
      </c>
      <c r="K208" s="169">
        <v>1</v>
      </c>
      <c r="L208" s="251">
        <v>0</v>
      </c>
      <c r="M208" s="252"/>
      <c r="N208" s="253">
        <f t="shared" si="55"/>
        <v>0</v>
      </c>
      <c r="O208" s="253"/>
      <c r="P208" s="253"/>
      <c r="Q208" s="253"/>
      <c r="R208" s="36"/>
      <c r="T208" s="170" t="s">
        <v>23</v>
      </c>
      <c r="U208" s="43" t="s">
        <v>47</v>
      </c>
      <c r="V208" s="35"/>
      <c r="W208" s="171">
        <f t="shared" si="56"/>
        <v>0</v>
      </c>
      <c r="X208" s="171">
        <v>3.0000000000000001E-5</v>
      </c>
      <c r="Y208" s="171">
        <f t="shared" si="57"/>
        <v>3.0000000000000001E-5</v>
      </c>
      <c r="Z208" s="171">
        <v>0</v>
      </c>
      <c r="AA208" s="172">
        <f t="shared" si="58"/>
        <v>0</v>
      </c>
      <c r="AR208" s="18" t="s">
        <v>128</v>
      </c>
      <c r="AT208" s="18" t="s">
        <v>215</v>
      </c>
      <c r="AU208" s="18" t="s">
        <v>225</v>
      </c>
      <c r="AY208" s="18" t="s">
        <v>214</v>
      </c>
      <c r="BE208" s="109">
        <f t="shared" si="59"/>
        <v>0</v>
      </c>
      <c r="BF208" s="109">
        <f t="shared" si="60"/>
        <v>0</v>
      </c>
      <c r="BG208" s="109">
        <f t="shared" si="61"/>
        <v>0</v>
      </c>
      <c r="BH208" s="109">
        <f t="shared" si="62"/>
        <v>0</v>
      </c>
      <c r="BI208" s="109">
        <f t="shared" si="63"/>
        <v>0</v>
      </c>
      <c r="BJ208" s="18" t="s">
        <v>25</v>
      </c>
      <c r="BK208" s="109">
        <f t="shared" si="64"/>
        <v>0</v>
      </c>
      <c r="BL208" s="18" t="s">
        <v>128</v>
      </c>
      <c r="BM208" s="18" t="s">
        <v>938</v>
      </c>
    </row>
    <row r="209" spans="2:65" s="1" customFormat="1" ht="25.5" customHeight="1">
      <c r="B209" s="34"/>
      <c r="C209" s="166" t="s">
        <v>444</v>
      </c>
      <c r="D209" s="166" t="s">
        <v>215</v>
      </c>
      <c r="E209" s="167" t="s">
        <v>359</v>
      </c>
      <c r="F209" s="250" t="s">
        <v>360</v>
      </c>
      <c r="G209" s="250"/>
      <c r="H209" s="250"/>
      <c r="I209" s="250"/>
      <c r="J209" s="168" t="s">
        <v>276</v>
      </c>
      <c r="K209" s="169">
        <v>1</v>
      </c>
      <c r="L209" s="251">
        <v>0</v>
      </c>
      <c r="M209" s="252"/>
      <c r="N209" s="253">
        <f t="shared" si="55"/>
        <v>0</v>
      </c>
      <c r="O209" s="253"/>
      <c r="P209" s="253"/>
      <c r="Q209" s="253"/>
      <c r="R209" s="36"/>
      <c r="T209" s="170" t="s">
        <v>23</v>
      </c>
      <c r="U209" s="43" t="s">
        <v>47</v>
      </c>
      <c r="V209" s="35"/>
      <c r="W209" s="171">
        <f t="shared" si="56"/>
        <v>0</v>
      </c>
      <c r="X209" s="171">
        <v>6.6E-4</v>
      </c>
      <c r="Y209" s="171">
        <f t="shared" si="57"/>
        <v>6.6E-4</v>
      </c>
      <c r="Z209" s="171">
        <v>0</v>
      </c>
      <c r="AA209" s="172">
        <f t="shared" si="58"/>
        <v>0</v>
      </c>
      <c r="AR209" s="18" t="s">
        <v>128</v>
      </c>
      <c r="AT209" s="18" t="s">
        <v>215</v>
      </c>
      <c r="AU209" s="18" t="s">
        <v>225</v>
      </c>
      <c r="AY209" s="18" t="s">
        <v>214</v>
      </c>
      <c r="BE209" s="109">
        <f t="shared" si="59"/>
        <v>0</v>
      </c>
      <c r="BF209" s="109">
        <f t="shared" si="60"/>
        <v>0</v>
      </c>
      <c r="BG209" s="109">
        <f t="shared" si="61"/>
        <v>0</v>
      </c>
      <c r="BH209" s="109">
        <f t="shared" si="62"/>
        <v>0</v>
      </c>
      <c r="BI209" s="109">
        <f t="shared" si="63"/>
        <v>0</v>
      </c>
      <c r="BJ209" s="18" t="s">
        <v>25</v>
      </c>
      <c r="BK209" s="109">
        <f t="shared" si="64"/>
        <v>0</v>
      </c>
      <c r="BL209" s="18" t="s">
        <v>128</v>
      </c>
      <c r="BM209" s="18" t="s">
        <v>939</v>
      </c>
    </row>
    <row r="210" spans="2:65" s="1" customFormat="1" ht="16.5" customHeight="1">
      <c r="B210" s="34"/>
      <c r="C210" s="166" t="s">
        <v>448</v>
      </c>
      <c r="D210" s="166" t="s">
        <v>215</v>
      </c>
      <c r="E210" s="167" t="s">
        <v>375</v>
      </c>
      <c r="F210" s="250" t="s">
        <v>376</v>
      </c>
      <c r="G210" s="250"/>
      <c r="H210" s="250"/>
      <c r="I210" s="250"/>
      <c r="J210" s="168" t="s">
        <v>276</v>
      </c>
      <c r="K210" s="169">
        <v>1.5</v>
      </c>
      <c r="L210" s="251">
        <v>0</v>
      </c>
      <c r="M210" s="252"/>
      <c r="N210" s="253">
        <f t="shared" si="55"/>
        <v>0</v>
      </c>
      <c r="O210" s="253"/>
      <c r="P210" s="253"/>
      <c r="Q210" s="253"/>
      <c r="R210" s="36"/>
      <c r="T210" s="170" t="s">
        <v>23</v>
      </c>
      <c r="U210" s="43" t="s">
        <v>47</v>
      </c>
      <c r="V210" s="35"/>
      <c r="W210" s="171">
        <f t="shared" si="56"/>
        <v>0</v>
      </c>
      <c r="X210" s="171">
        <v>0</v>
      </c>
      <c r="Y210" s="171">
        <f t="shared" si="57"/>
        <v>0</v>
      </c>
      <c r="Z210" s="171">
        <v>2.3000000000000001E-4</v>
      </c>
      <c r="AA210" s="172">
        <f t="shared" si="58"/>
        <v>3.4500000000000004E-4</v>
      </c>
      <c r="AR210" s="18" t="s">
        <v>128</v>
      </c>
      <c r="AT210" s="18" t="s">
        <v>215</v>
      </c>
      <c r="AU210" s="18" t="s">
        <v>225</v>
      </c>
      <c r="AY210" s="18" t="s">
        <v>214</v>
      </c>
      <c r="BE210" s="109">
        <f t="shared" si="59"/>
        <v>0</v>
      </c>
      <c r="BF210" s="109">
        <f t="shared" si="60"/>
        <v>0</v>
      </c>
      <c r="BG210" s="109">
        <f t="shared" si="61"/>
        <v>0</v>
      </c>
      <c r="BH210" s="109">
        <f t="shared" si="62"/>
        <v>0</v>
      </c>
      <c r="BI210" s="109">
        <f t="shared" si="63"/>
        <v>0</v>
      </c>
      <c r="BJ210" s="18" t="s">
        <v>25</v>
      </c>
      <c r="BK210" s="109">
        <f t="shared" si="64"/>
        <v>0</v>
      </c>
      <c r="BL210" s="18" t="s">
        <v>128</v>
      </c>
      <c r="BM210" s="18" t="s">
        <v>940</v>
      </c>
    </row>
    <row r="211" spans="2:65" s="1" customFormat="1" ht="25.5" customHeight="1">
      <c r="B211" s="34"/>
      <c r="C211" s="166" t="s">
        <v>452</v>
      </c>
      <c r="D211" s="166" t="s">
        <v>215</v>
      </c>
      <c r="E211" s="167" t="s">
        <v>379</v>
      </c>
      <c r="F211" s="250" t="s">
        <v>380</v>
      </c>
      <c r="G211" s="250"/>
      <c r="H211" s="250"/>
      <c r="I211" s="250"/>
      <c r="J211" s="168" t="s">
        <v>218</v>
      </c>
      <c r="K211" s="169">
        <v>1</v>
      </c>
      <c r="L211" s="251">
        <v>0</v>
      </c>
      <c r="M211" s="252"/>
      <c r="N211" s="253">
        <f t="shared" si="55"/>
        <v>0</v>
      </c>
      <c r="O211" s="253"/>
      <c r="P211" s="253"/>
      <c r="Q211" s="253"/>
      <c r="R211" s="36"/>
      <c r="T211" s="170" t="s">
        <v>23</v>
      </c>
      <c r="U211" s="43" t="s">
        <v>47</v>
      </c>
      <c r="V211" s="35"/>
      <c r="W211" s="171">
        <f t="shared" si="56"/>
        <v>0</v>
      </c>
      <c r="X211" s="171">
        <v>1.2999999999999999E-4</v>
      </c>
      <c r="Y211" s="171">
        <f t="shared" si="57"/>
        <v>1.2999999999999999E-4</v>
      </c>
      <c r="Z211" s="171">
        <v>0</v>
      </c>
      <c r="AA211" s="172">
        <f t="shared" si="58"/>
        <v>0</v>
      </c>
      <c r="AR211" s="18" t="s">
        <v>128</v>
      </c>
      <c r="AT211" s="18" t="s">
        <v>215</v>
      </c>
      <c r="AU211" s="18" t="s">
        <v>225</v>
      </c>
      <c r="AY211" s="18" t="s">
        <v>214</v>
      </c>
      <c r="BE211" s="109">
        <f t="shared" si="59"/>
        <v>0</v>
      </c>
      <c r="BF211" s="109">
        <f t="shared" si="60"/>
        <v>0</v>
      </c>
      <c r="BG211" s="109">
        <f t="shared" si="61"/>
        <v>0</v>
      </c>
      <c r="BH211" s="109">
        <f t="shared" si="62"/>
        <v>0</v>
      </c>
      <c r="BI211" s="109">
        <f t="shared" si="63"/>
        <v>0</v>
      </c>
      <c r="BJ211" s="18" t="s">
        <v>25</v>
      </c>
      <c r="BK211" s="109">
        <f t="shared" si="64"/>
        <v>0</v>
      </c>
      <c r="BL211" s="18" t="s">
        <v>128</v>
      </c>
      <c r="BM211" s="18" t="s">
        <v>941</v>
      </c>
    </row>
    <row r="212" spans="2:65" s="1" customFormat="1" ht="25.5" customHeight="1">
      <c r="B212" s="34"/>
      <c r="C212" s="166" t="s">
        <v>456</v>
      </c>
      <c r="D212" s="166" t="s">
        <v>215</v>
      </c>
      <c r="E212" s="167" t="s">
        <v>383</v>
      </c>
      <c r="F212" s="250" t="s">
        <v>384</v>
      </c>
      <c r="G212" s="250"/>
      <c r="H212" s="250"/>
      <c r="I212" s="250"/>
      <c r="J212" s="168" t="s">
        <v>385</v>
      </c>
      <c r="K212" s="169">
        <v>1</v>
      </c>
      <c r="L212" s="251">
        <v>0</v>
      </c>
      <c r="M212" s="252"/>
      <c r="N212" s="253">
        <f t="shared" si="55"/>
        <v>0</v>
      </c>
      <c r="O212" s="253"/>
      <c r="P212" s="253"/>
      <c r="Q212" s="253"/>
      <c r="R212" s="36"/>
      <c r="T212" s="170" t="s">
        <v>23</v>
      </c>
      <c r="U212" s="43" t="s">
        <v>47</v>
      </c>
      <c r="V212" s="35"/>
      <c r="W212" s="171">
        <f t="shared" si="56"/>
        <v>0</v>
      </c>
      <c r="X212" s="171">
        <v>2.5000000000000001E-4</v>
      </c>
      <c r="Y212" s="171">
        <f t="shared" si="57"/>
        <v>2.5000000000000001E-4</v>
      </c>
      <c r="Z212" s="171">
        <v>0</v>
      </c>
      <c r="AA212" s="172">
        <f t="shared" si="58"/>
        <v>0</v>
      </c>
      <c r="AR212" s="18" t="s">
        <v>128</v>
      </c>
      <c r="AT212" s="18" t="s">
        <v>215</v>
      </c>
      <c r="AU212" s="18" t="s">
        <v>225</v>
      </c>
      <c r="AY212" s="18" t="s">
        <v>214</v>
      </c>
      <c r="BE212" s="109">
        <f t="shared" si="59"/>
        <v>0</v>
      </c>
      <c r="BF212" s="109">
        <f t="shared" si="60"/>
        <v>0</v>
      </c>
      <c r="BG212" s="109">
        <f t="shared" si="61"/>
        <v>0</v>
      </c>
      <c r="BH212" s="109">
        <f t="shared" si="62"/>
        <v>0</v>
      </c>
      <c r="BI212" s="109">
        <f t="shared" si="63"/>
        <v>0</v>
      </c>
      <c r="BJ212" s="18" t="s">
        <v>25</v>
      </c>
      <c r="BK212" s="109">
        <f t="shared" si="64"/>
        <v>0</v>
      </c>
      <c r="BL212" s="18" t="s">
        <v>128</v>
      </c>
      <c r="BM212" s="18" t="s">
        <v>942</v>
      </c>
    </row>
    <row r="213" spans="2:65" s="1" customFormat="1" ht="16.5" customHeight="1">
      <c r="B213" s="34"/>
      <c r="C213" s="166" t="s">
        <v>460</v>
      </c>
      <c r="D213" s="166" t="s">
        <v>215</v>
      </c>
      <c r="E213" s="167" t="s">
        <v>943</v>
      </c>
      <c r="F213" s="250" t="s">
        <v>944</v>
      </c>
      <c r="G213" s="250"/>
      <c r="H213" s="250"/>
      <c r="I213" s="250"/>
      <c r="J213" s="168" t="s">
        <v>218</v>
      </c>
      <c r="K213" s="169">
        <v>1</v>
      </c>
      <c r="L213" s="251">
        <v>0</v>
      </c>
      <c r="M213" s="252"/>
      <c r="N213" s="253">
        <f t="shared" si="55"/>
        <v>0</v>
      </c>
      <c r="O213" s="253"/>
      <c r="P213" s="253"/>
      <c r="Q213" s="253"/>
      <c r="R213" s="36"/>
      <c r="T213" s="170" t="s">
        <v>23</v>
      </c>
      <c r="U213" s="43" t="s">
        <v>47</v>
      </c>
      <c r="V213" s="35"/>
      <c r="W213" s="171">
        <f t="shared" si="56"/>
        <v>0</v>
      </c>
      <c r="X213" s="171">
        <v>1.23E-3</v>
      </c>
      <c r="Y213" s="171">
        <f t="shared" si="57"/>
        <v>1.23E-3</v>
      </c>
      <c r="Z213" s="171">
        <v>0</v>
      </c>
      <c r="AA213" s="172">
        <f t="shared" si="58"/>
        <v>0</v>
      </c>
      <c r="AR213" s="18" t="s">
        <v>128</v>
      </c>
      <c r="AT213" s="18" t="s">
        <v>215</v>
      </c>
      <c r="AU213" s="18" t="s">
        <v>225</v>
      </c>
      <c r="AY213" s="18" t="s">
        <v>214</v>
      </c>
      <c r="BE213" s="109">
        <f t="shared" si="59"/>
        <v>0</v>
      </c>
      <c r="BF213" s="109">
        <f t="shared" si="60"/>
        <v>0</v>
      </c>
      <c r="BG213" s="109">
        <f t="shared" si="61"/>
        <v>0</v>
      </c>
      <c r="BH213" s="109">
        <f t="shared" si="62"/>
        <v>0</v>
      </c>
      <c r="BI213" s="109">
        <f t="shared" si="63"/>
        <v>0</v>
      </c>
      <c r="BJ213" s="18" t="s">
        <v>25</v>
      </c>
      <c r="BK213" s="109">
        <f t="shared" si="64"/>
        <v>0</v>
      </c>
      <c r="BL213" s="18" t="s">
        <v>128</v>
      </c>
      <c r="BM213" s="18" t="s">
        <v>945</v>
      </c>
    </row>
    <row r="214" spans="2:65" s="1" customFormat="1" ht="25.5" customHeight="1">
      <c r="B214" s="34"/>
      <c r="C214" s="166" t="s">
        <v>464</v>
      </c>
      <c r="D214" s="166" t="s">
        <v>215</v>
      </c>
      <c r="E214" s="167" t="s">
        <v>946</v>
      </c>
      <c r="F214" s="250" t="s">
        <v>947</v>
      </c>
      <c r="G214" s="250"/>
      <c r="H214" s="250"/>
      <c r="I214" s="250"/>
      <c r="J214" s="168" t="s">
        <v>218</v>
      </c>
      <c r="K214" s="169">
        <v>1</v>
      </c>
      <c r="L214" s="251">
        <v>0</v>
      </c>
      <c r="M214" s="252"/>
      <c r="N214" s="253">
        <f t="shared" si="55"/>
        <v>0</v>
      </c>
      <c r="O214" s="253"/>
      <c r="P214" s="253"/>
      <c r="Q214" s="253"/>
      <c r="R214" s="36"/>
      <c r="T214" s="170" t="s">
        <v>23</v>
      </c>
      <c r="U214" s="43" t="s">
        <v>47</v>
      </c>
      <c r="V214" s="35"/>
      <c r="W214" s="171">
        <f t="shared" si="56"/>
        <v>0</v>
      </c>
      <c r="X214" s="171">
        <v>8.1999999999999998E-4</v>
      </c>
      <c r="Y214" s="171">
        <f t="shared" si="57"/>
        <v>8.1999999999999998E-4</v>
      </c>
      <c r="Z214" s="171">
        <v>0</v>
      </c>
      <c r="AA214" s="172">
        <f t="shared" si="58"/>
        <v>0</v>
      </c>
      <c r="AR214" s="18" t="s">
        <v>128</v>
      </c>
      <c r="AT214" s="18" t="s">
        <v>215</v>
      </c>
      <c r="AU214" s="18" t="s">
        <v>225</v>
      </c>
      <c r="AY214" s="18" t="s">
        <v>214</v>
      </c>
      <c r="BE214" s="109">
        <f t="shared" si="59"/>
        <v>0</v>
      </c>
      <c r="BF214" s="109">
        <f t="shared" si="60"/>
        <v>0</v>
      </c>
      <c r="BG214" s="109">
        <f t="shared" si="61"/>
        <v>0</v>
      </c>
      <c r="BH214" s="109">
        <f t="shared" si="62"/>
        <v>0</v>
      </c>
      <c r="BI214" s="109">
        <f t="shared" si="63"/>
        <v>0</v>
      </c>
      <c r="BJ214" s="18" t="s">
        <v>25</v>
      </c>
      <c r="BK214" s="109">
        <f t="shared" si="64"/>
        <v>0</v>
      </c>
      <c r="BL214" s="18" t="s">
        <v>128</v>
      </c>
      <c r="BM214" s="18" t="s">
        <v>948</v>
      </c>
    </row>
    <row r="215" spans="2:65" s="1" customFormat="1" ht="25.5" customHeight="1">
      <c r="B215" s="34"/>
      <c r="C215" s="166" t="s">
        <v>468</v>
      </c>
      <c r="D215" s="166" t="s">
        <v>215</v>
      </c>
      <c r="E215" s="167" t="s">
        <v>396</v>
      </c>
      <c r="F215" s="250" t="s">
        <v>397</v>
      </c>
      <c r="G215" s="250"/>
      <c r="H215" s="250"/>
      <c r="I215" s="250"/>
      <c r="J215" s="168" t="s">
        <v>285</v>
      </c>
      <c r="K215" s="169">
        <v>0.03</v>
      </c>
      <c r="L215" s="251">
        <v>0</v>
      </c>
      <c r="M215" s="252"/>
      <c r="N215" s="253">
        <f t="shared" si="55"/>
        <v>0</v>
      </c>
      <c r="O215" s="253"/>
      <c r="P215" s="253"/>
      <c r="Q215" s="253"/>
      <c r="R215" s="36"/>
      <c r="T215" s="170" t="s">
        <v>23</v>
      </c>
      <c r="U215" s="43" t="s">
        <v>47</v>
      </c>
      <c r="V215" s="35"/>
      <c r="W215" s="171">
        <f t="shared" si="56"/>
        <v>0</v>
      </c>
      <c r="X215" s="171">
        <v>0</v>
      </c>
      <c r="Y215" s="171">
        <f t="shared" si="57"/>
        <v>0</v>
      </c>
      <c r="Z215" s="171">
        <v>0</v>
      </c>
      <c r="AA215" s="172">
        <f t="shared" si="58"/>
        <v>0</v>
      </c>
      <c r="AR215" s="18" t="s">
        <v>128</v>
      </c>
      <c r="AT215" s="18" t="s">
        <v>215</v>
      </c>
      <c r="AU215" s="18" t="s">
        <v>225</v>
      </c>
      <c r="AY215" s="18" t="s">
        <v>214</v>
      </c>
      <c r="BE215" s="109">
        <f t="shared" si="59"/>
        <v>0</v>
      </c>
      <c r="BF215" s="109">
        <f t="shared" si="60"/>
        <v>0</v>
      </c>
      <c r="BG215" s="109">
        <f t="shared" si="61"/>
        <v>0</v>
      </c>
      <c r="BH215" s="109">
        <f t="shared" si="62"/>
        <v>0</v>
      </c>
      <c r="BI215" s="109">
        <f t="shared" si="63"/>
        <v>0</v>
      </c>
      <c r="BJ215" s="18" t="s">
        <v>25</v>
      </c>
      <c r="BK215" s="109">
        <f t="shared" si="64"/>
        <v>0</v>
      </c>
      <c r="BL215" s="18" t="s">
        <v>128</v>
      </c>
      <c r="BM215" s="18" t="s">
        <v>949</v>
      </c>
    </row>
    <row r="216" spans="2:65" s="1" customFormat="1" ht="25.5" customHeight="1">
      <c r="B216" s="34"/>
      <c r="C216" s="166" t="s">
        <v>472</v>
      </c>
      <c r="D216" s="166" t="s">
        <v>215</v>
      </c>
      <c r="E216" s="167" t="s">
        <v>400</v>
      </c>
      <c r="F216" s="250" t="s">
        <v>401</v>
      </c>
      <c r="G216" s="250"/>
      <c r="H216" s="250"/>
      <c r="I216" s="250"/>
      <c r="J216" s="168" t="s">
        <v>285</v>
      </c>
      <c r="K216" s="169">
        <v>0.03</v>
      </c>
      <c r="L216" s="251">
        <v>0</v>
      </c>
      <c r="M216" s="252"/>
      <c r="N216" s="253">
        <f t="shared" si="55"/>
        <v>0</v>
      </c>
      <c r="O216" s="253"/>
      <c r="P216" s="253"/>
      <c r="Q216" s="253"/>
      <c r="R216" s="36"/>
      <c r="T216" s="170" t="s">
        <v>23</v>
      </c>
      <c r="U216" s="43" t="s">
        <v>47</v>
      </c>
      <c r="V216" s="35"/>
      <c r="W216" s="171">
        <f t="shared" si="56"/>
        <v>0</v>
      </c>
      <c r="X216" s="171">
        <v>0</v>
      </c>
      <c r="Y216" s="171">
        <f t="shared" si="57"/>
        <v>0</v>
      </c>
      <c r="Z216" s="171">
        <v>0</v>
      </c>
      <c r="AA216" s="172">
        <f t="shared" si="58"/>
        <v>0</v>
      </c>
      <c r="AR216" s="18" t="s">
        <v>128</v>
      </c>
      <c r="AT216" s="18" t="s">
        <v>215</v>
      </c>
      <c r="AU216" s="18" t="s">
        <v>225</v>
      </c>
      <c r="AY216" s="18" t="s">
        <v>214</v>
      </c>
      <c r="BE216" s="109">
        <f t="shared" si="59"/>
        <v>0</v>
      </c>
      <c r="BF216" s="109">
        <f t="shared" si="60"/>
        <v>0</v>
      </c>
      <c r="BG216" s="109">
        <f t="shared" si="61"/>
        <v>0</v>
      </c>
      <c r="BH216" s="109">
        <f t="shared" si="62"/>
        <v>0</v>
      </c>
      <c r="BI216" s="109">
        <f t="shared" si="63"/>
        <v>0</v>
      </c>
      <c r="BJ216" s="18" t="s">
        <v>25</v>
      </c>
      <c r="BK216" s="109">
        <f t="shared" si="64"/>
        <v>0</v>
      </c>
      <c r="BL216" s="18" t="s">
        <v>128</v>
      </c>
      <c r="BM216" s="18" t="s">
        <v>950</v>
      </c>
    </row>
    <row r="217" spans="2:65" s="9" customFormat="1" ht="29.85" customHeight="1">
      <c r="B217" s="155"/>
      <c r="C217" s="156"/>
      <c r="D217" s="165" t="s">
        <v>187</v>
      </c>
      <c r="E217" s="165"/>
      <c r="F217" s="165"/>
      <c r="G217" s="165"/>
      <c r="H217" s="165"/>
      <c r="I217" s="165"/>
      <c r="J217" s="165"/>
      <c r="K217" s="165"/>
      <c r="L217" s="165"/>
      <c r="M217" s="165"/>
      <c r="N217" s="263">
        <f>BK217</f>
        <v>0</v>
      </c>
      <c r="O217" s="264"/>
      <c r="P217" s="264"/>
      <c r="Q217" s="264"/>
      <c r="R217" s="158"/>
      <c r="T217" s="159"/>
      <c r="U217" s="156"/>
      <c r="V217" s="156"/>
      <c r="W217" s="160">
        <f>SUM(W218:W219)</f>
        <v>0</v>
      </c>
      <c r="X217" s="156"/>
      <c r="Y217" s="160">
        <f>SUM(Y218:Y219)</f>
        <v>6.2322399999999991E-3</v>
      </c>
      <c r="Z217" s="156"/>
      <c r="AA217" s="161">
        <f>SUM(AA218:AA219)</f>
        <v>3.3386999999999996E-3</v>
      </c>
      <c r="AR217" s="162" t="s">
        <v>160</v>
      </c>
      <c r="AT217" s="163" t="s">
        <v>81</v>
      </c>
      <c r="AU217" s="163" t="s">
        <v>25</v>
      </c>
      <c r="AY217" s="162" t="s">
        <v>214</v>
      </c>
      <c r="BK217" s="164">
        <f>SUM(BK218:BK219)</f>
        <v>0</v>
      </c>
    </row>
    <row r="218" spans="2:65" s="1" customFormat="1" ht="25.5" customHeight="1">
      <c r="B218" s="34"/>
      <c r="C218" s="166" t="s">
        <v>476</v>
      </c>
      <c r="D218" s="166" t="s">
        <v>215</v>
      </c>
      <c r="E218" s="167" t="s">
        <v>951</v>
      </c>
      <c r="F218" s="250" t="s">
        <v>952</v>
      </c>
      <c r="G218" s="250"/>
      <c r="H218" s="250"/>
      <c r="I218" s="250"/>
      <c r="J218" s="168" t="s">
        <v>223</v>
      </c>
      <c r="K218" s="169">
        <v>22.257999999999999</v>
      </c>
      <c r="L218" s="251">
        <v>0</v>
      </c>
      <c r="M218" s="252"/>
      <c r="N218" s="253">
        <f>ROUND(L218*K218,2)</f>
        <v>0</v>
      </c>
      <c r="O218" s="253"/>
      <c r="P218" s="253"/>
      <c r="Q218" s="253"/>
      <c r="R218" s="36"/>
      <c r="T218" s="170" t="s">
        <v>23</v>
      </c>
      <c r="U218" s="43" t="s">
        <v>47</v>
      </c>
      <c r="V218" s="35"/>
      <c r="W218" s="171">
        <f>V218*K218</f>
        <v>0</v>
      </c>
      <c r="X218" s="171">
        <v>0</v>
      </c>
      <c r="Y218" s="171">
        <f>X218*K218</f>
        <v>0</v>
      </c>
      <c r="Z218" s="171">
        <v>1.4999999999999999E-4</v>
      </c>
      <c r="AA218" s="172">
        <f>Z218*K218</f>
        <v>3.3386999999999996E-3</v>
      </c>
      <c r="AR218" s="18" t="s">
        <v>128</v>
      </c>
      <c r="AT218" s="18" t="s">
        <v>215</v>
      </c>
      <c r="AU218" s="18" t="s">
        <v>160</v>
      </c>
      <c r="AY218" s="18" t="s">
        <v>214</v>
      </c>
      <c r="BE218" s="109">
        <f>IF(U218="základní",N218,0)</f>
        <v>0</v>
      </c>
      <c r="BF218" s="109">
        <f>IF(U218="snížená",N218,0)</f>
        <v>0</v>
      </c>
      <c r="BG218" s="109">
        <f>IF(U218="zákl. přenesená",N218,0)</f>
        <v>0</v>
      </c>
      <c r="BH218" s="109">
        <f>IF(U218="sníž. přenesená",N218,0)</f>
        <v>0</v>
      </c>
      <c r="BI218" s="109">
        <f>IF(U218="nulová",N218,0)</f>
        <v>0</v>
      </c>
      <c r="BJ218" s="18" t="s">
        <v>25</v>
      </c>
      <c r="BK218" s="109">
        <f>ROUND(L218*K218,2)</f>
        <v>0</v>
      </c>
      <c r="BL218" s="18" t="s">
        <v>128</v>
      </c>
      <c r="BM218" s="18" t="s">
        <v>953</v>
      </c>
    </row>
    <row r="219" spans="2:65" s="1" customFormat="1" ht="25.5" customHeight="1">
      <c r="B219" s="34"/>
      <c r="C219" s="166" t="s">
        <v>480</v>
      </c>
      <c r="D219" s="166" t="s">
        <v>215</v>
      </c>
      <c r="E219" s="167" t="s">
        <v>632</v>
      </c>
      <c r="F219" s="250" t="s">
        <v>633</v>
      </c>
      <c r="G219" s="250"/>
      <c r="H219" s="250"/>
      <c r="I219" s="250"/>
      <c r="J219" s="168" t="s">
        <v>223</v>
      </c>
      <c r="K219" s="169">
        <v>22.257999999999999</v>
      </c>
      <c r="L219" s="251">
        <v>0</v>
      </c>
      <c r="M219" s="252"/>
      <c r="N219" s="253">
        <f>ROUND(L219*K219,2)</f>
        <v>0</v>
      </c>
      <c r="O219" s="253"/>
      <c r="P219" s="253"/>
      <c r="Q219" s="253"/>
      <c r="R219" s="36"/>
      <c r="T219" s="170" t="s">
        <v>23</v>
      </c>
      <c r="U219" s="43" t="s">
        <v>47</v>
      </c>
      <c r="V219" s="35"/>
      <c r="W219" s="171">
        <f>V219*K219</f>
        <v>0</v>
      </c>
      <c r="X219" s="171">
        <v>2.7999999999999998E-4</v>
      </c>
      <c r="Y219" s="171">
        <f>X219*K219</f>
        <v>6.2322399999999991E-3</v>
      </c>
      <c r="Z219" s="171">
        <v>0</v>
      </c>
      <c r="AA219" s="172">
        <f>Z219*K219</f>
        <v>0</v>
      </c>
      <c r="AR219" s="18" t="s">
        <v>128</v>
      </c>
      <c r="AT219" s="18" t="s">
        <v>215</v>
      </c>
      <c r="AU219" s="18" t="s">
        <v>160</v>
      </c>
      <c r="AY219" s="18" t="s">
        <v>214</v>
      </c>
      <c r="BE219" s="109">
        <f>IF(U219="základní",N219,0)</f>
        <v>0</v>
      </c>
      <c r="BF219" s="109">
        <f>IF(U219="snížená",N219,0)</f>
        <v>0</v>
      </c>
      <c r="BG219" s="109">
        <f>IF(U219="zákl. přenesená",N219,0)</f>
        <v>0</v>
      </c>
      <c r="BH219" s="109">
        <f>IF(U219="sníž. přenesená",N219,0)</f>
        <v>0</v>
      </c>
      <c r="BI219" s="109">
        <f>IF(U219="nulová",N219,0)</f>
        <v>0</v>
      </c>
      <c r="BJ219" s="18" t="s">
        <v>25</v>
      </c>
      <c r="BK219" s="109">
        <f>ROUND(L219*K219,2)</f>
        <v>0</v>
      </c>
      <c r="BL219" s="18" t="s">
        <v>128</v>
      </c>
      <c r="BM219" s="18" t="s">
        <v>954</v>
      </c>
    </row>
    <row r="220" spans="2:65" s="9" customFormat="1" ht="37.35" customHeight="1">
      <c r="B220" s="155"/>
      <c r="C220" s="156"/>
      <c r="D220" s="157" t="s">
        <v>188</v>
      </c>
      <c r="E220" s="157"/>
      <c r="F220" s="157"/>
      <c r="G220" s="157"/>
      <c r="H220" s="157"/>
      <c r="I220" s="157"/>
      <c r="J220" s="157"/>
      <c r="K220" s="157"/>
      <c r="L220" s="157"/>
      <c r="M220" s="157"/>
      <c r="N220" s="265">
        <f>BK220</f>
        <v>0</v>
      </c>
      <c r="O220" s="266"/>
      <c r="P220" s="266"/>
      <c r="Q220" s="266"/>
      <c r="R220" s="158"/>
      <c r="T220" s="159"/>
      <c r="U220" s="156"/>
      <c r="V220" s="156"/>
      <c r="W220" s="160">
        <f>W221</f>
        <v>0</v>
      </c>
      <c r="X220" s="156"/>
      <c r="Y220" s="160">
        <f>Y221</f>
        <v>1.16E-3</v>
      </c>
      <c r="Z220" s="156"/>
      <c r="AA220" s="161">
        <f>AA221</f>
        <v>0</v>
      </c>
      <c r="AR220" s="162" t="s">
        <v>225</v>
      </c>
      <c r="AT220" s="163" t="s">
        <v>81</v>
      </c>
      <c r="AU220" s="163" t="s">
        <v>82</v>
      </c>
      <c r="AY220" s="162" t="s">
        <v>214</v>
      </c>
      <c r="BK220" s="164">
        <f>BK221</f>
        <v>0</v>
      </c>
    </row>
    <row r="221" spans="2:65" s="9" customFormat="1" ht="19.95" customHeight="1">
      <c r="B221" s="155"/>
      <c r="C221" s="156"/>
      <c r="D221" s="165" t="s">
        <v>189</v>
      </c>
      <c r="E221" s="165"/>
      <c r="F221" s="165"/>
      <c r="G221" s="165"/>
      <c r="H221" s="165"/>
      <c r="I221" s="165"/>
      <c r="J221" s="165"/>
      <c r="K221" s="165"/>
      <c r="L221" s="165"/>
      <c r="M221" s="165"/>
      <c r="N221" s="261">
        <f>BK221</f>
        <v>0</v>
      </c>
      <c r="O221" s="262"/>
      <c r="P221" s="262"/>
      <c r="Q221" s="262"/>
      <c r="R221" s="158"/>
      <c r="T221" s="159"/>
      <c r="U221" s="156"/>
      <c r="V221" s="156"/>
      <c r="W221" s="160">
        <f>SUM(W222:W229)</f>
        <v>0</v>
      </c>
      <c r="X221" s="156"/>
      <c r="Y221" s="160">
        <f>SUM(Y222:Y229)</f>
        <v>1.16E-3</v>
      </c>
      <c r="Z221" s="156"/>
      <c r="AA221" s="161">
        <f>SUM(AA222:AA229)</f>
        <v>0</v>
      </c>
      <c r="AR221" s="162" t="s">
        <v>225</v>
      </c>
      <c r="AT221" s="163" t="s">
        <v>81</v>
      </c>
      <c r="AU221" s="163" t="s">
        <v>25</v>
      </c>
      <c r="AY221" s="162" t="s">
        <v>214</v>
      </c>
      <c r="BK221" s="164">
        <f>SUM(BK222:BK229)</f>
        <v>0</v>
      </c>
    </row>
    <row r="222" spans="2:65" s="1" customFormat="1" ht="25.5" customHeight="1">
      <c r="B222" s="34"/>
      <c r="C222" s="166" t="s">
        <v>484</v>
      </c>
      <c r="D222" s="166" t="s">
        <v>215</v>
      </c>
      <c r="E222" s="167" t="s">
        <v>82</v>
      </c>
      <c r="F222" s="250" t="s">
        <v>636</v>
      </c>
      <c r="G222" s="250"/>
      <c r="H222" s="250"/>
      <c r="I222" s="250"/>
      <c r="J222" s="168" t="s">
        <v>218</v>
      </c>
      <c r="K222" s="169">
        <v>1</v>
      </c>
      <c r="L222" s="251">
        <v>0</v>
      </c>
      <c r="M222" s="252"/>
      <c r="N222" s="253">
        <f t="shared" ref="N222:N229" si="65">ROUND(L222*K222,2)</f>
        <v>0</v>
      </c>
      <c r="O222" s="253"/>
      <c r="P222" s="253"/>
      <c r="Q222" s="253"/>
      <c r="R222" s="36"/>
      <c r="T222" s="170" t="s">
        <v>23</v>
      </c>
      <c r="U222" s="43" t="s">
        <v>47</v>
      </c>
      <c r="V222" s="35"/>
      <c r="W222" s="171">
        <f t="shared" ref="W222:W229" si="66">V222*K222</f>
        <v>0</v>
      </c>
      <c r="X222" s="171">
        <v>0</v>
      </c>
      <c r="Y222" s="171">
        <f t="shared" ref="Y222:Y229" si="67">X222*K222</f>
        <v>0</v>
      </c>
      <c r="Z222" s="171">
        <v>0</v>
      </c>
      <c r="AA222" s="172">
        <f t="shared" ref="AA222:AA229" si="68">Z222*K222</f>
        <v>0</v>
      </c>
      <c r="AR222" s="18" t="s">
        <v>128</v>
      </c>
      <c r="AT222" s="18" t="s">
        <v>215</v>
      </c>
      <c r="AU222" s="18" t="s">
        <v>160</v>
      </c>
      <c r="AY222" s="18" t="s">
        <v>214</v>
      </c>
      <c r="BE222" s="109">
        <f t="shared" ref="BE222:BE229" si="69">IF(U222="základní",N222,0)</f>
        <v>0</v>
      </c>
      <c r="BF222" s="109">
        <f t="shared" ref="BF222:BF229" si="70">IF(U222="snížená",N222,0)</f>
        <v>0</v>
      </c>
      <c r="BG222" s="109">
        <f t="shared" ref="BG222:BG229" si="71">IF(U222="zákl. přenesená",N222,0)</f>
        <v>0</v>
      </c>
      <c r="BH222" s="109">
        <f t="shared" ref="BH222:BH229" si="72">IF(U222="sníž. přenesená",N222,0)</f>
        <v>0</v>
      </c>
      <c r="BI222" s="109">
        <f t="shared" ref="BI222:BI229" si="73">IF(U222="nulová",N222,0)</f>
        <v>0</v>
      </c>
      <c r="BJ222" s="18" t="s">
        <v>25</v>
      </c>
      <c r="BK222" s="109">
        <f t="shared" ref="BK222:BK229" si="74">ROUND(L222*K222,2)</f>
        <v>0</v>
      </c>
      <c r="BL222" s="18" t="s">
        <v>128</v>
      </c>
      <c r="BM222" s="18" t="s">
        <v>955</v>
      </c>
    </row>
    <row r="223" spans="2:65" s="1" customFormat="1" ht="16.5" customHeight="1">
      <c r="B223" s="34"/>
      <c r="C223" s="173" t="s">
        <v>488</v>
      </c>
      <c r="D223" s="173" t="s">
        <v>493</v>
      </c>
      <c r="E223" s="174" t="s">
        <v>639</v>
      </c>
      <c r="F223" s="254" t="s">
        <v>640</v>
      </c>
      <c r="G223" s="254"/>
      <c r="H223" s="254"/>
      <c r="I223" s="254"/>
      <c r="J223" s="175" t="s">
        <v>218</v>
      </c>
      <c r="K223" s="176">
        <v>1</v>
      </c>
      <c r="L223" s="255">
        <v>0</v>
      </c>
      <c r="M223" s="256"/>
      <c r="N223" s="257">
        <f t="shared" si="65"/>
        <v>0</v>
      </c>
      <c r="O223" s="253"/>
      <c r="P223" s="253"/>
      <c r="Q223" s="253"/>
      <c r="R223" s="36"/>
      <c r="T223" s="170" t="s">
        <v>23</v>
      </c>
      <c r="U223" s="43" t="s">
        <v>47</v>
      </c>
      <c r="V223" s="35"/>
      <c r="W223" s="171">
        <f t="shared" si="66"/>
        <v>0</v>
      </c>
      <c r="X223" s="171">
        <v>5.5999999999999995E-4</v>
      </c>
      <c r="Y223" s="171">
        <f t="shared" si="67"/>
        <v>5.5999999999999995E-4</v>
      </c>
      <c r="Z223" s="171">
        <v>0</v>
      </c>
      <c r="AA223" s="172">
        <f t="shared" si="68"/>
        <v>0</v>
      </c>
      <c r="AR223" s="18" t="s">
        <v>330</v>
      </c>
      <c r="AT223" s="18" t="s">
        <v>493</v>
      </c>
      <c r="AU223" s="18" t="s">
        <v>160</v>
      </c>
      <c r="AY223" s="18" t="s">
        <v>214</v>
      </c>
      <c r="BE223" s="109">
        <f t="shared" si="69"/>
        <v>0</v>
      </c>
      <c r="BF223" s="109">
        <f t="shared" si="70"/>
        <v>0</v>
      </c>
      <c r="BG223" s="109">
        <f t="shared" si="71"/>
        <v>0</v>
      </c>
      <c r="BH223" s="109">
        <f t="shared" si="72"/>
        <v>0</v>
      </c>
      <c r="BI223" s="109">
        <f t="shared" si="73"/>
        <v>0</v>
      </c>
      <c r="BJ223" s="18" t="s">
        <v>25</v>
      </c>
      <c r="BK223" s="109">
        <f t="shared" si="74"/>
        <v>0</v>
      </c>
      <c r="BL223" s="18" t="s">
        <v>128</v>
      </c>
      <c r="BM223" s="18" t="s">
        <v>956</v>
      </c>
    </row>
    <row r="224" spans="2:65" s="1" customFormat="1" ht="25.5" customHeight="1">
      <c r="B224" s="34"/>
      <c r="C224" s="166" t="s">
        <v>492</v>
      </c>
      <c r="D224" s="166" t="s">
        <v>215</v>
      </c>
      <c r="E224" s="167" t="s">
        <v>647</v>
      </c>
      <c r="F224" s="250" t="s">
        <v>648</v>
      </c>
      <c r="G224" s="250"/>
      <c r="H224" s="250"/>
      <c r="I224" s="250"/>
      <c r="J224" s="168" t="s">
        <v>218</v>
      </c>
      <c r="K224" s="169">
        <v>1</v>
      </c>
      <c r="L224" s="251">
        <v>0</v>
      </c>
      <c r="M224" s="252"/>
      <c r="N224" s="253">
        <f t="shared" si="65"/>
        <v>0</v>
      </c>
      <c r="O224" s="253"/>
      <c r="P224" s="253"/>
      <c r="Q224" s="253"/>
      <c r="R224" s="36"/>
      <c r="T224" s="170" t="s">
        <v>23</v>
      </c>
      <c r="U224" s="43" t="s">
        <v>47</v>
      </c>
      <c r="V224" s="35"/>
      <c r="W224" s="171">
        <f t="shared" si="66"/>
        <v>0</v>
      </c>
      <c r="X224" s="171">
        <v>0</v>
      </c>
      <c r="Y224" s="171">
        <f t="shared" si="67"/>
        <v>0</v>
      </c>
      <c r="Z224" s="171">
        <v>0</v>
      </c>
      <c r="AA224" s="172">
        <f t="shared" si="68"/>
        <v>0</v>
      </c>
      <c r="AR224" s="18" t="s">
        <v>128</v>
      </c>
      <c r="AT224" s="18" t="s">
        <v>215</v>
      </c>
      <c r="AU224" s="18" t="s">
        <v>160</v>
      </c>
      <c r="AY224" s="18" t="s">
        <v>214</v>
      </c>
      <c r="BE224" s="109">
        <f t="shared" si="69"/>
        <v>0</v>
      </c>
      <c r="BF224" s="109">
        <f t="shared" si="70"/>
        <v>0</v>
      </c>
      <c r="BG224" s="109">
        <f t="shared" si="71"/>
        <v>0</v>
      </c>
      <c r="BH224" s="109">
        <f t="shared" si="72"/>
        <v>0</v>
      </c>
      <c r="BI224" s="109">
        <f t="shared" si="73"/>
        <v>0</v>
      </c>
      <c r="BJ224" s="18" t="s">
        <v>25</v>
      </c>
      <c r="BK224" s="109">
        <f t="shared" si="74"/>
        <v>0</v>
      </c>
      <c r="BL224" s="18" t="s">
        <v>128</v>
      </c>
      <c r="BM224" s="18" t="s">
        <v>957</v>
      </c>
    </row>
    <row r="225" spans="2:65" s="1" customFormat="1" ht="25.5" customHeight="1">
      <c r="B225" s="34"/>
      <c r="C225" s="166" t="s">
        <v>498</v>
      </c>
      <c r="D225" s="166" t="s">
        <v>215</v>
      </c>
      <c r="E225" s="167" t="s">
        <v>675</v>
      </c>
      <c r="F225" s="250" t="s">
        <v>676</v>
      </c>
      <c r="G225" s="250"/>
      <c r="H225" s="250"/>
      <c r="I225" s="250"/>
      <c r="J225" s="168" t="s">
        <v>276</v>
      </c>
      <c r="K225" s="169">
        <v>5</v>
      </c>
      <c r="L225" s="251">
        <v>0</v>
      </c>
      <c r="M225" s="252"/>
      <c r="N225" s="253">
        <f t="shared" si="65"/>
        <v>0</v>
      </c>
      <c r="O225" s="253"/>
      <c r="P225" s="253"/>
      <c r="Q225" s="253"/>
      <c r="R225" s="36"/>
      <c r="T225" s="170" t="s">
        <v>23</v>
      </c>
      <c r="U225" s="43" t="s">
        <v>47</v>
      </c>
      <c r="V225" s="35"/>
      <c r="W225" s="171">
        <f t="shared" si="66"/>
        <v>0</v>
      </c>
      <c r="X225" s="171">
        <v>0</v>
      </c>
      <c r="Y225" s="171">
        <f t="shared" si="67"/>
        <v>0</v>
      </c>
      <c r="Z225" s="171">
        <v>0</v>
      </c>
      <c r="AA225" s="172">
        <f t="shared" si="68"/>
        <v>0</v>
      </c>
      <c r="AR225" s="18" t="s">
        <v>128</v>
      </c>
      <c r="AT225" s="18" t="s">
        <v>215</v>
      </c>
      <c r="AU225" s="18" t="s">
        <v>160</v>
      </c>
      <c r="AY225" s="18" t="s">
        <v>214</v>
      </c>
      <c r="BE225" s="109">
        <f t="shared" si="69"/>
        <v>0</v>
      </c>
      <c r="BF225" s="109">
        <f t="shared" si="70"/>
        <v>0</v>
      </c>
      <c r="BG225" s="109">
        <f t="shared" si="71"/>
        <v>0</v>
      </c>
      <c r="BH225" s="109">
        <f t="shared" si="72"/>
        <v>0</v>
      </c>
      <c r="BI225" s="109">
        <f t="shared" si="73"/>
        <v>0</v>
      </c>
      <c r="BJ225" s="18" t="s">
        <v>25</v>
      </c>
      <c r="BK225" s="109">
        <f t="shared" si="74"/>
        <v>0</v>
      </c>
      <c r="BL225" s="18" t="s">
        <v>128</v>
      </c>
      <c r="BM225" s="18" t="s">
        <v>958</v>
      </c>
    </row>
    <row r="226" spans="2:65" s="1" customFormat="1" ht="25.5" customHeight="1">
      <c r="B226" s="34"/>
      <c r="C226" s="173" t="s">
        <v>502</v>
      </c>
      <c r="D226" s="173" t="s">
        <v>493</v>
      </c>
      <c r="E226" s="174" t="s">
        <v>679</v>
      </c>
      <c r="F226" s="254" t="s">
        <v>680</v>
      </c>
      <c r="G226" s="254"/>
      <c r="H226" s="254"/>
      <c r="I226" s="254"/>
      <c r="J226" s="175" t="s">
        <v>276</v>
      </c>
      <c r="K226" s="176">
        <v>5</v>
      </c>
      <c r="L226" s="255">
        <v>0</v>
      </c>
      <c r="M226" s="256"/>
      <c r="N226" s="257">
        <f t="shared" si="65"/>
        <v>0</v>
      </c>
      <c r="O226" s="253"/>
      <c r="P226" s="253"/>
      <c r="Q226" s="253"/>
      <c r="R226" s="36"/>
      <c r="T226" s="170" t="s">
        <v>23</v>
      </c>
      <c r="U226" s="43" t="s">
        <v>47</v>
      </c>
      <c r="V226" s="35"/>
      <c r="W226" s="171">
        <f t="shared" si="66"/>
        <v>0</v>
      </c>
      <c r="X226" s="171">
        <v>1.2E-4</v>
      </c>
      <c r="Y226" s="171">
        <f t="shared" si="67"/>
        <v>6.0000000000000006E-4</v>
      </c>
      <c r="Z226" s="171">
        <v>0</v>
      </c>
      <c r="AA226" s="172">
        <f t="shared" si="68"/>
        <v>0</v>
      </c>
      <c r="AR226" s="18" t="s">
        <v>496</v>
      </c>
      <c r="AT226" s="18" t="s">
        <v>493</v>
      </c>
      <c r="AU226" s="18" t="s">
        <v>160</v>
      </c>
      <c r="AY226" s="18" t="s">
        <v>214</v>
      </c>
      <c r="BE226" s="109">
        <f t="shared" si="69"/>
        <v>0</v>
      </c>
      <c r="BF226" s="109">
        <f t="shared" si="70"/>
        <v>0</v>
      </c>
      <c r="BG226" s="109">
        <f t="shared" si="71"/>
        <v>0</v>
      </c>
      <c r="BH226" s="109">
        <f t="shared" si="72"/>
        <v>0</v>
      </c>
      <c r="BI226" s="109">
        <f t="shared" si="73"/>
        <v>0</v>
      </c>
      <c r="BJ226" s="18" t="s">
        <v>25</v>
      </c>
      <c r="BK226" s="109">
        <f t="shared" si="74"/>
        <v>0</v>
      </c>
      <c r="BL226" s="18" t="s">
        <v>496</v>
      </c>
      <c r="BM226" s="18" t="s">
        <v>959</v>
      </c>
    </row>
    <row r="227" spans="2:65" s="1" customFormat="1" ht="25.5" customHeight="1">
      <c r="B227" s="34"/>
      <c r="C227" s="166" t="s">
        <v>506</v>
      </c>
      <c r="D227" s="166" t="s">
        <v>215</v>
      </c>
      <c r="E227" s="167" t="s">
        <v>703</v>
      </c>
      <c r="F227" s="250" t="s">
        <v>704</v>
      </c>
      <c r="G227" s="250"/>
      <c r="H227" s="250"/>
      <c r="I227" s="250"/>
      <c r="J227" s="168" t="s">
        <v>218</v>
      </c>
      <c r="K227" s="169">
        <v>1</v>
      </c>
      <c r="L227" s="251">
        <v>0</v>
      </c>
      <c r="M227" s="252"/>
      <c r="N227" s="253">
        <f t="shared" si="65"/>
        <v>0</v>
      </c>
      <c r="O227" s="253"/>
      <c r="P227" s="253"/>
      <c r="Q227" s="253"/>
      <c r="R227" s="36"/>
      <c r="T227" s="170" t="s">
        <v>23</v>
      </c>
      <c r="U227" s="43" t="s">
        <v>47</v>
      </c>
      <c r="V227" s="35"/>
      <c r="W227" s="171">
        <f t="shared" si="66"/>
        <v>0</v>
      </c>
      <c r="X227" s="171">
        <v>0</v>
      </c>
      <c r="Y227" s="171">
        <f t="shared" si="67"/>
        <v>0</v>
      </c>
      <c r="Z227" s="171">
        <v>0</v>
      </c>
      <c r="AA227" s="172">
        <f t="shared" si="68"/>
        <v>0</v>
      </c>
      <c r="AR227" s="18" t="s">
        <v>128</v>
      </c>
      <c r="AT227" s="18" t="s">
        <v>215</v>
      </c>
      <c r="AU227" s="18" t="s">
        <v>160</v>
      </c>
      <c r="AY227" s="18" t="s">
        <v>214</v>
      </c>
      <c r="BE227" s="109">
        <f t="shared" si="69"/>
        <v>0</v>
      </c>
      <c r="BF227" s="109">
        <f t="shared" si="70"/>
        <v>0</v>
      </c>
      <c r="BG227" s="109">
        <f t="shared" si="71"/>
        <v>0</v>
      </c>
      <c r="BH227" s="109">
        <f t="shared" si="72"/>
        <v>0</v>
      </c>
      <c r="BI227" s="109">
        <f t="shared" si="73"/>
        <v>0</v>
      </c>
      <c r="BJ227" s="18" t="s">
        <v>25</v>
      </c>
      <c r="BK227" s="109">
        <f t="shared" si="74"/>
        <v>0</v>
      </c>
      <c r="BL227" s="18" t="s">
        <v>128</v>
      </c>
      <c r="BM227" s="18" t="s">
        <v>960</v>
      </c>
    </row>
    <row r="228" spans="2:65" s="1" customFormat="1" ht="16.5" customHeight="1">
      <c r="B228" s="34"/>
      <c r="C228" s="173" t="s">
        <v>510</v>
      </c>
      <c r="D228" s="173" t="s">
        <v>493</v>
      </c>
      <c r="E228" s="174" t="s">
        <v>707</v>
      </c>
      <c r="F228" s="254" t="s">
        <v>708</v>
      </c>
      <c r="G228" s="254"/>
      <c r="H228" s="254"/>
      <c r="I228" s="254"/>
      <c r="J228" s="175" t="s">
        <v>709</v>
      </c>
      <c r="K228" s="176">
        <v>1</v>
      </c>
      <c r="L228" s="255">
        <v>0</v>
      </c>
      <c r="M228" s="256"/>
      <c r="N228" s="257">
        <f t="shared" si="65"/>
        <v>0</v>
      </c>
      <c r="O228" s="253"/>
      <c r="P228" s="253"/>
      <c r="Q228" s="253"/>
      <c r="R228" s="36"/>
      <c r="T228" s="170" t="s">
        <v>23</v>
      </c>
      <c r="U228" s="43" t="s">
        <v>47</v>
      </c>
      <c r="V228" s="35"/>
      <c r="W228" s="171">
        <f t="shared" si="66"/>
        <v>0</v>
      </c>
      <c r="X228" s="171">
        <v>0</v>
      </c>
      <c r="Y228" s="171">
        <f t="shared" si="67"/>
        <v>0</v>
      </c>
      <c r="Z228" s="171">
        <v>0</v>
      </c>
      <c r="AA228" s="172">
        <f t="shared" si="68"/>
        <v>0</v>
      </c>
      <c r="AR228" s="18" t="s">
        <v>330</v>
      </c>
      <c r="AT228" s="18" t="s">
        <v>493</v>
      </c>
      <c r="AU228" s="18" t="s">
        <v>160</v>
      </c>
      <c r="AY228" s="18" t="s">
        <v>214</v>
      </c>
      <c r="BE228" s="109">
        <f t="shared" si="69"/>
        <v>0</v>
      </c>
      <c r="BF228" s="109">
        <f t="shared" si="70"/>
        <v>0</v>
      </c>
      <c r="BG228" s="109">
        <f t="shared" si="71"/>
        <v>0</v>
      </c>
      <c r="BH228" s="109">
        <f t="shared" si="72"/>
        <v>0</v>
      </c>
      <c r="BI228" s="109">
        <f t="shared" si="73"/>
        <v>0</v>
      </c>
      <c r="BJ228" s="18" t="s">
        <v>25</v>
      </c>
      <c r="BK228" s="109">
        <f t="shared" si="74"/>
        <v>0</v>
      </c>
      <c r="BL228" s="18" t="s">
        <v>128</v>
      </c>
      <c r="BM228" s="18" t="s">
        <v>961</v>
      </c>
    </row>
    <row r="229" spans="2:65" s="1" customFormat="1" ht="16.5" customHeight="1">
      <c r="B229" s="34"/>
      <c r="C229" s="166" t="s">
        <v>514</v>
      </c>
      <c r="D229" s="166" t="s">
        <v>215</v>
      </c>
      <c r="E229" s="167" t="s">
        <v>712</v>
      </c>
      <c r="F229" s="250" t="s">
        <v>713</v>
      </c>
      <c r="G229" s="250"/>
      <c r="H229" s="250"/>
      <c r="I229" s="250"/>
      <c r="J229" s="168" t="s">
        <v>714</v>
      </c>
      <c r="K229" s="177">
        <v>0</v>
      </c>
      <c r="L229" s="251">
        <v>0</v>
      </c>
      <c r="M229" s="252"/>
      <c r="N229" s="253">
        <f t="shared" si="65"/>
        <v>0</v>
      </c>
      <c r="O229" s="253"/>
      <c r="P229" s="253"/>
      <c r="Q229" s="253"/>
      <c r="R229" s="36"/>
      <c r="T229" s="170" t="s">
        <v>23</v>
      </c>
      <c r="U229" s="43" t="s">
        <v>47</v>
      </c>
      <c r="V229" s="35"/>
      <c r="W229" s="171">
        <f t="shared" si="66"/>
        <v>0</v>
      </c>
      <c r="X229" s="171">
        <v>0</v>
      </c>
      <c r="Y229" s="171">
        <f t="shared" si="67"/>
        <v>0</v>
      </c>
      <c r="Z229" s="171">
        <v>0</v>
      </c>
      <c r="AA229" s="172">
        <f t="shared" si="68"/>
        <v>0</v>
      </c>
      <c r="AR229" s="18" t="s">
        <v>219</v>
      </c>
      <c r="AT229" s="18" t="s">
        <v>215</v>
      </c>
      <c r="AU229" s="18" t="s">
        <v>160</v>
      </c>
      <c r="AY229" s="18" t="s">
        <v>214</v>
      </c>
      <c r="BE229" s="109">
        <f t="shared" si="69"/>
        <v>0</v>
      </c>
      <c r="BF229" s="109">
        <f t="shared" si="70"/>
        <v>0</v>
      </c>
      <c r="BG229" s="109">
        <f t="shared" si="71"/>
        <v>0</v>
      </c>
      <c r="BH229" s="109">
        <f t="shared" si="72"/>
        <v>0</v>
      </c>
      <c r="BI229" s="109">
        <f t="shared" si="73"/>
        <v>0</v>
      </c>
      <c r="BJ229" s="18" t="s">
        <v>25</v>
      </c>
      <c r="BK229" s="109">
        <f t="shared" si="74"/>
        <v>0</v>
      </c>
      <c r="BL229" s="18" t="s">
        <v>219</v>
      </c>
      <c r="BM229" s="18" t="s">
        <v>962</v>
      </c>
    </row>
    <row r="230" spans="2:65" s="1" customFormat="1" ht="49.95" customHeight="1">
      <c r="B230" s="34"/>
      <c r="C230" s="35"/>
      <c r="D230" s="157" t="s">
        <v>716</v>
      </c>
      <c r="E230" s="35"/>
      <c r="F230" s="35"/>
      <c r="G230" s="35"/>
      <c r="H230" s="35"/>
      <c r="I230" s="35"/>
      <c r="J230" s="35"/>
      <c r="K230" s="35"/>
      <c r="L230" s="35"/>
      <c r="M230" s="35"/>
      <c r="N230" s="267">
        <f t="shared" ref="N230:N235" si="75">BK230</f>
        <v>0</v>
      </c>
      <c r="O230" s="268"/>
      <c r="P230" s="268"/>
      <c r="Q230" s="268"/>
      <c r="R230" s="36"/>
      <c r="T230" s="142"/>
      <c r="U230" s="35"/>
      <c r="V230" s="35"/>
      <c r="W230" s="35"/>
      <c r="X230" s="35"/>
      <c r="Y230" s="35"/>
      <c r="Z230" s="35"/>
      <c r="AA230" s="77"/>
      <c r="AT230" s="18" t="s">
        <v>81</v>
      </c>
      <c r="AU230" s="18" t="s">
        <v>82</v>
      </c>
      <c r="AY230" s="18" t="s">
        <v>717</v>
      </c>
      <c r="BK230" s="109">
        <f>SUM(BK231:BK235)</f>
        <v>0</v>
      </c>
    </row>
    <row r="231" spans="2:65" s="1" customFormat="1" ht="22.35" customHeight="1">
      <c r="B231" s="34"/>
      <c r="C231" s="178" t="s">
        <v>23</v>
      </c>
      <c r="D231" s="178" t="s">
        <v>215</v>
      </c>
      <c r="E231" s="179" t="s">
        <v>23</v>
      </c>
      <c r="F231" s="258" t="s">
        <v>23</v>
      </c>
      <c r="G231" s="258"/>
      <c r="H231" s="258"/>
      <c r="I231" s="258"/>
      <c r="J231" s="180" t="s">
        <v>23</v>
      </c>
      <c r="K231" s="177"/>
      <c r="L231" s="251"/>
      <c r="M231" s="253"/>
      <c r="N231" s="253">
        <f t="shared" si="75"/>
        <v>0</v>
      </c>
      <c r="O231" s="253"/>
      <c r="P231" s="253"/>
      <c r="Q231" s="253"/>
      <c r="R231" s="36"/>
      <c r="T231" s="170" t="s">
        <v>23</v>
      </c>
      <c r="U231" s="181" t="s">
        <v>47</v>
      </c>
      <c r="V231" s="35"/>
      <c r="W231" s="35"/>
      <c r="X231" s="35"/>
      <c r="Y231" s="35"/>
      <c r="Z231" s="35"/>
      <c r="AA231" s="77"/>
      <c r="AT231" s="18" t="s">
        <v>717</v>
      </c>
      <c r="AU231" s="18" t="s">
        <v>25</v>
      </c>
      <c r="AY231" s="18" t="s">
        <v>717</v>
      </c>
      <c r="BE231" s="109">
        <f>IF(U231="základní",N231,0)</f>
        <v>0</v>
      </c>
      <c r="BF231" s="109">
        <f>IF(U231="snížená",N231,0)</f>
        <v>0</v>
      </c>
      <c r="BG231" s="109">
        <f>IF(U231="zákl. přenesená",N231,0)</f>
        <v>0</v>
      </c>
      <c r="BH231" s="109">
        <f>IF(U231="sníž. přenesená",N231,0)</f>
        <v>0</v>
      </c>
      <c r="BI231" s="109">
        <f>IF(U231="nulová",N231,0)</f>
        <v>0</v>
      </c>
      <c r="BJ231" s="18" t="s">
        <v>25</v>
      </c>
      <c r="BK231" s="109">
        <f>L231*K231</f>
        <v>0</v>
      </c>
    </row>
    <row r="232" spans="2:65" s="1" customFormat="1" ht="22.35" customHeight="1">
      <c r="B232" s="34"/>
      <c r="C232" s="178" t="s">
        <v>23</v>
      </c>
      <c r="D232" s="178" t="s">
        <v>215</v>
      </c>
      <c r="E232" s="179" t="s">
        <v>23</v>
      </c>
      <c r="F232" s="258" t="s">
        <v>23</v>
      </c>
      <c r="G232" s="258"/>
      <c r="H232" s="258"/>
      <c r="I232" s="258"/>
      <c r="J232" s="180" t="s">
        <v>23</v>
      </c>
      <c r="K232" s="177"/>
      <c r="L232" s="251"/>
      <c r="M232" s="253"/>
      <c r="N232" s="253">
        <f t="shared" si="75"/>
        <v>0</v>
      </c>
      <c r="O232" s="253"/>
      <c r="P232" s="253"/>
      <c r="Q232" s="253"/>
      <c r="R232" s="36"/>
      <c r="T232" s="170" t="s">
        <v>23</v>
      </c>
      <c r="U232" s="181" t="s">
        <v>47</v>
      </c>
      <c r="V232" s="35"/>
      <c r="W232" s="35"/>
      <c r="X232" s="35"/>
      <c r="Y232" s="35"/>
      <c r="Z232" s="35"/>
      <c r="AA232" s="77"/>
      <c r="AT232" s="18" t="s">
        <v>717</v>
      </c>
      <c r="AU232" s="18" t="s">
        <v>25</v>
      </c>
      <c r="AY232" s="18" t="s">
        <v>717</v>
      </c>
      <c r="BE232" s="109">
        <f>IF(U232="základní",N232,0)</f>
        <v>0</v>
      </c>
      <c r="BF232" s="109">
        <f>IF(U232="snížená",N232,0)</f>
        <v>0</v>
      </c>
      <c r="BG232" s="109">
        <f>IF(U232="zákl. přenesená",N232,0)</f>
        <v>0</v>
      </c>
      <c r="BH232" s="109">
        <f>IF(U232="sníž. přenesená",N232,0)</f>
        <v>0</v>
      </c>
      <c r="BI232" s="109">
        <f>IF(U232="nulová",N232,0)</f>
        <v>0</v>
      </c>
      <c r="BJ232" s="18" t="s">
        <v>25</v>
      </c>
      <c r="BK232" s="109">
        <f>L232*K232</f>
        <v>0</v>
      </c>
    </row>
    <row r="233" spans="2:65" s="1" customFormat="1" ht="22.35" customHeight="1">
      <c r="B233" s="34"/>
      <c r="C233" s="178" t="s">
        <v>23</v>
      </c>
      <c r="D233" s="178" t="s">
        <v>215</v>
      </c>
      <c r="E233" s="179" t="s">
        <v>23</v>
      </c>
      <c r="F233" s="258" t="s">
        <v>23</v>
      </c>
      <c r="G233" s="258"/>
      <c r="H233" s="258"/>
      <c r="I233" s="258"/>
      <c r="J233" s="180" t="s">
        <v>23</v>
      </c>
      <c r="K233" s="177"/>
      <c r="L233" s="251"/>
      <c r="M233" s="253"/>
      <c r="N233" s="253">
        <f t="shared" si="75"/>
        <v>0</v>
      </c>
      <c r="O233" s="253"/>
      <c r="P233" s="253"/>
      <c r="Q233" s="253"/>
      <c r="R233" s="36"/>
      <c r="T233" s="170" t="s">
        <v>23</v>
      </c>
      <c r="U233" s="181" t="s">
        <v>47</v>
      </c>
      <c r="V233" s="35"/>
      <c r="W233" s="35"/>
      <c r="X233" s="35"/>
      <c r="Y233" s="35"/>
      <c r="Z233" s="35"/>
      <c r="AA233" s="77"/>
      <c r="AT233" s="18" t="s">
        <v>717</v>
      </c>
      <c r="AU233" s="18" t="s">
        <v>25</v>
      </c>
      <c r="AY233" s="18" t="s">
        <v>717</v>
      </c>
      <c r="BE233" s="109">
        <f>IF(U233="základní",N233,0)</f>
        <v>0</v>
      </c>
      <c r="BF233" s="109">
        <f>IF(U233="snížená",N233,0)</f>
        <v>0</v>
      </c>
      <c r="BG233" s="109">
        <f>IF(U233="zákl. přenesená",N233,0)</f>
        <v>0</v>
      </c>
      <c r="BH233" s="109">
        <f>IF(U233="sníž. přenesená",N233,0)</f>
        <v>0</v>
      </c>
      <c r="BI233" s="109">
        <f>IF(U233="nulová",N233,0)</f>
        <v>0</v>
      </c>
      <c r="BJ233" s="18" t="s">
        <v>25</v>
      </c>
      <c r="BK233" s="109">
        <f>L233*K233</f>
        <v>0</v>
      </c>
    </row>
    <row r="234" spans="2:65" s="1" customFormat="1" ht="22.35" customHeight="1">
      <c r="B234" s="34"/>
      <c r="C234" s="178" t="s">
        <v>23</v>
      </c>
      <c r="D234" s="178" t="s">
        <v>215</v>
      </c>
      <c r="E234" s="179" t="s">
        <v>23</v>
      </c>
      <c r="F234" s="258" t="s">
        <v>23</v>
      </c>
      <c r="G234" s="258"/>
      <c r="H234" s="258"/>
      <c r="I234" s="258"/>
      <c r="J234" s="180" t="s">
        <v>23</v>
      </c>
      <c r="K234" s="177"/>
      <c r="L234" s="251"/>
      <c r="M234" s="253"/>
      <c r="N234" s="253">
        <f t="shared" si="75"/>
        <v>0</v>
      </c>
      <c r="O234" s="253"/>
      <c r="P234" s="253"/>
      <c r="Q234" s="253"/>
      <c r="R234" s="36"/>
      <c r="T234" s="170" t="s">
        <v>23</v>
      </c>
      <c r="U234" s="181" t="s">
        <v>47</v>
      </c>
      <c r="V234" s="35"/>
      <c r="W234" s="35"/>
      <c r="X234" s="35"/>
      <c r="Y234" s="35"/>
      <c r="Z234" s="35"/>
      <c r="AA234" s="77"/>
      <c r="AT234" s="18" t="s">
        <v>717</v>
      </c>
      <c r="AU234" s="18" t="s">
        <v>25</v>
      </c>
      <c r="AY234" s="18" t="s">
        <v>717</v>
      </c>
      <c r="BE234" s="109">
        <f>IF(U234="základní",N234,0)</f>
        <v>0</v>
      </c>
      <c r="BF234" s="109">
        <f>IF(U234="snížená",N234,0)</f>
        <v>0</v>
      </c>
      <c r="BG234" s="109">
        <f>IF(U234="zákl. přenesená",N234,0)</f>
        <v>0</v>
      </c>
      <c r="BH234" s="109">
        <f>IF(U234="sníž. přenesená",N234,0)</f>
        <v>0</v>
      </c>
      <c r="BI234" s="109">
        <f>IF(U234="nulová",N234,0)</f>
        <v>0</v>
      </c>
      <c r="BJ234" s="18" t="s">
        <v>25</v>
      </c>
      <c r="BK234" s="109">
        <f>L234*K234</f>
        <v>0</v>
      </c>
    </row>
    <row r="235" spans="2:65" s="1" customFormat="1" ht="22.35" customHeight="1">
      <c r="B235" s="34"/>
      <c r="C235" s="178" t="s">
        <v>23</v>
      </c>
      <c r="D235" s="178" t="s">
        <v>215</v>
      </c>
      <c r="E235" s="179" t="s">
        <v>23</v>
      </c>
      <c r="F235" s="258" t="s">
        <v>23</v>
      </c>
      <c r="G235" s="258"/>
      <c r="H235" s="258"/>
      <c r="I235" s="258"/>
      <c r="J235" s="180" t="s">
        <v>23</v>
      </c>
      <c r="K235" s="177"/>
      <c r="L235" s="251"/>
      <c r="M235" s="253"/>
      <c r="N235" s="253">
        <f t="shared" si="75"/>
        <v>0</v>
      </c>
      <c r="O235" s="253"/>
      <c r="P235" s="253"/>
      <c r="Q235" s="253"/>
      <c r="R235" s="36"/>
      <c r="T235" s="170" t="s">
        <v>23</v>
      </c>
      <c r="U235" s="181" t="s">
        <v>47</v>
      </c>
      <c r="V235" s="55"/>
      <c r="W235" s="55"/>
      <c r="X235" s="55"/>
      <c r="Y235" s="55"/>
      <c r="Z235" s="55"/>
      <c r="AA235" s="57"/>
      <c r="AT235" s="18" t="s">
        <v>717</v>
      </c>
      <c r="AU235" s="18" t="s">
        <v>25</v>
      </c>
      <c r="AY235" s="18" t="s">
        <v>717</v>
      </c>
      <c r="BE235" s="109">
        <f>IF(U235="základní",N235,0)</f>
        <v>0</v>
      </c>
      <c r="BF235" s="109">
        <f>IF(U235="snížená",N235,0)</f>
        <v>0</v>
      </c>
      <c r="BG235" s="109">
        <f>IF(U235="zákl. přenesená",N235,0)</f>
        <v>0</v>
      </c>
      <c r="BH235" s="109">
        <f>IF(U235="sníž. přenesená",N235,0)</f>
        <v>0</v>
      </c>
      <c r="BI235" s="109">
        <f>IF(U235="nulová",N235,0)</f>
        <v>0</v>
      </c>
      <c r="BJ235" s="18" t="s">
        <v>25</v>
      </c>
      <c r="BK235" s="109">
        <f>L235*K235</f>
        <v>0</v>
      </c>
    </row>
    <row r="236" spans="2:65" s="1" customFormat="1" ht="6.9" customHeight="1">
      <c r="B236" s="58"/>
      <c r="C236" s="59"/>
      <c r="D236" s="59"/>
      <c r="E236" s="59"/>
      <c r="F236" s="59"/>
      <c r="G236" s="59"/>
      <c r="H236" s="59"/>
      <c r="I236" s="59"/>
      <c r="J236" s="59"/>
      <c r="K236" s="59"/>
      <c r="L236" s="59"/>
      <c r="M236" s="59"/>
      <c r="N236" s="59"/>
      <c r="O236" s="59"/>
      <c r="P236" s="59"/>
      <c r="Q236" s="59"/>
      <c r="R236" s="60"/>
    </row>
  </sheetData>
  <sheetProtection algorithmName="SHA-512" hashValue="Xg+e//Mj85vURDtd7hBveW3Qi3wccHa1HlcKtiT4m76pbJ0SwMcoz3KNS2iIlt02xRfLdcK/eRsGiGC7/hV6/A==" saltValue="f4DZMOYoP/G1QzTcenEOUTP0+mJbKs4OOMsKeKzrvnEmF4YOeRmQSL9rW9KPlGRssqG+2pT1avbw5YgzsENusQ==" spinCount="10" sheet="1" objects="1" scenarios="1" formatColumns="0" formatRows="0"/>
  <mergeCells count="347">
    <mergeCell ref="N230:Q230"/>
    <mergeCell ref="H1:K1"/>
    <mergeCell ref="S2:AC2"/>
    <mergeCell ref="F234:I234"/>
    <mergeCell ref="L234:M234"/>
    <mergeCell ref="N234:Q234"/>
    <mergeCell ref="F235:I235"/>
    <mergeCell ref="L235:M235"/>
    <mergeCell ref="N235:Q235"/>
    <mergeCell ref="N134:Q134"/>
    <mergeCell ref="N135:Q135"/>
    <mergeCell ref="N136:Q136"/>
    <mergeCell ref="N141:Q141"/>
    <mergeCell ref="N145:Q145"/>
    <mergeCell ref="N156:Q156"/>
    <mergeCell ref="N163:Q163"/>
    <mergeCell ref="N168:Q168"/>
    <mergeCell ref="N170:Q170"/>
    <mergeCell ref="N171:Q171"/>
    <mergeCell ref="N181:Q181"/>
    <mergeCell ref="N184:Q184"/>
    <mergeCell ref="N187:Q187"/>
    <mergeCell ref="N194:Q194"/>
    <mergeCell ref="N202:Q202"/>
    <mergeCell ref="N206:Q206"/>
    <mergeCell ref="N217:Q217"/>
    <mergeCell ref="N220:Q220"/>
    <mergeCell ref="F231:I231"/>
    <mergeCell ref="L231:M231"/>
    <mergeCell ref="N231:Q231"/>
    <mergeCell ref="F232:I232"/>
    <mergeCell ref="L232:M232"/>
    <mergeCell ref="N232:Q232"/>
    <mergeCell ref="F233:I233"/>
    <mergeCell ref="L233:M233"/>
    <mergeCell ref="N233:Q233"/>
    <mergeCell ref="F227:I227"/>
    <mergeCell ref="L227:M227"/>
    <mergeCell ref="N227:Q227"/>
    <mergeCell ref="F228:I228"/>
    <mergeCell ref="L228:M228"/>
    <mergeCell ref="N228:Q228"/>
    <mergeCell ref="F229:I229"/>
    <mergeCell ref="L229:M229"/>
    <mergeCell ref="N229:Q229"/>
    <mergeCell ref="F224:I224"/>
    <mergeCell ref="L224:M224"/>
    <mergeCell ref="N224:Q224"/>
    <mergeCell ref="F225:I225"/>
    <mergeCell ref="L225:M225"/>
    <mergeCell ref="N225:Q225"/>
    <mergeCell ref="F226:I226"/>
    <mergeCell ref="L226:M226"/>
    <mergeCell ref="N226:Q226"/>
    <mergeCell ref="F219:I219"/>
    <mergeCell ref="L219:M219"/>
    <mergeCell ref="N219:Q219"/>
    <mergeCell ref="F222:I222"/>
    <mergeCell ref="L222:M222"/>
    <mergeCell ref="N222:Q222"/>
    <mergeCell ref="F223:I223"/>
    <mergeCell ref="L223:M223"/>
    <mergeCell ref="N223:Q223"/>
    <mergeCell ref="N221:Q221"/>
    <mergeCell ref="F215:I215"/>
    <mergeCell ref="L215:M215"/>
    <mergeCell ref="N215:Q215"/>
    <mergeCell ref="F216:I216"/>
    <mergeCell ref="L216:M216"/>
    <mergeCell ref="N216:Q216"/>
    <mergeCell ref="F218:I218"/>
    <mergeCell ref="L218:M218"/>
    <mergeCell ref="N218:Q218"/>
    <mergeCell ref="F212:I212"/>
    <mergeCell ref="L212:M212"/>
    <mergeCell ref="N212:Q212"/>
    <mergeCell ref="F213:I213"/>
    <mergeCell ref="L213:M213"/>
    <mergeCell ref="N213:Q213"/>
    <mergeCell ref="F214:I214"/>
    <mergeCell ref="L214:M214"/>
    <mergeCell ref="N214:Q214"/>
    <mergeCell ref="F209:I209"/>
    <mergeCell ref="L209:M209"/>
    <mergeCell ref="N209:Q209"/>
    <mergeCell ref="F210:I210"/>
    <mergeCell ref="L210:M210"/>
    <mergeCell ref="N210:Q210"/>
    <mergeCell ref="F211:I211"/>
    <mergeCell ref="L211:M211"/>
    <mergeCell ref="N211:Q211"/>
    <mergeCell ref="F205:I205"/>
    <mergeCell ref="L205:M205"/>
    <mergeCell ref="N205:Q205"/>
    <mergeCell ref="F207:I207"/>
    <mergeCell ref="L207:M207"/>
    <mergeCell ref="N207:Q207"/>
    <mergeCell ref="F208:I208"/>
    <mergeCell ref="L208:M208"/>
    <mergeCell ref="N208:Q208"/>
    <mergeCell ref="F201:I201"/>
    <mergeCell ref="L201:M201"/>
    <mergeCell ref="N201:Q201"/>
    <mergeCell ref="F203:I203"/>
    <mergeCell ref="L203:M203"/>
    <mergeCell ref="N203:Q203"/>
    <mergeCell ref="F204:I204"/>
    <mergeCell ref="L204:M204"/>
    <mergeCell ref="N204:Q204"/>
    <mergeCell ref="F198:I198"/>
    <mergeCell ref="L198:M198"/>
    <mergeCell ref="N198:Q198"/>
    <mergeCell ref="F199:I199"/>
    <mergeCell ref="L199:M199"/>
    <mergeCell ref="N199:Q199"/>
    <mergeCell ref="F200:I200"/>
    <mergeCell ref="L200:M200"/>
    <mergeCell ref="N200:Q200"/>
    <mergeCell ref="F195:I195"/>
    <mergeCell ref="L195:M195"/>
    <mergeCell ref="N195:Q195"/>
    <mergeCell ref="F196:I196"/>
    <mergeCell ref="L196:M196"/>
    <mergeCell ref="N196:Q196"/>
    <mergeCell ref="F197:I197"/>
    <mergeCell ref="L197:M197"/>
    <mergeCell ref="N197:Q197"/>
    <mergeCell ref="F191:I191"/>
    <mergeCell ref="L191:M191"/>
    <mergeCell ref="N191:Q191"/>
    <mergeCell ref="F192:I192"/>
    <mergeCell ref="L192:M192"/>
    <mergeCell ref="N192:Q192"/>
    <mergeCell ref="F193:I193"/>
    <mergeCell ref="L193:M193"/>
    <mergeCell ref="N193:Q193"/>
    <mergeCell ref="F188:I188"/>
    <mergeCell ref="L188:M188"/>
    <mergeCell ref="N188:Q188"/>
    <mergeCell ref="F189:I189"/>
    <mergeCell ref="L189:M189"/>
    <mergeCell ref="N189:Q189"/>
    <mergeCell ref="F190:I190"/>
    <mergeCell ref="L190:M190"/>
    <mergeCell ref="N190:Q190"/>
    <mergeCell ref="F183:I183"/>
    <mergeCell ref="L183:M183"/>
    <mergeCell ref="N183:Q183"/>
    <mergeCell ref="F185:I185"/>
    <mergeCell ref="L185:M185"/>
    <mergeCell ref="N185:Q185"/>
    <mergeCell ref="F186:I186"/>
    <mergeCell ref="L186:M186"/>
    <mergeCell ref="N186:Q186"/>
    <mergeCell ref="F179:I179"/>
    <mergeCell ref="L179:M179"/>
    <mergeCell ref="N179:Q179"/>
    <mergeCell ref="F180:I180"/>
    <mergeCell ref="L180:M180"/>
    <mergeCell ref="N180:Q180"/>
    <mergeCell ref="F182:I182"/>
    <mergeCell ref="L182:M182"/>
    <mergeCell ref="N182:Q182"/>
    <mergeCell ref="F176:I176"/>
    <mergeCell ref="L176:M176"/>
    <mergeCell ref="N176:Q176"/>
    <mergeCell ref="F177:I177"/>
    <mergeCell ref="L177:M177"/>
    <mergeCell ref="N177:Q177"/>
    <mergeCell ref="F178:I178"/>
    <mergeCell ref="L178:M178"/>
    <mergeCell ref="N178:Q178"/>
    <mergeCell ref="F173:I173"/>
    <mergeCell ref="L173:M173"/>
    <mergeCell ref="N173:Q173"/>
    <mergeCell ref="F174:I174"/>
    <mergeCell ref="L174:M174"/>
    <mergeCell ref="N174:Q174"/>
    <mergeCell ref="F175:I175"/>
    <mergeCell ref="L175:M175"/>
    <mergeCell ref="N175:Q175"/>
    <mergeCell ref="F167:I167"/>
    <mergeCell ref="L167:M167"/>
    <mergeCell ref="N167:Q167"/>
    <mergeCell ref="F169:I169"/>
    <mergeCell ref="L169:M169"/>
    <mergeCell ref="N169:Q169"/>
    <mergeCell ref="F172:I172"/>
    <mergeCell ref="L172:M172"/>
    <mergeCell ref="N172:Q172"/>
    <mergeCell ref="F164:I164"/>
    <mergeCell ref="L164:M164"/>
    <mergeCell ref="N164:Q164"/>
    <mergeCell ref="F165:I165"/>
    <mergeCell ref="L165:M165"/>
    <mergeCell ref="N165:Q165"/>
    <mergeCell ref="F166:I166"/>
    <mergeCell ref="L166:M166"/>
    <mergeCell ref="N166:Q166"/>
    <mergeCell ref="F160:I160"/>
    <mergeCell ref="L160:M160"/>
    <mergeCell ref="N160:Q160"/>
    <mergeCell ref="F161:I161"/>
    <mergeCell ref="L161:M161"/>
    <mergeCell ref="N161:Q161"/>
    <mergeCell ref="F162:I162"/>
    <mergeCell ref="L162:M162"/>
    <mergeCell ref="N162:Q162"/>
    <mergeCell ref="F157:I157"/>
    <mergeCell ref="L157:M157"/>
    <mergeCell ref="N157:Q157"/>
    <mergeCell ref="F158:I158"/>
    <mergeCell ref="L158:M158"/>
    <mergeCell ref="N158:Q158"/>
    <mergeCell ref="F159:I159"/>
    <mergeCell ref="L159:M159"/>
    <mergeCell ref="N159:Q159"/>
    <mergeCell ref="F153:I153"/>
    <mergeCell ref="L153:M153"/>
    <mergeCell ref="N153:Q153"/>
    <mergeCell ref="F154:I154"/>
    <mergeCell ref="L154:M154"/>
    <mergeCell ref="N154:Q154"/>
    <mergeCell ref="F155:I155"/>
    <mergeCell ref="L155:M155"/>
    <mergeCell ref="N155:Q155"/>
    <mergeCell ref="F150:I150"/>
    <mergeCell ref="L150:M150"/>
    <mergeCell ref="N150:Q150"/>
    <mergeCell ref="F151:I151"/>
    <mergeCell ref="L151:M151"/>
    <mergeCell ref="N151:Q151"/>
    <mergeCell ref="F152:I152"/>
    <mergeCell ref="L152:M152"/>
    <mergeCell ref="N152:Q152"/>
    <mergeCell ref="F147:I147"/>
    <mergeCell ref="L147:M147"/>
    <mergeCell ref="N147:Q147"/>
    <mergeCell ref="F148:I148"/>
    <mergeCell ref="L148:M148"/>
    <mergeCell ref="N148:Q148"/>
    <mergeCell ref="F149:I149"/>
    <mergeCell ref="L149:M149"/>
    <mergeCell ref="N149:Q149"/>
    <mergeCell ref="F143:I143"/>
    <mergeCell ref="L143:M143"/>
    <mergeCell ref="N143:Q143"/>
    <mergeCell ref="F144:I144"/>
    <mergeCell ref="L144:M144"/>
    <mergeCell ref="N144:Q144"/>
    <mergeCell ref="F146:I146"/>
    <mergeCell ref="L146:M146"/>
    <mergeCell ref="N146:Q146"/>
    <mergeCell ref="F139:I139"/>
    <mergeCell ref="L139:M139"/>
    <mergeCell ref="N139:Q139"/>
    <mergeCell ref="F140:I140"/>
    <mergeCell ref="L140:M140"/>
    <mergeCell ref="N140:Q140"/>
    <mergeCell ref="F142:I142"/>
    <mergeCell ref="L142:M142"/>
    <mergeCell ref="N142:Q142"/>
    <mergeCell ref="M131:Q131"/>
    <mergeCell ref="F133:I133"/>
    <mergeCell ref="L133:M133"/>
    <mergeCell ref="N133:Q133"/>
    <mergeCell ref="F137:I137"/>
    <mergeCell ref="L137:M137"/>
    <mergeCell ref="N137:Q137"/>
    <mergeCell ref="F138:I138"/>
    <mergeCell ref="L138:M138"/>
    <mergeCell ref="N138:Q138"/>
    <mergeCell ref="D114:H114"/>
    <mergeCell ref="N114:Q114"/>
    <mergeCell ref="N115:Q115"/>
    <mergeCell ref="L117:Q117"/>
    <mergeCell ref="C123:Q123"/>
    <mergeCell ref="F125:P125"/>
    <mergeCell ref="F126:P126"/>
    <mergeCell ref="M128:P128"/>
    <mergeCell ref="M130:Q130"/>
    <mergeCell ref="N107:Q107"/>
    <mergeCell ref="N109:Q109"/>
    <mergeCell ref="D110:H110"/>
    <mergeCell ref="N110:Q110"/>
    <mergeCell ref="D111:H111"/>
    <mergeCell ref="N111:Q111"/>
    <mergeCell ref="D112:H112"/>
    <mergeCell ref="N112:Q112"/>
    <mergeCell ref="D113:H113"/>
    <mergeCell ref="N113:Q113"/>
    <mergeCell ref="N98:Q98"/>
    <mergeCell ref="N99:Q99"/>
    <mergeCell ref="N100:Q100"/>
    <mergeCell ref="N101:Q101"/>
    <mergeCell ref="N102:Q102"/>
    <mergeCell ref="N103:Q103"/>
    <mergeCell ref="N104:Q104"/>
    <mergeCell ref="N105:Q105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y jsou hodnoty K, M." sqref="D231:D236">
      <formula1>"K, M"</formula1>
    </dataValidation>
    <dataValidation type="list" allowBlank="1" showInputMessage="1" showErrorMessage="1" error="Povoleny jsou hodnoty základní, snížená, zákl. přenesená, sníž. přenesená, nulová." sqref="U231:U236">
      <formula1>"základní, snížená, zákl. přenesená, sníž. přenesená, nulová"</formula1>
    </dataValidation>
  </dataValidations>
  <hyperlinks>
    <hyperlink ref="F1:G1" location="C2" display="1) Krycí list rozpočtu"/>
    <hyperlink ref="H1:K1" location="C86" display="2) Rekapitulace rozpočtu"/>
    <hyperlink ref="L1" location="C133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fitToHeight="100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N149"/>
  <sheetViews>
    <sheetView showGridLines="0" workbookViewId="0">
      <pane ySplit="1" topLeftCell="A2" activePane="bottomLeft" state="frozen"/>
      <selection pane="bottomLeft"/>
    </sheetView>
  </sheetViews>
  <sheetFormatPr defaultRowHeight="14.4"/>
  <cols>
    <col min="1" max="1" width="8.28515625" customWidth="1"/>
    <col min="2" max="2" width="1.7109375" customWidth="1"/>
    <col min="3" max="3" width="4.140625" customWidth="1"/>
    <col min="4" max="4" width="4.28515625" customWidth="1"/>
    <col min="5" max="5" width="17.140625" customWidth="1"/>
    <col min="6" max="7" width="11.140625" customWidth="1"/>
    <col min="8" max="8" width="12.42578125" customWidth="1"/>
    <col min="9" max="9" width="7" customWidth="1"/>
    <col min="10" max="10" width="5.140625" customWidth="1"/>
    <col min="11" max="11" width="11.42578125" customWidth="1"/>
    <col min="12" max="12" width="12" customWidth="1"/>
    <col min="13" max="14" width="6" customWidth="1"/>
    <col min="15" max="15" width="2" customWidth="1"/>
    <col min="16" max="16" width="12.42578125" customWidth="1"/>
    <col min="17" max="17" width="4.140625" customWidth="1"/>
    <col min="18" max="18" width="1.7109375" customWidth="1"/>
    <col min="19" max="19" width="8.140625" customWidth="1"/>
    <col min="20" max="20" width="29.7109375" hidden="1" customWidth="1"/>
    <col min="21" max="21" width="16.28515625" hidden="1" customWidth="1"/>
    <col min="22" max="22" width="12.28515625" hidden="1" customWidth="1"/>
    <col min="23" max="23" width="16.28515625" hidden="1" customWidth="1"/>
    <col min="24" max="24" width="12.140625" hidden="1" customWidth="1"/>
    <col min="25" max="25" width="15" hidden="1" customWidth="1"/>
    <col min="26" max="26" width="11" hidden="1" customWidth="1"/>
    <col min="27" max="27" width="15" hidden="1" customWidth="1"/>
    <col min="28" max="28" width="16.28515625" hidden="1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1" spans="1:66" ht="21.75" customHeight="1">
      <c r="A1" s="118"/>
      <c r="B1" s="11"/>
      <c r="C1" s="11"/>
      <c r="D1" s="12" t="s">
        <v>1</v>
      </c>
      <c r="E1" s="11"/>
      <c r="F1" s="13" t="s">
        <v>155</v>
      </c>
      <c r="G1" s="13"/>
      <c r="H1" s="269" t="s">
        <v>156</v>
      </c>
      <c r="I1" s="269"/>
      <c r="J1" s="269"/>
      <c r="K1" s="269"/>
      <c r="L1" s="13" t="s">
        <v>157</v>
      </c>
      <c r="M1" s="11"/>
      <c r="N1" s="11"/>
      <c r="O1" s="12" t="s">
        <v>158</v>
      </c>
      <c r="P1" s="11"/>
      <c r="Q1" s="11"/>
      <c r="R1" s="11"/>
      <c r="S1" s="13" t="s">
        <v>159</v>
      </c>
      <c r="T1" s="13"/>
      <c r="U1" s="118"/>
      <c r="V1" s="118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</row>
    <row r="2" spans="1:66" ht="36.9" customHeight="1">
      <c r="C2" s="182" t="s">
        <v>7</v>
      </c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183"/>
      <c r="Q2" s="183"/>
      <c r="S2" s="227" t="s">
        <v>8</v>
      </c>
      <c r="T2" s="228"/>
      <c r="U2" s="228"/>
      <c r="V2" s="228"/>
      <c r="W2" s="228"/>
      <c r="X2" s="228"/>
      <c r="Y2" s="228"/>
      <c r="Z2" s="228"/>
      <c r="AA2" s="228"/>
      <c r="AB2" s="228"/>
      <c r="AC2" s="228"/>
      <c r="AT2" s="18" t="s">
        <v>99</v>
      </c>
    </row>
    <row r="3" spans="1:6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1"/>
      <c r="AT3" s="18" t="s">
        <v>160</v>
      </c>
    </row>
    <row r="4" spans="1:66" ht="36.9" customHeight="1">
      <c r="B4" s="22"/>
      <c r="C4" s="184" t="s">
        <v>161</v>
      </c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23"/>
      <c r="T4" s="17" t="s">
        <v>13</v>
      </c>
      <c r="AT4" s="18" t="s">
        <v>6</v>
      </c>
    </row>
    <row r="5" spans="1:66" ht="6.9" customHeight="1">
      <c r="B5" s="22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3"/>
    </row>
    <row r="6" spans="1:66" ht="25.35" customHeight="1">
      <c r="B6" s="22"/>
      <c r="C6" s="25"/>
      <c r="D6" s="29" t="s">
        <v>19</v>
      </c>
      <c r="E6" s="25"/>
      <c r="F6" s="229" t="str">
        <f>'Rekapitulace stavby'!K6</f>
        <v>REKONSTRUKCE SOCIÁLNÍHO ZAŘÍZENÍ</v>
      </c>
      <c r="G6" s="230"/>
      <c r="H6" s="230"/>
      <c r="I6" s="230"/>
      <c r="J6" s="230"/>
      <c r="K6" s="230"/>
      <c r="L6" s="230"/>
      <c r="M6" s="230"/>
      <c r="N6" s="230"/>
      <c r="O6" s="230"/>
      <c r="P6" s="230"/>
      <c r="Q6" s="25"/>
      <c r="R6" s="23"/>
    </row>
    <row r="7" spans="1:66" s="1" customFormat="1" ht="32.85" customHeight="1">
      <c r="B7" s="34"/>
      <c r="C7" s="35"/>
      <c r="D7" s="28" t="s">
        <v>162</v>
      </c>
      <c r="E7" s="35"/>
      <c r="F7" s="190" t="s">
        <v>963</v>
      </c>
      <c r="G7" s="231"/>
      <c r="H7" s="231"/>
      <c r="I7" s="231"/>
      <c r="J7" s="231"/>
      <c r="K7" s="231"/>
      <c r="L7" s="231"/>
      <c r="M7" s="231"/>
      <c r="N7" s="231"/>
      <c r="O7" s="231"/>
      <c r="P7" s="231"/>
      <c r="Q7" s="35"/>
      <c r="R7" s="36"/>
    </row>
    <row r="8" spans="1:66" s="1" customFormat="1" ht="14.4" customHeight="1">
      <c r="B8" s="34"/>
      <c r="C8" s="35"/>
      <c r="D8" s="29" t="s">
        <v>22</v>
      </c>
      <c r="E8" s="35"/>
      <c r="F8" s="27" t="s">
        <v>23</v>
      </c>
      <c r="G8" s="35"/>
      <c r="H8" s="35"/>
      <c r="I8" s="35"/>
      <c r="J8" s="35"/>
      <c r="K8" s="35"/>
      <c r="L8" s="35"/>
      <c r="M8" s="29" t="s">
        <v>24</v>
      </c>
      <c r="N8" s="35"/>
      <c r="O8" s="27" t="s">
        <v>23</v>
      </c>
      <c r="P8" s="35"/>
      <c r="Q8" s="35"/>
      <c r="R8" s="36"/>
    </row>
    <row r="9" spans="1:66" s="1" customFormat="1" ht="14.4" customHeight="1">
      <c r="B9" s="34"/>
      <c r="C9" s="35"/>
      <c r="D9" s="29" t="s">
        <v>26</v>
      </c>
      <c r="E9" s="35"/>
      <c r="F9" s="27" t="s">
        <v>34</v>
      </c>
      <c r="G9" s="35"/>
      <c r="H9" s="35"/>
      <c r="I9" s="35"/>
      <c r="J9" s="35"/>
      <c r="K9" s="35"/>
      <c r="L9" s="35"/>
      <c r="M9" s="29" t="s">
        <v>28</v>
      </c>
      <c r="N9" s="35"/>
      <c r="O9" s="232" t="str">
        <f>'Rekapitulace stavby'!AN8</f>
        <v>6. 7. 2017</v>
      </c>
      <c r="P9" s="233"/>
      <c r="Q9" s="35"/>
      <c r="R9" s="36"/>
    </row>
    <row r="10" spans="1:66" s="1" customFormat="1" ht="10.8" customHeight="1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" customHeight="1">
      <c r="B11" s="34"/>
      <c r="C11" s="35"/>
      <c r="D11" s="29" t="s">
        <v>32</v>
      </c>
      <c r="E11" s="35"/>
      <c r="F11" s="35"/>
      <c r="G11" s="35"/>
      <c r="H11" s="35"/>
      <c r="I11" s="35"/>
      <c r="J11" s="35"/>
      <c r="K11" s="35"/>
      <c r="L11" s="35"/>
      <c r="M11" s="29" t="s">
        <v>33</v>
      </c>
      <c r="N11" s="35"/>
      <c r="O11" s="188" t="str">
        <f>IF('Rekapitulace stavby'!AN10="","",'Rekapitulace stavby'!AN10)</f>
        <v/>
      </c>
      <c r="P11" s="188"/>
      <c r="Q11" s="35"/>
      <c r="R11" s="36"/>
    </row>
    <row r="12" spans="1:66" s="1" customFormat="1" ht="18" customHeight="1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35</v>
      </c>
      <c r="N12" s="35"/>
      <c r="O12" s="188" t="str">
        <f>IF('Rekapitulace stavby'!AN11="","",'Rekapitulace stavby'!AN11)</f>
        <v/>
      </c>
      <c r="P12" s="188"/>
      <c r="Q12" s="35"/>
      <c r="R12" s="36"/>
    </row>
    <row r="13" spans="1:66" s="1" customFormat="1" ht="6.9" customHeight="1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" customHeight="1">
      <c r="B14" s="34"/>
      <c r="C14" s="35"/>
      <c r="D14" s="29" t="s">
        <v>36</v>
      </c>
      <c r="E14" s="35"/>
      <c r="F14" s="35"/>
      <c r="G14" s="35"/>
      <c r="H14" s="35"/>
      <c r="I14" s="35"/>
      <c r="J14" s="35"/>
      <c r="K14" s="35"/>
      <c r="L14" s="35"/>
      <c r="M14" s="29" t="s">
        <v>33</v>
      </c>
      <c r="N14" s="35"/>
      <c r="O14" s="234" t="str">
        <f>IF('Rekapitulace stavby'!AN13="","",'Rekapitulace stavby'!AN13)</f>
        <v>Vyplň údaj</v>
      </c>
      <c r="P14" s="188"/>
      <c r="Q14" s="35"/>
      <c r="R14" s="36"/>
    </row>
    <row r="15" spans="1:66" s="1" customFormat="1" ht="18" customHeight="1">
      <c r="B15" s="34"/>
      <c r="C15" s="35"/>
      <c r="D15" s="35"/>
      <c r="E15" s="234" t="str">
        <f>IF('Rekapitulace stavby'!E14="","",'Rekapitulace stavby'!E14)</f>
        <v>Vyplň údaj</v>
      </c>
      <c r="F15" s="235"/>
      <c r="G15" s="235"/>
      <c r="H15" s="235"/>
      <c r="I15" s="235"/>
      <c r="J15" s="235"/>
      <c r="K15" s="235"/>
      <c r="L15" s="235"/>
      <c r="M15" s="29" t="s">
        <v>35</v>
      </c>
      <c r="N15" s="35"/>
      <c r="O15" s="234" t="str">
        <f>IF('Rekapitulace stavby'!AN14="","",'Rekapitulace stavby'!AN14)</f>
        <v>Vyplň údaj</v>
      </c>
      <c r="P15" s="188"/>
      <c r="Q15" s="35"/>
      <c r="R15" s="36"/>
    </row>
    <row r="16" spans="1:66" s="1" customFormat="1" ht="6.9" customHeight="1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" customHeight="1">
      <c r="B17" s="34"/>
      <c r="C17" s="35"/>
      <c r="D17" s="29" t="s">
        <v>38</v>
      </c>
      <c r="E17" s="35"/>
      <c r="F17" s="35"/>
      <c r="G17" s="35"/>
      <c r="H17" s="35"/>
      <c r="I17" s="35"/>
      <c r="J17" s="35"/>
      <c r="K17" s="35"/>
      <c r="L17" s="35"/>
      <c r="M17" s="29" t="s">
        <v>33</v>
      </c>
      <c r="N17" s="35"/>
      <c r="O17" s="188" t="str">
        <f>IF('Rekapitulace stavby'!AN16="","",'Rekapitulace stavby'!AN16)</f>
        <v/>
      </c>
      <c r="P17" s="188"/>
      <c r="Q17" s="35"/>
      <c r="R17" s="36"/>
    </row>
    <row r="18" spans="2:18" s="1" customFormat="1" ht="18" customHeight="1">
      <c r="B18" s="34"/>
      <c r="C18" s="35"/>
      <c r="D18" s="35"/>
      <c r="E18" s="27" t="str">
        <f>IF('Rekapitulace stavby'!E17="","",'Rekapitulace stavby'!E17)</f>
        <v>Alena Vochová</v>
      </c>
      <c r="F18" s="35"/>
      <c r="G18" s="35"/>
      <c r="H18" s="35"/>
      <c r="I18" s="35"/>
      <c r="J18" s="35"/>
      <c r="K18" s="35"/>
      <c r="L18" s="35"/>
      <c r="M18" s="29" t="s">
        <v>35</v>
      </c>
      <c r="N18" s="35"/>
      <c r="O18" s="188" t="str">
        <f>IF('Rekapitulace stavby'!AN17="","",'Rekapitulace stavby'!AN17)</f>
        <v/>
      </c>
      <c r="P18" s="188"/>
      <c r="Q18" s="35"/>
      <c r="R18" s="36"/>
    </row>
    <row r="19" spans="2:18" s="1" customFormat="1" ht="6.9" customHeight="1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" customHeight="1">
      <c r="B20" s="34"/>
      <c r="C20" s="35"/>
      <c r="D20" s="29" t="s">
        <v>41</v>
      </c>
      <c r="E20" s="35"/>
      <c r="F20" s="35"/>
      <c r="G20" s="35"/>
      <c r="H20" s="35"/>
      <c r="I20" s="35"/>
      <c r="J20" s="35"/>
      <c r="K20" s="35"/>
      <c r="L20" s="35"/>
      <c r="M20" s="29" t="s">
        <v>33</v>
      </c>
      <c r="N20" s="35"/>
      <c r="O20" s="188" t="str">
        <f>IF('Rekapitulace stavby'!AN19="","",'Rekapitulace stavby'!AN19)</f>
        <v/>
      </c>
      <c r="P20" s="188"/>
      <c r="Q20" s="35"/>
      <c r="R20" s="36"/>
    </row>
    <row r="21" spans="2:18" s="1" customFormat="1" ht="18" customHeight="1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35</v>
      </c>
      <c r="N21" s="35"/>
      <c r="O21" s="188" t="str">
        <f>IF('Rekapitulace stavby'!AN20="","",'Rekapitulace stavby'!AN20)</f>
        <v/>
      </c>
      <c r="P21" s="188"/>
      <c r="Q21" s="35"/>
      <c r="R21" s="36"/>
    </row>
    <row r="22" spans="2:18" s="1" customFormat="1" ht="6.9" customHeight="1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" customHeight="1">
      <c r="B23" s="34"/>
      <c r="C23" s="35"/>
      <c r="D23" s="29" t="s">
        <v>42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16.5" customHeight="1">
      <c r="B24" s="34"/>
      <c r="C24" s="35"/>
      <c r="D24" s="35"/>
      <c r="E24" s="193" t="s">
        <v>23</v>
      </c>
      <c r="F24" s="193"/>
      <c r="G24" s="193"/>
      <c r="H24" s="193"/>
      <c r="I24" s="193"/>
      <c r="J24" s="193"/>
      <c r="K24" s="193"/>
      <c r="L24" s="193"/>
      <c r="M24" s="35"/>
      <c r="N24" s="35"/>
      <c r="O24" s="35"/>
      <c r="P24" s="35"/>
      <c r="Q24" s="35"/>
      <c r="R24" s="36"/>
    </row>
    <row r="25" spans="2:18" s="1" customFormat="1" ht="6.9" customHeight="1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" customHeight="1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" customHeight="1">
      <c r="B27" s="34"/>
      <c r="C27" s="35"/>
      <c r="D27" s="119" t="s">
        <v>164</v>
      </c>
      <c r="E27" s="35"/>
      <c r="F27" s="35"/>
      <c r="G27" s="35"/>
      <c r="H27" s="35"/>
      <c r="I27" s="35"/>
      <c r="J27" s="35"/>
      <c r="K27" s="35"/>
      <c r="L27" s="35"/>
      <c r="M27" s="194">
        <f>N88</f>
        <v>0</v>
      </c>
      <c r="N27" s="194"/>
      <c r="O27" s="194"/>
      <c r="P27" s="194"/>
      <c r="Q27" s="35"/>
      <c r="R27" s="36"/>
    </row>
    <row r="28" spans="2:18" s="1" customFormat="1" ht="14.4" customHeight="1">
      <c r="B28" s="34"/>
      <c r="C28" s="35"/>
      <c r="D28" s="33" t="s">
        <v>149</v>
      </c>
      <c r="E28" s="35"/>
      <c r="F28" s="35"/>
      <c r="G28" s="35"/>
      <c r="H28" s="35"/>
      <c r="I28" s="35"/>
      <c r="J28" s="35"/>
      <c r="K28" s="35"/>
      <c r="L28" s="35"/>
      <c r="M28" s="194">
        <f>N97</f>
        <v>0</v>
      </c>
      <c r="N28" s="194"/>
      <c r="O28" s="194"/>
      <c r="P28" s="194"/>
      <c r="Q28" s="35"/>
      <c r="R28" s="36"/>
    </row>
    <row r="29" spans="2:18" s="1" customFormat="1" ht="6.9" customHeight="1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>
      <c r="B30" s="34"/>
      <c r="C30" s="35"/>
      <c r="D30" s="120" t="s">
        <v>45</v>
      </c>
      <c r="E30" s="35"/>
      <c r="F30" s="35"/>
      <c r="G30" s="35"/>
      <c r="H30" s="35"/>
      <c r="I30" s="35"/>
      <c r="J30" s="35"/>
      <c r="K30" s="35"/>
      <c r="L30" s="35"/>
      <c r="M30" s="236">
        <f>ROUND(M27+M28,2)</f>
        <v>0</v>
      </c>
      <c r="N30" s="231"/>
      <c r="O30" s="231"/>
      <c r="P30" s="231"/>
      <c r="Q30" s="35"/>
      <c r="R30" s="36"/>
    </row>
    <row r="31" spans="2:18" s="1" customFormat="1" ht="6.9" customHeight="1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" customHeight="1">
      <c r="B32" s="34"/>
      <c r="C32" s="35"/>
      <c r="D32" s="41" t="s">
        <v>46</v>
      </c>
      <c r="E32" s="41" t="s">
        <v>47</v>
      </c>
      <c r="F32" s="42">
        <v>0.21</v>
      </c>
      <c r="G32" s="121" t="s">
        <v>48</v>
      </c>
      <c r="H32" s="237">
        <f>ROUND((((SUM(BE97:BE104)+SUM(BE122:BE142))+SUM(BE144:BE148))),2)</f>
        <v>0</v>
      </c>
      <c r="I32" s="231"/>
      <c r="J32" s="231"/>
      <c r="K32" s="35"/>
      <c r="L32" s="35"/>
      <c r="M32" s="237">
        <f>ROUND(((ROUND((SUM(BE97:BE104)+SUM(BE122:BE142)), 2)*F32)+SUM(BE144:BE148)*F32),2)</f>
        <v>0</v>
      </c>
      <c r="N32" s="231"/>
      <c r="O32" s="231"/>
      <c r="P32" s="231"/>
      <c r="Q32" s="35"/>
      <c r="R32" s="36"/>
    </row>
    <row r="33" spans="2:18" s="1" customFormat="1" ht="14.4" customHeight="1">
      <c r="B33" s="34"/>
      <c r="C33" s="35"/>
      <c r="D33" s="35"/>
      <c r="E33" s="41" t="s">
        <v>49</v>
      </c>
      <c r="F33" s="42">
        <v>0.15</v>
      </c>
      <c r="G33" s="121" t="s">
        <v>48</v>
      </c>
      <c r="H33" s="237">
        <f>ROUND((((SUM(BF97:BF104)+SUM(BF122:BF142))+SUM(BF144:BF148))),2)</f>
        <v>0</v>
      </c>
      <c r="I33" s="231"/>
      <c r="J33" s="231"/>
      <c r="K33" s="35"/>
      <c r="L33" s="35"/>
      <c r="M33" s="237">
        <f>ROUND(((ROUND((SUM(BF97:BF104)+SUM(BF122:BF142)), 2)*F33)+SUM(BF144:BF148)*F33),2)</f>
        <v>0</v>
      </c>
      <c r="N33" s="231"/>
      <c r="O33" s="231"/>
      <c r="P33" s="231"/>
      <c r="Q33" s="35"/>
      <c r="R33" s="36"/>
    </row>
    <row r="34" spans="2:18" s="1" customFormat="1" ht="14.4" hidden="1" customHeight="1">
      <c r="B34" s="34"/>
      <c r="C34" s="35"/>
      <c r="D34" s="35"/>
      <c r="E34" s="41" t="s">
        <v>50</v>
      </c>
      <c r="F34" s="42">
        <v>0.21</v>
      </c>
      <c r="G34" s="121" t="s">
        <v>48</v>
      </c>
      <c r="H34" s="237">
        <f>ROUND((((SUM(BG97:BG104)+SUM(BG122:BG142))+SUM(BG144:BG148))),2)</f>
        <v>0</v>
      </c>
      <c r="I34" s="231"/>
      <c r="J34" s="231"/>
      <c r="K34" s="35"/>
      <c r="L34" s="35"/>
      <c r="M34" s="237">
        <v>0</v>
      </c>
      <c r="N34" s="231"/>
      <c r="O34" s="231"/>
      <c r="P34" s="231"/>
      <c r="Q34" s="35"/>
      <c r="R34" s="36"/>
    </row>
    <row r="35" spans="2:18" s="1" customFormat="1" ht="14.4" hidden="1" customHeight="1">
      <c r="B35" s="34"/>
      <c r="C35" s="35"/>
      <c r="D35" s="35"/>
      <c r="E35" s="41" t="s">
        <v>51</v>
      </c>
      <c r="F35" s="42">
        <v>0.15</v>
      </c>
      <c r="G35" s="121" t="s">
        <v>48</v>
      </c>
      <c r="H35" s="237">
        <f>ROUND((((SUM(BH97:BH104)+SUM(BH122:BH142))+SUM(BH144:BH148))),2)</f>
        <v>0</v>
      </c>
      <c r="I35" s="231"/>
      <c r="J35" s="231"/>
      <c r="K35" s="35"/>
      <c r="L35" s="35"/>
      <c r="M35" s="237">
        <v>0</v>
      </c>
      <c r="N35" s="231"/>
      <c r="O35" s="231"/>
      <c r="P35" s="231"/>
      <c r="Q35" s="35"/>
      <c r="R35" s="36"/>
    </row>
    <row r="36" spans="2:18" s="1" customFormat="1" ht="14.4" hidden="1" customHeight="1">
      <c r="B36" s="34"/>
      <c r="C36" s="35"/>
      <c r="D36" s="35"/>
      <c r="E36" s="41" t="s">
        <v>52</v>
      </c>
      <c r="F36" s="42">
        <v>0</v>
      </c>
      <c r="G36" s="121" t="s">
        <v>48</v>
      </c>
      <c r="H36" s="237">
        <f>ROUND((((SUM(BI97:BI104)+SUM(BI122:BI142))+SUM(BI144:BI148))),2)</f>
        <v>0</v>
      </c>
      <c r="I36" s="231"/>
      <c r="J36" s="231"/>
      <c r="K36" s="35"/>
      <c r="L36" s="35"/>
      <c r="M36" s="237">
        <v>0</v>
      </c>
      <c r="N36" s="231"/>
      <c r="O36" s="231"/>
      <c r="P36" s="231"/>
      <c r="Q36" s="35"/>
      <c r="R36" s="36"/>
    </row>
    <row r="37" spans="2:18" s="1" customFormat="1" ht="6.9" customHeight="1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>
      <c r="B38" s="34"/>
      <c r="C38" s="117"/>
      <c r="D38" s="122" t="s">
        <v>53</v>
      </c>
      <c r="E38" s="78"/>
      <c r="F38" s="78"/>
      <c r="G38" s="123" t="s">
        <v>54</v>
      </c>
      <c r="H38" s="124" t="s">
        <v>55</v>
      </c>
      <c r="I38" s="78"/>
      <c r="J38" s="78"/>
      <c r="K38" s="78"/>
      <c r="L38" s="238">
        <f>SUM(M30:M36)</f>
        <v>0</v>
      </c>
      <c r="M38" s="238"/>
      <c r="N38" s="238"/>
      <c r="O38" s="238"/>
      <c r="P38" s="239"/>
      <c r="Q38" s="117"/>
      <c r="R38" s="36"/>
    </row>
    <row r="39" spans="2:18" s="1" customFormat="1" ht="14.4" customHeight="1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" customHeight="1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ht="12">
      <c r="B41" s="22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/>
    </row>
    <row r="42" spans="2:18" ht="12">
      <c r="B42" s="22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/>
    </row>
    <row r="43" spans="2:18" ht="12">
      <c r="B43" s="22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/>
    </row>
    <row r="44" spans="2:18" ht="12">
      <c r="B44" s="22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/>
    </row>
    <row r="45" spans="2:18" ht="12">
      <c r="B45" s="22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/>
    </row>
    <row r="46" spans="2:18" ht="12">
      <c r="B46" s="22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/>
    </row>
    <row r="47" spans="2:18" ht="12">
      <c r="B47" s="22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/>
    </row>
    <row r="48" spans="2:18" ht="12">
      <c r="B48" s="22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/>
    </row>
    <row r="49" spans="2:18" ht="12">
      <c r="B49" s="22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/>
    </row>
    <row r="50" spans="2:18" s="1" customFormat="1">
      <c r="B50" s="34"/>
      <c r="C50" s="35"/>
      <c r="D50" s="49" t="s">
        <v>56</v>
      </c>
      <c r="E50" s="50"/>
      <c r="F50" s="50"/>
      <c r="G50" s="50"/>
      <c r="H50" s="51"/>
      <c r="I50" s="35"/>
      <c r="J50" s="49" t="s">
        <v>57</v>
      </c>
      <c r="K50" s="50"/>
      <c r="L50" s="50"/>
      <c r="M50" s="50"/>
      <c r="N50" s="50"/>
      <c r="O50" s="50"/>
      <c r="P50" s="51"/>
      <c r="Q50" s="35"/>
      <c r="R50" s="36"/>
    </row>
    <row r="51" spans="2:18" ht="12">
      <c r="B51" s="22"/>
      <c r="C51" s="25"/>
      <c r="D51" s="52"/>
      <c r="E51" s="25"/>
      <c r="F51" s="25"/>
      <c r="G51" s="25"/>
      <c r="H51" s="53"/>
      <c r="I51" s="25"/>
      <c r="J51" s="52"/>
      <c r="K51" s="25"/>
      <c r="L51" s="25"/>
      <c r="M51" s="25"/>
      <c r="N51" s="25"/>
      <c r="O51" s="25"/>
      <c r="P51" s="53"/>
      <c r="Q51" s="25"/>
      <c r="R51" s="23"/>
    </row>
    <row r="52" spans="2:18" ht="12">
      <c r="B52" s="22"/>
      <c r="C52" s="25"/>
      <c r="D52" s="52"/>
      <c r="E52" s="25"/>
      <c r="F52" s="25"/>
      <c r="G52" s="25"/>
      <c r="H52" s="53"/>
      <c r="I52" s="25"/>
      <c r="J52" s="52"/>
      <c r="K52" s="25"/>
      <c r="L52" s="25"/>
      <c r="M52" s="25"/>
      <c r="N52" s="25"/>
      <c r="O52" s="25"/>
      <c r="P52" s="53"/>
      <c r="Q52" s="25"/>
      <c r="R52" s="23"/>
    </row>
    <row r="53" spans="2:18" ht="12">
      <c r="B53" s="22"/>
      <c r="C53" s="25"/>
      <c r="D53" s="52"/>
      <c r="E53" s="25"/>
      <c r="F53" s="25"/>
      <c r="G53" s="25"/>
      <c r="H53" s="53"/>
      <c r="I53" s="25"/>
      <c r="J53" s="52"/>
      <c r="K53" s="25"/>
      <c r="L53" s="25"/>
      <c r="M53" s="25"/>
      <c r="N53" s="25"/>
      <c r="O53" s="25"/>
      <c r="P53" s="53"/>
      <c r="Q53" s="25"/>
      <c r="R53" s="23"/>
    </row>
    <row r="54" spans="2:18" ht="12">
      <c r="B54" s="22"/>
      <c r="C54" s="25"/>
      <c r="D54" s="52"/>
      <c r="E54" s="25"/>
      <c r="F54" s="25"/>
      <c r="G54" s="25"/>
      <c r="H54" s="53"/>
      <c r="I54" s="25"/>
      <c r="J54" s="52"/>
      <c r="K54" s="25"/>
      <c r="L54" s="25"/>
      <c r="M54" s="25"/>
      <c r="N54" s="25"/>
      <c r="O54" s="25"/>
      <c r="P54" s="53"/>
      <c r="Q54" s="25"/>
      <c r="R54" s="23"/>
    </row>
    <row r="55" spans="2:18" ht="12">
      <c r="B55" s="22"/>
      <c r="C55" s="25"/>
      <c r="D55" s="52"/>
      <c r="E55" s="25"/>
      <c r="F55" s="25"/>
      <c r="G55" s="25"/>
      <c r="H55" s="53"/>
      <c r="I55" s="25"/>
      <c r="J55" s="52"/>
      <c r="K55" s="25"/>
      <c r="L55" s="25"/>
      <c r="M55" s="25"/>
      <c r="N55" s="25"/>
      <c r="O55" s="25"/>
      <c r="P55" s="53"/>
      <c r="Q55" s="25"/>
      <c r="R55" s="23"/>
    </row>
    <row r="56" spans="2:18" ht="12">
      <c r="B56" s="22"/>
      <c r="C56" s="25"/>
      <c r="D56" s="52"/>
      <c r="E56" s="25"/>
      <c r="F56" s="25"/>
      <c r="G56" s="25"/>
      <c r="H56" s="53"/>
      <c r="I56" s="25"/>
      <c r="J56" s="52"/>
      <c r="K56" s="25"/>
      <c r="L56" s="25"/>
      <c r="M56" s="25"/>
      <c r="N56" s="25"/>
      <c r="O56" s="25"/>
      <c r="P56" s="53"/>
      <c r="Q56" s="25"/>
      <c r="R56" s="23"/>
    </row>
    <row r="57" spans="2:18" ht="12">
      <c r="B57" s="22"/>
      <c r="C57" s="25"/>
      <c r="D57" s="52"/>
      <c r="E57" s="25"/>
      <c r="F57" s="25"/>
      <c r="G57" s="25"/>
      <c r="H57" s="53"/>
      <c r="I57" s="25"/>
      <c r="J57" s="52"/>
      <c r="K57" s="25"/>
      <c r="L57" s="25"/>
      <c r="M57" s="25"/>
      <c r="N57" s="25"/>
      <c r="O57" s="25"/>
      <c r="P57" s="53"/>
      <c r="Q57" s="25"/>
      <c r="R57" s="23"/>
    </row>
    <row r="58" spans="2:18" ht="12">
      <c r="B58" s="22"/>
      <c r="C58" s="25"/>
      <c r="D58" s="52"/>
      <c r="E58" s="25"/>
      <c r="F58" s="25"/>
      <c r="G58" s="25"/>
      <c r="H58" s="53"/>
      <c r="I58" s="25"/>
      <c r="J58" s="52"/>
      <c r="K58" s="25"/>
      <c r="L58" s="25"/>
      <c r="M58" s="25"/>
      <c r="N58" s="25"/>
      <c r="O58" s="25"/>
      <c r="P58" s="53"/>
      <c r="Q58" s="25"/>
      <c r="R58" s="23"/>
    </row>
    <row r="59" spans="2:18" s="1" customFormat="1">
      <c r="B59" s="34"/>
      <c r="C59" s="35"/>
      <c r="D59" s="54" t="s">
        <v>58</v>
      </c>
      <c r="E59" s="55"/>
      <c r="F59" s="55"/>
      <c r="G59" s="56" t="s">
        <v>59</v>
      </c>
      <c r="H59" s="57"/>
      <c r="I59" s="35"/>
      <c r="J59" s="54" t="s">
        <v>58</v>
      </c>
      <c r="K59" s="55"/>
      <c r="L59" s="55"/>
      <c r="M59" s="55"/>
      <c r="N59" s="56" t="s">
        <v>59</v>
      </c>
      <c r="O59" s="55"/>
      <c r="P59" s="57"/>
      <c r="Q59" s="35"/>
      <c r="R59" s="36"/>
    </row>
    <row r="60" spans="2:18" ht="12">
      <c r="B60" s="22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/>
    </row>
    <row r="61" spans="2:18" s="1" customFormat="1">
      <c r="B61" s="34"/>
      <c r="C61" s="35"/>
      <c r="D61" s="49" t="s">
        <v>60</v>
      </c>
      <c r="E61" s="50"/>
      <c r="F61" s="50"/>
      <c r="G61" s="50"/>
      <c r="H61" s="51"/>
      <c r="I61" s="35"/>
      <c r="J61" s="49" t="s">
        <v>61</v>
      </c>
      <c r="K61" s="50"/>
      <c r="L61" s="50"/>
      <c r="M61" s="50"/>
      <c r="N61" s="50"/>
      <c r="O61" s="50"/>
      <c r="P61" s="51"/>
      <c r="Q61" s="35"/>
      <c r="R61" s="36"/>
    </row>
    <row r="62" spans="2:18" ht="12">
      <c r="B62" s="22"/>
      <c r="C62" s="25"/>
      <c r="D62" s="52"/>
      <c r="E62" s="25"/>
      <c r="F62" s="25"/>
      <c r="G62" s="25"/>
      <c r="H62" s="53"/>
      <c r="I62" s="25"/>
      <c r="J62" s="52"/>
      <c r="K62" s="25"/>
      <c r="L62" s="25"/>
      <c r="M62" s="25"/>
      <c r="N62" s="25"/>
      <c r="O62" s="25"/>
      <c r="P62" s="53"/>
      <c r="Q62" s="25"/>
      <c r="R62" s="23"/>
    </row>
    <row r="63" spans="2:18" ht="12">
      <c r="B63" s="22"/>
      <c r="C63" s="25"/>
      <c r="D63" s="52"/>
      <c r="E63" s="25"/>
      <c r="F63" s="25"/>
      <c r="G63" s="25"/>
      <c r="H63" s="53"/>
      <c r="I63" s="25"/>
      <c r="J63" s="52"/>
      <c r="K63" s="25"/>
      <c r="L63" s="25"/>
      <c r="M63" s="25"/>
      <c r="N63" s="25"/>
      <c r="O63" s="25"/>
      <c r="P63" s="53"/>
      <c r="Q63" s="25"/>
      <c r="R63" s="23"/>
    </row>
    <row r="64" spans="2:18" ht="12">
      <c r="B64" s="22"/>
      <c r="C64" s="25"/>
      <c r="D64" s="52"/>
      <c r="E64" s="25"/>
      <c r="F64" s="25"/>
      <c r="G64" s="25"/>
      <c r="H64" s="53"/>
      <c r="I64" s="25"/>
      <c r="J64" s="52"/>
      <c r="K64" s="25"/>
      <c r="L64" s="25"/>
      <c r="M64" s="25"/>
      <c r="N64" s="25"/>
      <c r="O64" s="25"/>
      <c r="P64" s="53"/>
      <c r="Q64" s="25"/>
      <c r="R64" s="23"/>
    </row>
    <row r="65" spans="2:21" ht="12">
      <c r="B65" s="22"/>
      <c r="C65" s="25"/>
      <c r="D65" s="52"/>
      <c r="E65" s="25"/>
      <c r="F65" s="25"/>
      <c r="G65" s="25"/>
      <c r="H65" s="53"/>
      <c r="I65" s="25"/>
      <c r="J65" s="52"/>
      <c r="K65" s="25"/>
      <c r="L65" s="25"/>
      <c r="M65" s="25"/>
      <c r="N65" s="25"/>
      <c r="O65" s="25"/>
      <c r="P65" s="53"/>
      <c r="Q65" s="25"/>
      <c r="R65" s="23"/>
    </row>
    <row r="66" spans="2:21" ht="12">
      <c r="B66" s="22"/>
      <c r="C66" s="25"/>
      <c r="D66" s="52"/>
      <c r="E66" s="25"/>
      <c r="F66" s="25"/>
      <c r="G66" s="25"/>
      <c r="H66" s="53"/>
      <c r="I66" s="25"/>
      <c r="J66" s="52"/>
      <c r="K66" s="25"/>
      <c r="L66" s="25"/>
      <c r="M66" s="25"/>
      <c r="N66" s="25"/>
      <c r="O66" s="25"/>
      <c r="P66" s="53"/>
      <c r="Q66" s="25"/>
      <c r="R66" s="23"/>
    </row>
    <row r="67" spans="2:21" ht="12">
      <c r="B67" s="22"/>
      <c r="C67" s="25"/>
      <c r="D67" s="52"/>
      <c r="E67" s="25"/>
      <c r="F67" s="25"/>
      <c r="G67" s="25"/>
      <c r="H67" s="53"/>
      <c r="I67" s="25"/>
      <c r="J67" s="52"/>
      <c r="K67" s="25"/>
      <c r="L67" s="25"/>
      <c r="M67" s="25"/>
      <c r="N67" s="25"/>
      <c r="O67" s="25"/>
      <c r="P67" s="53"/>
      <c r="Q67" s="25"/>
      <c r="R67" s="23"/>
    </row>
    <row r="68" spans="2:21" ht="12">
      <c r="B68" s="22"/>
      <c r="C68" s="25"/>
      <c r="D68" s="52"/>
      <c r="E68" s="25"/>
      <c r="F68" s="25"/>
      <c r="G68" s="25"/>
      <c r="H68" s="53"/>
      <c r="I68" s="25"/>
      <c r="J68" s="52"/>
      <c r="K68" s="25"/>
      <c r="L68" s="25"/>
      <c r="M68" s="25"/>
      <c r="N68" s="25"/>
      <c r="O68" s="25"/>
      <c r="P68" s="53"/>
      <c r="Q68" s="25"/>
      <c r="R68" s="23"/>
    </row>
    <row r="69" spans="2:21" ht="12">
      <c r="B69" s="22"/>
      <c r="C69" s="25"/>
      <c r="D69" s="52"/>
      <c r="E69" s="25"/>
      <c r="F69" s="25"/>
      <c r="G69" s="25"/>
      <c r="H69" s="53"/>
      <c r="I69" s="25"/>
      <c r="J69" s="52"/>
      <c r="K69" s="25"/>
      <c r="L69" s="25"/>
      <c r="M69" s="25"/>
      <c r="N69" s="25"/>
      <c r="O69" s="25"/>
      <c r="P69" s="53"/>
      <c r="Q69" s="25"/>
      <c r="R69" s="23"/>
    </row>
    <row r="70" spans="2:21" s="1" customFormat="1">
      <c r="B70" s="34"/>
      <c r="C70" s="35"/>
      <c r="D70" s="54" t="s">
        <v>58</v>
      </c>
      <c r="E70" s="55"/>
      <c r="F70" s="55"/>
      <c r="G70" s="56" t="s">
        <v>59</v>
      </c>
      <c r="H70" s="57"/>
      <c r="I70" s="35"/>
      <c r="J70" s="54" t="s">
        <v>58</v>
      </c>
      <c r="K70" s="55"/>
      <c r="L70" s="55"/>
      <c r="M70" s="55"/>
      <c r="N70" s="56" t="s">
        <v>59</v>
      </c>
      <c r="O70" s="55"/>
      <c r="P70" s="57"/>
      <c r="Q70" s="35"/>
      <c r="R70" s="36"/>
    </row>
    <row r="71" spans="2:21" s="1" customFormat="1" ht="14.4" customHeight="1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21" s="1" customFormat="1" ht="6.9" customHeight="1">
      <c r="B75" s="125"/>
      <c r="C75" s="126"/>
      <c r="D75" s="126"/>
      <c r="E75" s="126"/>
      <c r="F75" s="126"/>
      <c r="G75" s="126"/>
      <c r="H75" s="126"/>
      <c r="I75" s="126"/>
      <c r="J75" s="126"/>
      <c r="K75" s="126"/>
      <c r="L75" s="126"/>
      <c r="M75" s="126"/>
      <c r="N75" s="126"/>
      <c r="O75" s="126"/>
      <c r="P75" s="126"/>
      <c r="Q75" s="126"/>
      <c r="R75" s="127"/>
    </row>
    <row r="76" spans="2:21" s="1" customFormat="1" ht="36.9" customHeight="1">
      <c r="B76" s="34"/>
      <c r="C76" s="184" t="s">
        <v>165</v>
      </c>
      <c r="D76" s="185"/>
      <c r="E76" s="185"/>
      <c r="F76" s="185"/>
      <c r="G76" s="185"/>
      <c r="H76" s="185"/>
      <c r="I76" s="185"/>
      <c r="J76" s="185"/>
      <c r="K76" s="185"/>
      <c r="L76" s="185"/>
      <c r="M76" s="185"/>
      <c r="N76" s="185"/>
      <c r="O76" s="185"/>
      <c r="P76" s="185"/>
      <c r="Q76" s="185"/>
      <c r="R76" s="36"/>
      <c r="T76" s="128"/>
      <c r="U76" s="128"/>
    </row>
    <row r="77" spans="2:21" s="1" customFormat="1" ht="6.9" customHeight="1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  <c r="T77" s="128"/>
      <c r="U77" s="128"/>
    </row>
    <row r="78" spans="2:21" s="1" customFormat="1" ht="30" customHeight="1">
      <c r="B78" s="34"/>
      <c r="C78" s="29" t="s">
        <v>19</v>
      </c>
      <c r="D78" s="35"/>
      <c r="E78" s="35"/>
      <c r="F78" s="229" t="str">
        <f>F6</f>
        <v>REKONSTRUKCE SOCIÁLNÍHO ZAŘÍZENÍ</v>
      </c>
      <c r="G78" s="230"/>
      <c r="H78" s="230"/>
      <c r="I78" s="230"/>
      <c r="J78" s="230"/>
      <c r="K78" s="230"/>
      <c r="L78" s="230"/>
      <c r="M78" s="230"/>
      <c r="N78" s="230"/>
      <c r="O78" s="230"/>
      <c r="P78" s="230"/>
      <c r="Q78" s="35"/>
      <c r="R78" s="36"/>
      <c r="T78" s="128"/>
      <c r="U78" s="128"/>
    </row>
    <row r="79" spans="2:21" s="1" customFormat="1" ht="36.9" customHeight="1">
      <c r="B79" s="34"/>
      <c r="C79" s="68" t="s">
        <v>162</v>
      </c>
      <c r="D79" s="35"/>
      <c r="E79" s="35"/>
      <c r="F79" s="204" t="str">
        <f>F7</f>
        <v>05 - STAVEBNÍ -BUDOVA B - PŮDA</v>
      </c>
      <c r="G79" s="231"/>
      <c r="H79" s="231"/>
      <c r="I79" s="231"/>
      <c r="J79" s="231"/>
      <c r="K79" s="231"/>
      <c r="L79" s="231"/>
      <c r="M79" s="231"/>
      <c r="N79" s="231"/>
      <c r="O79" s="231"/>
      <c r="P79" s="231"/>
      <c r="Q79" s="35"/>
      <c r="R79" s="36"/>
      <c r="T79" s="128"/>
      <c r="U79" s="128"/>
    </row>
    <row r="80" spans="2:21" s="1" customFormat="1" ht="6.9" customHeight="1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  <c r="T80" s="128"/>
      <c r="U80" s="128"/>
    </row>
    <row r="81" spans="2:47" s="1" customFormat="1" ht="18" customHeight="1">
      <c r="B81" s="34"/>
      <c r="C81" s="29" t="s">
        <v>26</v>
      </c>
      <c r="D81" s="35"/>
      <c r="E81" s="35"/>
      <c r="F81" s="27" t="str">
        <f>F9</f>
        <v xml:space="preserve"> </v>
      </c>
      <c r="G81" s="35"/>
      <c r="H81" s="35"/>
      <c r="I81" s="35"/>
      <c r="J81" s="35"/>
      <c r="K81" s="29" t="s">
        <v>28</v>
      </c>
      <c r="L81" s="35"/>
      <c r="M81" s="233" t="str">
        <f>IF(O9="","",O9)</f>
        <v>6. 7. 2017</v>
      </c>
      <c r="N81" s="233"/>
      <c r="O81" s="233"/>
      <c r="P81" s="233"/>
      <c r="Q81" s="35"/>
      <c r="R81" s="36"/>
      <c r="T81" s="128"/>
      <c r="U81" s="128"/>
    </row>
    <row r="82" spans="2:47" s="1" customFormat="1" ht="6.9" customHeight="1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  <c r="T82" s="128"/>
      <c r="U82" s="128"/>
    </row>
    <row r="83" spans="2:47" s="1" customFormat="1" ht="13.2">
      <c r="B83" s="34"/>
      <c r="C83" s="29" t="s">
        <v>32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38</v>
      </c>
      <c r="L83" s="35"/>
      <c r="M83" s="188" t="str">
        <f>E18</f>
        <v>Alena Vochová</v>
      </c>
      <c r="N83" s="188"/>
      <c r="O83" s="188"/>
      <c r="P83" s="188"/>
      <c r="Q83" s="188"/>
      <c r="R83" s="36"/>
      <c r="T83" s="128"/>
      <c r="U83" s="128"/>
    </row>
    <row r="84" spans="2:47" s="1" customFormat="1" ht="14.4" customHeight="1">
      <c r="B84" s="34"/>
      <c r="C84" s="29" t="s">
        <v>36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41</v>
      </c>
      <c r="L84" s="35"/>
      <c r="M84" s="188" t="str">
        <f>E21</f>
        <v xml:space="preserve"> </v>
      </c>
      <c r="N84" s="188"/>
      <c r="O84" s="188"/>
      <c r="P84" s="188"/>
      <c r="Q84" s="188"/>
      <c r="R84" s="36"/>
      <c r="T84" s="128"/>
      <c r="U84" s="128"/>
    </row>
    <row r="85" spans="2:47" s="1" customFormat="1" ht="10.35" customHeight="1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  <c r="T85" s="128"/>
      <c r="U85" s="128"/>
    </row>
    <row r="86" spans="2:47" s="1" customFormat="1" ht="29.25" customHeight="1">
      <c r="B86" s="34"/>
      <c r="C86" s="240" t="s">
        <v>166</v>
      </c>
      <c r="D86" s="241"/>
      <c r="E86" s="241"/>
      <c r="F86" s="241"/>
      <c r="G86" s="241"/>
      <c r="H86" s="117"/>
      <c r="I86" s="117"/>
      <c r="J86" s="117"/>
      <c r="K86" s="117"/>
      <c r="L86" s="117"/>
      <c r="M86" s="117"/>
      <c r="N86" s="240" t="s">
        <v>167</v>
      </c>
      <c r="O86" s="241"/>
      <c r="P86" s="241"/>
      <c r="Q86" s="241"/>
      <c r="R86" s="36"/>
      <c r="T86" s="128"/>
      <c r="U86" s="128"/>
    </row>
    <row r="87" spans="2:47" s="1" customFormat="1" ht="10.35" customHeight="1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  <c r="T87" s="128"/>
      <c r="U87" s="128"/>
    </row>
    <row r="88" spans="2:47" s="1" customFormat="1" ht="29.25" customHeight="1">
      <c r="B88" s="34"/>
      <c r="C88" s="129" t="s">
        <v>168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25">
        <f>N122</f>
        <v>0</v>
      </c>
      <c r="O88" s="242"/>
      <c r="P88" s="242"/>
      <c r="Q88" s="242"/>
      <c r="R88" s="36"/>
      <c r="T88" s="128"/>
      <c r="U88" s="128"/>
      <c r="AU88" s="18" t="s">
        <v>169</v>
      </c>
    </row>
    <row r="89" spans="2:47" s="6" customFormat="1" ht="24.9" customHeight="1">
      <c r="B89" s="130"/>
      <c r="C89" s="131"/>
      <c r="D89" s="132" t="s">
        <v>170</v>
      </c>
      <c r="E89" s="131"/>
      <c r="F89" s="131"/>
      <c r="G89" s="131"/>
      <c r="H89" s="131"/>
      <c r="I89" s="131"/>
      <c r="J89" s="131"/>
      <c r="K89" s="131"/>
      <c r="L89" s="131"/>
      <c r="M89" s="131"/>
      <c r="N89" s="243">
        <f>N123</f>
        <v>0</v>
      </c>
      <c r="O89" s="244"/>
      <c r="P89" s="244"/>
      <c r="Q89" s="244"/>
      <c r="R89" s="133"/>
      <c r="T89" s="134"/>
      <c r="U89" s="134"/>
    </row>
    <row r="90" spans="2:47" s="7" customFormat="1" ht="19.95" customHeight="1">
      <c r="B90" s="135"/>
      <c r="C90" s="136"/>
      <c r="D90" s="105" t="s">
        <v>173</v>
      </c>
      <c r="E90" s="136"/>
      <c r="F90" s="136"/>
      <c r="G90" s="136"/>
      <c r="H90" s="136"/>
      <c r="I90" s="136"/>
      <c r="J90" s="136"/>
      <c r="K90" s="136"/>
      <c r="L90" s="136"/>
      <c r="M90" s="136"/>
      <c r="N90" s="221">
        <f>N124</f>
        <v>0</v>
      </c>
      <c r="O90" s="245"/>
      <c r="P90" s="245"/>
      <c r="Q90" s="245"/>
      <c r="R90" s="137"/>
      <c r="T90" s="138"/>
      <c r="U90" s="138"/>
    </row>
    <row r="91" spans="2:47" s="7" customFormat="1" ht="19.95" customHeight="1">
      <c r="B91" s="135"/>
      <c r="C91" s="136"/>
      <c r="D91" s="105" t="s">
        <v>174</v>
      </c>
      <c r="E91" s="136"/>
      <c r="F91" s="136"/>
      <c r="G91" s="136"/>
      <c r="H91" s="136"/>
      <c r="I91" s="136"/>
      <c r="J91" s="136"/>
      <c r="K91" s="136"/>
      <c r="L91" s="136"/>
      <c r="M91" s="136"/>
      <c r="N91" s="221">
        <f>N128</f>
        <v>0</v>
      </c>
      <c r="O91" s="245"/>
      <c r="P91" s="245"/>
      <c r="Q91" s="245"/>
      <c r="R91" s="137"/>
      <c r="T91" s="138"/>
      <c r="U91" s="138"/>
    </row>
    <row r="92" spans="2:47" s="6" customFormat="1" ht="24.9" customHeight="1">
      <c r="B92" s="130"/>
      <c r="C92" s="131"/>
      <c r="D92" s="132" t="s">
        <v>176</v>
      </c>
      <c r="E92" s="131"/>
      <c r="F92" s="131"/>
      <c r="G92" s="131"/>
      <c r="H92" s="131"/>
      <c r="I92" s="131"/>
      <c r="J92" s="131"/>
      <c r="K92" s="131"/>
      <c r="L92" s="131"/>
      <c r="M92" s="131"/>
      <c r="N92" s="243">
        <f>N134</f>
        <v>0</v>
      </c>
      <c r="O92" s="244"/>
      <c r="P92" s="244"/>
      <c r="Q92" s="244"/>
      <c r="R92" s="133"/>
      <c r="T92" s="134"/>
      <c r="U92" s="134"/>
    </row>
    <row r="93" spans="2:47" s="7" customFormat="1" ht="19.95" customHeight="1">
      <c r="B93" s="135"/>
      <c r="C93" s="136"/>
      <c r="D93" s="105" t="s">
        <v>964</v>
      </c>
      <c r="E93" s="136"/>
      <c r="F93" s="136"/>
      <c r="G93" s="136"/>
      <c r="H93" s="136"/>
      <c r="I93" s="136"/>
      <c r="J93" s="136"/>
      <c r="K93" s="136"/>
      <c r="L93" s="136"/>
      <c r="M93" s="136"/>
      <c r="N93" s="221">
        <f>N135</f>
        <v>0</v>
      </c>
      <c r="O93" s="245"/>
      <c r="P93" s="245"/>
      <c r="Q93" s="245"/>
      <c r="R93" s="137"/>
      <c r="T93" s="138"/>
      <c r="U93" s="138"/>
    </row>
    <row r="94" spans="2:47" s="7" customFormat="1" ht="19.95" customHeight="1">
      <c r="B94" s="135"/>
      <c r="C94" s="136"/>
      <c r="D94" s="105" t="s">
        <v>965</v>
      </c>
      <c r="E94" s="136"/>
      <c r="F94" s="136"/>
      <c r="G94" s="136"/>
      <c r="H94" s="136"/>
      <c r="I94" s="136"/>
      <c r="J94" s="136"/>
      <c r="K94" s="136"/>
      <c r="L94" s="136"/>
      <c r="M94" s="136"/>
      <c r="N94" s="221">
        <f>N138</f>
        <v>0</v>
      </c>
      <c r="O94" s="245"/>
      <c r="P94" s="245"/>
      <c r="Q94" s="245"/>
      <c r="R94" s="137"/>
      <c r="T94" s="138"/>
      <c r="U94" s="138"/>
    </row>
    <row r="95" spans="2:47" s="6" customFormat="1" ht="21.75" customHeight="1">
      <c r="B95" s="130"/>
      <c r="C95" s="131"/>
      <c r="D95" s="132" t="s">
        <v>190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46">
        <f>N143</f>
        <v>0</v>
      </c>
      <c r="O95" s="244"/>
      <c r="P95" s="244"/>
      <c r="Q95" s="244"/>
      <c r="R95" s="133"/>
      <c r="T95" s="134"/>
      <c r="U95" s="134"/>
    </row>
    <row r="96" spans="2:47" s="1" customFormat="1" ht="21.75" customHeight="1">
      <c r="B96" s="34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6"/>
      <c r="T96" s="128"/>
      <c r="U96" s="128"/>
    </row>
    <row r="97" spans="2:65" s="1" customFormat="1" ht="29.25" customHeight="1">
      <c r="B97" s="34"/>
      <c r="C97" s="129" t="s">
        <v>191</v>
      </c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242">
        <f>ROUND(N98+N99+N100+N101+N102+N103,2)</f>
        <v>0</v>
      </c>
      <c r="O97" s="247"/>
      <c r="P97" s="247"/>
      <c r="Q97" s="247"/>
      <c r="R97" s="36"/>
      <c r="T97" s="139"/>
      <c r="U97" s="140" t="s">
        <v>46</v>
      </c>
    </row>
    <row r="98" spans="2:65" s="1" customFormat="1" ht="18" customHeight="1">
      <c r="B98" s="34"/>
      <c r="C98" s="35"/>
      <c r="D98" s="222" t="s">
        <v>192</v>
      </c>
      <c r="E98" s="223"/>
      <c r="F98" s="223"/>
      <c r="G98" s="223"/>
      <c r="H98" s="223"/>
      <c r="I98" s="35"/>
      <c r="J98" s="35"/>
      <c r="K98" s="35"/>
      <c r="L98" s="35"/>
      <c r="M98" s="35"/>
      <c r="N98" s="220">
        <f>ROUND(N88*T98,2)</f>
        <v>0</v>
      </c>
      <c r="O98" s="221"/>
      <c r="P98" s="221"/>
      <c r="Q98" s="221"/>
      <c r="R98" s="36"/>
      <c r="S98" s="141"/>
      <c r="T98" s="142"/>
      <c r="U98" s="143" t="s">
        <v>47</v>
      </c>
      <c r="V98" s="141"/>
      <c r="W98" s="141"/>
      <c r="X98" s="141"/>
      <c r="Y98" s="141"/>
      <c r="Z98" s="141"/>
      <c r="AA98" s="141"/>
      <c r="AB98" s="141"/>
      <c r="AC98" s="141"/>
      <c r="AD98" s="141"/>
      <c r="AE98" s="141"/>
      <c r="AF98" s="141"/>
      <c r="AG98" s="141"/>
      <c r="AH98" s="141"/>
      <c r="AI98" s="141"/>
      <c r="AJ98" s="141"/>
      <c r="AK98" s="141"/>
      <c r="AL98" s="141"/>
      <c r="AM98" s="141"/>
      <c r="AN98" s="141"/>
      <c r="AO98" s="141"/>
      <c r="AP98" s="141"/>
      <c r="AQ98" s="141"/>
      <c r="AR98" s="141"/>
      <c r="AS98" s="141"/>
      <c r="AT98" s="141"/>
      <c r="AU98" s="141"/>
      <c r="AV98" s="141"/>
      <c r="AW98" s="141"/>
      <c r="AX98" s="141"/>
      <c r="AY98" s="144" t="s">
        <v>193</v>
      </c>
      <c r="AZ98" s="141"/>
      <c r="BA98" s="141"/>
      <c r="BB98" s="141"/>
      <c r="BC98" s="141"/>
      <c r="BD98" s="141"/>
      <c r="BE98" s="145">
        <f t="shared" ref="BE98:BE103" si="0">IF(U98="základní",N98,0)</f>
        <v>0</v>
      </c>
      <c r="BF98" s="145">
        <f t="shared" ref="BF98:BF103" si="1">IF(U98="snížená",N98,0)</f>
        <v>0</v>
      </c>
      <c r="BG98" s="145">
        <f t="shared" ref="BG98:BG103" si="2">IF(U98="zákl. přenesená",N98,0)</f>
        <v>0</v>
      </c>
      <c r="BH98" s="145">
        <f t="shared" ref="BH98:BH103" si="3">IF(U98="sníž. přenesená",N98,0)</f>
        <v>0</v>
      </c>
      <c r="BI98" s="145">
        <f t="shared" ref="BI98:BI103" si="4">IF(U98="nulová",N98,0)</f>
        <v>0</v>
      </c>
      <c r="BJ98" s="144" t="s">
        <v>25</v>
      </c>
      <c r="BK98" s="141"/>
      <c r="BL98" s="141"/>
      <c r="BM98" s="141"/>
    </row>
    <row r="99" spans="2:65" s="1" customFormat="1" ht="18" customHeight="1">
      <c r="B99" s="34"/>
      <c r="C99" s="35"/>
      <c r="D99" s="222" t="s">
        <v>194</v>
      </c>
      <c r="E99" s="223"/>
      <c r="F99" s="223"/>
      <c r="G99" s="223"/>
      <c r="H99" s="223"/>
      <c r="I99" s="35"/>
      <c r="J99" s="35"/>
      <c r="K99" s="35"/>
      <c r="L99" s="35"/>
      <c r="M99" s="35"/>
      <c r="N99" s="220">
        <f>ROUND(N88*T99,2)</f>
        <v>0</v>
      </c>
      <c r="O99" s="221"/>
      <c r="P99" s="221"/>
      <c r="Q99" s="221"/>
      <c r="R99" s="36"/>
      <c r="S99" s="141"/>
      <c r="T99" s="142"/>
      <c r="U99" s="143" t="s">
        <v>47</v>
      </c>
      <c r="V99" s="141"/>
      <c r="W99" s="141"/>
      <c r="X99" s="141"/>
      <c r="Y99" s="141"/>
      <c r="Z99" s="141"/>
      <c r="AA99" s="141"/>
      <c r="AB99" s="141"/>
      <c r="AC99" s="141"/>
      <c r="AD99" s="141"/>
      <c r="AE99" s="141"/>
      <c r="AF99" s="141"/>
      <c r="AG99" s="141"/>
      <c r="AH99" s="141"/>
      <c r="AI99" s="141"/>
      <c r="AJ99" s="141"/>
      <c r="AK99" s="141"/>
      <c r="AL99" s="141"/>
      <c r="AM99" s="141"/>
      <c r="AN99" s="141"/>
      <c r="AO99" s="141"/>
      <c r="AP99" s="141"/>
      <c r="AQ99" s="141"/>
      <c r="AR99" s="141"/>
      <c r="AS99" s="141"/>
      <c r="AT99" s="141"/>
      <c r="AU99" s="141"/>
      <c r="AV99" s="141"/>
      <c r="AW99" s="141"/>
      <c r="AX99" s="141"/>
      <c r="AY99" s="144" t="s">
        <v>193</v>
      </c>
      <c r="AZ99" s="141"/>
      <c r="BA99" s="141"/>
      <c r="BB99" s="141"/>
      <c r="BC99" s="141"/>
      <c r="BD99" s="141"/>
      <c r="BE99" s="145">
        <f t="shared" si="0"/>
        <v>0</v>
      </c>
      <c r="BF99" s="145">
        <f t="shared" si="1"/>
        <v>0</v>
      </c>
      <c r="BG99" s="145">
        <f t="shared" si="2"/>
        <v>0</v>
      </c>
      <c r="BH99" s="145">
        <f t="shared" si="3"/>
        <v>0</v>
      </c>
      <c r="BI99" s="145">
        <f t="shared" si="4"/>
        <v>0</v>
      </c>
      <c r="BJ99" s="144" t="s">
        <v>25</v>
      </c>
      <c r="BK99" s="141"/>
      <c r="BL99" s="141"/>
      <c r="BM99" s="141"/>
    </row>
    <row r="100" spans="2:65" s="1" customFormat="1" ht="18" customHeight="1">
      <c r="B100" s="34"/>
      <c r="C100" s="35"/>
      <c r="D100" s="222" t="s">
        <v>195</v>
      </c>
      <c r="E100" s="223"/>
      <c r="F100" s="223"/>
      <c r="G100" s="223"/>
      <c r="H100" s="223"/>
      <c r="I100" s="35"/>
      <c r="J100" s="35"/>
      <c r="K100" s="35"/>
      <c r="L100" s="35"/>
      <c r="M100" s="35"/>
      <c r="N100" s="220">
        <f>ROUND(N88*T100,2)</f>
        <v>0</v>
      </c>
      <c r="O100" s="221"/>
      <c r="P100" s="221"/>
      <c r="Q100" s="221"/>
      <c r="R100" s="36"/>
      <c r="S100" s="141"/>
      <c r="T100" s="142"/>
      <c r="U100" s="143" t="s">
        <v>47</v>
      </c>
      <c r="V100" s="141"/>
      <c r="W100" s="141"/>
      <c r="X100" s="141"/>
      <c r="Y100" s="141"/>
      <c r="Z100" s="141"/>
      <c r="AA100" s="141"/>
      <c r="AB100" s="141"/>
      <c r="AC100" s="141"/>
      <c r="AD100" s="141"/>
      <c r="AE100" s="141"/>
      <c r="AF100" s="141"/>
      <c r="AG100" s="141"/>
      <c r="AH100" s="141"/>
      <c r="AI100" s="141"/>
      <c r="AJ100" s="141"/>
      <c r="AK100" s="141"/>
      <c r="AL100" s="141"/>
      <c r="AM100" s="141"/>
      <c r="AN100" s="141"/>
      <c r="AO100" s="141"/>
      <c r="AP100" s="141"/>
      <c r="AQ100" s="141"/>
      <c r="AR100" s="141"/>
      <c r="AS100" s="141"/>
      <c r="AT100" s="141"/>
      <c r="AU100" s="141"/>
      <c r="AV100" s="141"/>
      <c r="AW100" s="141"/>
      <c r="AX100" s="141"/>
      <c r="AY100" s="144" t="s">
        <v>193</v>
      </c>
      <c r="AZ100" s="141"/>
      <c r="BA100" s="141"/>
      <c r="BB100" s="141"/>
      <c r="BC100" s="141"/>
      <c r="BD100" s="141"/>
      <c r="BE100" s="145">
        <f t="shared" si="0"/>
        <v>0</v>
      </c>
      <c r="BF100" s="145">
        <f t="shared" si="1"/>
        <v>0</v>
      </c>
      <c r="BG100" s="145">
        <f t="shared" si="2"/>
        <v>0</v>
      </c>
      <c r="BH100" s="145">
        <f t="shared" si="3"/>
        <v>0</v>
      </c>
      <c r="BI100" s="145">
        <f t="shared" si="4"/>
        <v>0</v>
      </c>
      <c r="BJ100" s="144" t="s">
        <v>25</v>
      </c>
      <c r="BK100" s="141"/>
      <c r="BL100" s="141"/>
      <c r="BM100" s="141"/>
    </row>
    <row r="101" spans="2:65" s="1" customFormat="1" ht="18" customHeight="1">
      <c r="B101" s="34"/>
      <c r="C101" s="35"/>
      <c r="D101" s="222" t="s">
        <v>196</v>
      </c>
      <c r="E101" s="223"/>
      <c r="F101" s="223"/>
      <c r="G101" s="223"/>
      <c r="H101" s="223"/>
      <c r="I101" s="35"/>
      <c r="J101" s="35"/>
      <c r="K101" s="35"/>
      <c r="L101" s="35"/>
      <c r="M101" s="35"/>
      <c r="N101" s="220">
        <f>ROUND(N88*T101,2)</f>
        <v>0</v>
      </c>
      <c r="O101" s="221"/>
      <c r="P101" s="221"/>
      <c r="Q101" s="221"/>
      <c r="R101" s="36"/>
      <c r="S101" s="141"/>
      <c r="T101" s="142"/>
      <c r="U101" s="143" t="s">
        <v>47</v>
      </c>
      <c r="V101" s="141"/>
      <c r="W101" s="141"/>
      <c r="X101" s="141"/>
      <c r="Y101" s="141"/>
      <c r="Z101" s="141"/>
      <c r="AA101" s="141"/>
      <c r="AB101" s="141"/>
      <c r="AC101" s="141"/>
      <c r="AD101" s="141"/>
      <c r="AE101" s="141"/>
      <c r="AF101" s="141"/>
      <c r="AG101" s="141"/>
      <c r="AH101" s="141"/>
      <c r="AI101" s="141"/>
      <c r="AJ101" s="141"/>
      <c r="AK101" s="141"/>
      <c r="AL101" s="141"/>
      <c r="AM101" s="141"/>
      <c r="AN101" s="141"/>
      <c r="AO101" s="141"/>
      <c r="AP101" s="141"/>
      <c r="AQ101" s="141"/>
      <c r="AR101" s="141"/>
      <c r="AS101" s="141"/>
      <c r="AT101" s="141"/>
      <c r="AU101" s="141"/>
      <c r="AV101" s="141"/>
      <c r="AW101" s="141"/>
      <c r="AX101" s="141"/>
      <c r="AY101" s="144" t="s">
        <v>193</v>
      </c>
      <c r="AZ101" s="141"/>
      <c r="BA101" s="141"/>
      <c r="BB101" s="141"/>
      <c r="BC101" s="141"/>
      <c r="BD101" s="141"/>
      <c r="BE101" s="145">
        <f t="shared" si="0"/>
        <v>0</v>
      </c>
      <c r="BF101" s="145">
        <f t="shared" si="1"/>
        <v>0</v>
      </c>
      <c r="BG101" s="145">
        <f t="shared" si="2"/>
        <v>0</v>
      </c>
      <c r="BH101" s="145">
        <f t="shared" si="3"/>
        <v>0</v>
      </c>
      <c r="BI101" s="145">
        <f t="shared" si="4"/>
        <v>0</v>
      </c>
      <c r="BJ101" s="144" t="s">
        <v>25</v>
      </c>
      <c r="BK101" s="141"/>
      <c r="BL101" s="141"/>
      <c r="BM101" s="141"/>
    </row>
    <row r="102" spans="2:65" s="1" customFormat="1" ht="18" customHeight="1">
      <c r="B102" s="34"/>
      <c r="C102" s="35"/>
      <c r="D102" s="222" t="s">
        <v>197</v>
      </c>
      <c r="E102" s="223"/>
      <c r="F102" s="223"/>
      <c r="G102" s="223"/>
      <c r="H102" s="223"/>
      <c r="I102" s="35"/>
      <c r="J102" s="35"/>
      <c r="K102" s="35"/>
      <c r="L102" s="35"/>
      <c r="M102" s="35"/>
      <c r="N102" s="220">
        <f>ROUND(N88*T102,2)</f>
        <v>0</v>
      </c>
      <c r="O102" s="221"/>
      <c r="P102" s="221"/>
      <c r="Q102" s="221"/>
      <c r="R102" s="36"/>
      <c r="S102" s="141"/>
      <c r="T102" s="142"/>
      <c r="U102" s="143" t="s">
        <v>47</v>
      </c>
      <c r="V102" s="141"/>
      <c r="W102" s="141"/>
      <c r="X102" s="141"/>
      <c r="Y102" s="141"/>
      <c r="Z102" s="141"/>
      <c r="AA102" s="141"/>
      <c r="AB102" s="141"/>
      <c r="AC102" s="141"/>
      <c r="AD102" s="141"/>
      <c r="AE102" s="141"/>
      <c r="AF102" s="141"/>
      <c r="AG102" s="141"/>
      <c r="AH102" s="141"/>
      <c r="AI102" s="141"/>
      <c r="AJ102" s="141"/>
      <c r="AK102" s="141"/>
      <c r="AL102" s="141"/>
      <c r="AM102" s="141"/>
      <c r="AN102" s="141"/>
      <c r="AO102" s="141"/>
      <c r="AP102" s="141"/>
      <c r="AQ102" s="141"/>
      <c r="AR102" s="141"/>
      <c r="AS102" s="141"/>
      <c r="AT102" s="141"/>
      <c r="AU102" s="141"/>
      <c r="AV102" s="141"/>
      <c r="AW102" s="141"/>
      <c r="AX102" s="141"/>
      <c r="AY102" s="144" t="s">
        <v>193</v>
      </c>
      <c r="AZ102" s="141"/>
      <c r="BA102" s="141"/>
      <c r="BB102" s="141"/>
      <c r="BC102" s="141"/>
      <c r="BD102" s="141"/>
      <c r="BE102" s="145">
        <f t="shared" si="0"/>
        <v>0</v>
      </c>
      <c r="BF102" s="145">
        <f t="shared" si="1"/>
        <v>0</v>
      </c>
      <c r="BG102" s="145">
        <f t="shared" si="2"/>
        <v>0</v>
      </c>
      <c r="BH102" s="145">
        <f t="shared" si="3"/>
        <v>0</v>
      </c>
      <c r="BI102" s="145">
        <f t="shared" si="4"/>
        <v>0</v>
      </c>
      <c r="BJ102" s="144" t="s">
        <v>25</v>
      </c>
      <c r="BK102" s="141"/>
      <c r="BL102" s="141"/>
      <c r="BM102" s="141"/>
    </row>
    <row r="103" spans="2:65" s="1" customFormat="1" ht="18" customHeight="1">
      <c r="B103" s="34"/>
      <c r="C103" s="35"/>
      <c r="D103" s="105" t="s">
        <v>198</v>
      </c>
      <c r="E103" s="35"/>
      <c r="F103" s="35"/>
      <c r="G103" s="35"/>
      <c r="H103" s="35"/>
      <c r="I103" s="35"/>
      <c r="J103" s="35"/>
      <c r="K103" s="35"/>
      <c r="L103" s="35"/>
      <c r="M103" s="35"/>
      <c r="N103" s="220">
        <f>ROUND(N88*T103,2)</f>
        <v>0</v>
      </c>
      <c r="O103" s="221"/>
      <c r="P103" s="221"/>
      <c r="Q103" s="221"/>
      <c r="R103" s="36"/>
      <c r="S103" s="141"/>
      <c r="T103" s="146"/>
      <c r="U103" s="147" t="s">
        <v>47</v>
      </c>
      <c r="V103" s="141"/>
      <c r="W103" s="141"/>
      <c r="X103" s="141"/>
      <c r="Y103" s="141"/>
      <c r="Z103" s="141"/>
      <c r="AA103" s="141"/>
      <c r="AB103" s="141"/>
      <c r="AC103" s="141"/>
      <c r="AD103" s="141"/>
      <c r="AE103" s="141"/>
      <c r="AF103" s="141"/>
      <c r="AG103" s="141"/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4" t="s">
        <v>199</v>
      </c>
      <c r="AZ103" s="141"/>
      <c r="BA103" s="141"/>
      <c r="BB103" s="141"/>
      <c r="BC103" s="141"/>
      <c r="BD103" s="141"/>
      <c r="BE103" s="145">
        <f t="shared" si="0"/>
        <v>0</v>
      </c>
      <c r="BF103" s="145">
        <f t="shared" si="1"/>
        <v>0</v>
      </c>
      <c r="BG103" s="145">
        <f t="shared" si="2"/>
        <v>0</v>
      </c>
      <c r="BH103" s="145">
        <f t="shared" si="3"/>
        <v>0</v>
      </c>
      <c r="BI103" s="145">
        <f t="shared" si="4"/>
        <v>0</v>
      </c>
      <c r="BJ103" s="144" t="s">
        <v>25</v>
      </c>
      <c r="BK103" s="141"/>
      <c r="BL103" s="141"/>
      <c r="BM103" s="141"/>
    </row>
    <row r="104" spans="2:65" s="1" customFormat="1" ht="12">
      <c r="B104" s="34"/>
      <c r="C104" s="35"/>
      <c r="D104" s="35"/>
      <c r="E104" s="35"/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6"/>
      <c r="T104" s="128"/>
      <c r="U104" s="128"/>
    </row>
    <row r="105" spans="2:65" s="1" customFormat="1" ht="29.25" customHeight="1">
      <c r="B105" s="34"/>
      <c r="C105" s="116" t="s">
        <v>154</v>
      </c>
      <c r="D105" s="117"/>
      <c r="E105" s="117"/>
      <c r="F105" s="117"/>
      <c r="G105" s="117"/>
      <c r="H105" s="117"/>
      <c r="I105" s="117"/>
      <c r="J105" s="117"/>
      <c r="K105" s="117"/>
      <c r="L105" s="226">
        <f>ROUND(SUM(N88+N97),2)</f>
        <v>0</v>
      </c>
      <c r="M105" s="226"/>
      <c r="N105" s="226"/>
      <c r="O105" s="226"/>
      <c r="P105" s="226"/>
      <c r="Q105" s="226"/>
      <c r="R105" s="36"/>
      <c r="T105" s="128"/>
      <c r="U105" s="128"/>
    </row>
    <row r="106" spans="2:65" s="1" customFormat="1" ht="6.9" customHeight="1">
      <c r="B106" s="58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60"/>
      <c r="T106" s="128"/>
      <c r="U106" s="128"/>
    </row>
    <row r="110" spans="2:65" s="1" customFormat="1" ht="6.9" customHeight="1">
      <c r="B110" s="61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3"/>
    </row>
    <row r="111" spans="2:65" s="1" customFormat="1" ht="36.9" customHeight="1">
      <c r="B111" s="34"/>
      <c r="C111" s="184" t="s">
        <v>200</v>
      </c>
      <c r="D111" s="231"/>
      <c r="E111" s="231"/>
      <c r="F111" s="231"/>
      <c r="G111" s="231"/>
      <c r="H111" s="231"/>
      <c r="I111" s="231"/>
      <c r="J111" s="231"/>
      <c r="K111" s="231"/>
      <c r="L111" s="231"/>
      <c r="M111" s="231"/>
      <c r="N111" s="231"/>
      <c r="O111" s="231"/>
      <c r="P111" s="231"/>
      <c r="Q111" s="231"/>
      <c r="R111" s="36"/>
    </row>
    <row r="112" spans="2:65" s="1" customFormat="1" ht="6.9" customHeight="1">
      <c r="B112" s="34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6"/>
    </row>
    <row r="113" spans="2:65" s="1" customFormat="1" ht="30" customHeight="1">
      <c r="B113" s="34"/>
      <c r="C113" s="29" t="s">
        <v>19</v>
      </c>
      <c r="D113" s="35"/>
      <c r="E113" s="35"/>
      <c r="F113" s="229" t="str">
        <f>F6</f>
        <v>REKONSTRUKCE SOCIÁLNÍHO ZAŘÍZENÍ</v>
      </c>
      <c r="G113" s="230"/>
      <c r="H113" s="230"/>
      <c r="I113" s="230"/>
      <c r="J113" s="230"/>
      <c r="K113" s="230"/>
      <c r="L113" s="230"/>
      <c r="M113" s="230"/>
      <c r="N113" s="230"/>
      <c r="O113" s="230"/>
      <c r="P113" s="230"/>
      <c r="Q113" s="35"/>
      <c r="R113" s="36"/>
    </row>
    <row r="114" spans="2:65" s="1" customFormat="1" ht="36.9" customHeight="1">
      <c r="B114" s="34"/>
      <c r="C114" s="68" t="s">
        <v>162</v>
      </c>
      <c r="D114" s="35"/>
      <c r="E114" s="35"/>
      <c r="F114" s="204" t="str">
        <f>F7</f>
        <v>05 - STAVEBNÍ -BUDOVA B - PŮDA</v>
      </c>
      <c r="G114" s="231"/>
      <c r="H114" s="231"/>
      <c r="I114" s="231"/>
      <c r="J114" s="231"/>
      <c r="K114" s="231"/>
      <c r="L114" s="231"/>
      <c r="M114" s="231"/>
      <c r="N114" s="231"/>
      <c r="O114" s="231"/>
      <c r="P114" s="231"/>
      <c r="Q114" s="35"/>
      <c r="R114" s="36"/>
    </row>
    <row r="115" spans="2:65" s="1" customFormat="1" ht="6.9" customHeight="1">
      <c r="B115" s="34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6"/>
    </row>
    <row r="116" spans="2:65" s="1" customFormat="1" ht="18" customHeight="1">
      <c r="B116" s="34"/>
      <c r="C116" s="29" t="s">
        <v>26</v>
      </c>
      <c r="D116" s="35"/>
      <c r="E116" s="35"/>
      <c r="F116" s="27" t="str">
        <f>F9</f>
        <v xml:space="preserve"> </v>
      </c>
      <c r="G116" s="35"/>
      <c r="H116" s="35"/>
      <c r="I116" s="35"/>
      <c r="J116" s="35"/>
      <c r="K116" s="29" t="s">
        <v>28</v>
      </c>
      <c r="L116" s="35"/>
      <c r="M116" s="233" t="str">
        <f>IF(O9="","",O9)</f>
        <v>6. 7. 2017</v>
      </c>
      <c r="N116" s="233"/>
      <c r="O116" s="233"/>
      <c r="P116" s="233"/>
      <c r="Q116" s="35"/>
      <c r="R116" s="36"/>
    </row>
    <row r="117" spans="2:65" s="1" customFormat="1" ht="6.9" customHeight="1">
      <c r="B117" s="34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6"/>
    </row>
    <row r="118" spans="2:65" s="1" customFormat="1" ht="13.2">
      <c r="B118" s="34"/>
      <c r="C118" s="29" t="s">
        <v>32</v>
      </c>
      <c r="D118" s="35"/>
      <c r="E118" s="35"/>
      <c r="F118" s="27" t="str">
        <f>E12</f>
        <v xml:space="preserve"> </v>
      </c>
      <c r="G118" s="35"/>
      <c r="H118" s="35"/>
      <c r="I118" s="35"/>
      <c r="J118" s="35"/>
      <c r="K118" s="29" t="s">
        <v>38</v>
      </c>
      <c r="L118" s="35"/>
      <c r="M118" s="188" t="str">
        <f>E18</f>
        <v>Alena Vochová</v>
      </c>
      <c r="N118" s="188"/>
      <c r="O118" s="188"/>
      <c r="P118" s="188"/>
      <c r="Q118" s="188"/>
      <c r="R118" s="36"/>
    </row>
    <row r="119" spans="2:65" s="1" customFormat="1" ht="14.4" customHeight="1">
      <c r="B119" s="34"/>
      <c r="C119" s="29" t="s">
        <v>36</v>
      </c>
      <c r="D119" s="35"/>
      <c r="E119" s="35"/>
      <c r="F119" s="27" t="str">
        <f>IF(E15="","",E15)</f>
        <v>Vyplň údaj</v>
      </c>
      <c r="G119" s="35"/>
      <c r="H119" s="35"/>
      <c r="I119" s="35"/>
      <c r="J119" s="35"/>
      <c r="K119" s="29" t="s">
        <v>41</v>
      </c>
      <c r="L119" s="35"/>
      <c r="M119" s="188" t="str">
        <f>E21</f>
        <v xml:space="preserve"> </v>
      </c>
      <c r="N119" s="188"/>
      <c r="O119" s="188"/>
      <c r="P119" s="188"/>
      <c r="Q119" s="188"/>
      <c r="R119" s="36"/>
    </row>
    <row r="120" spans="2:65" s="1" customFormat="1" ht="10.35" customHeight="1">
      <c r="B120" s="34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6"/>
    </row>
    <row r="121" spans="2:65" s="8" customFormat="1" ht="29.25" customHeight="1">
      <c r="B121" s="148"/>
      <c r="C121" s="149" t="s">
        <v>201</v>
      </c>
      <c r="D121" s="150" t="s">
        <v>202</v>
      </c>
      <c r="E121" s="150" t="s">
        <v>64</v>
      </c>
      <c r="F121" s="248" t="s">
        <v>203</v>
      </c>
      <c r="G121" s="248"/>
      <c r="H121" s="248"/>
      <c r="I121" s="248"/>
      <c r="J121" s="150" t="s">
        <v>204</v>
      </c>
      <c r="K121" s="150" t="s">
        <v>205</v>
      </c>
      <c r="L121" s="248" t="s">
        <v>206</v>
      </c>
      <c r="M121" s="248"/>
      <c r="N121" s="248" t="s">
        <v>167</v>
      </c>
      <c r="O121" s="248"/>
      <c r="P121" s="248"/>
      <c r="Q121" s="249"/>
      <c r="R121" s="151"/>
      <c r="T121" s="79" t="s">
        <v>207</v>
      </c>
      <c r="U121" s="80" t="s">
        <v>46</v>
      </c>
      <c r="V121" s="80" t="s">
        <v>208</v>
      </c>
      <c r="W121" s="80" t="s">
        <v>209</v>
      </c>
      <c r="X121" s="80" t="s">
        <v>210</v>
      </c>
      <c r="Y121" s="80" t="s">
        <v>211</v>
      </c>
      <c r="Z121" s="80" t="s">
        <v>212</v>
      </c>
      <c r="AA121" s="81" t="s">
        <v>213</v>
      </c>
    </row>
    <row r="122" spans="2:65" s="1" customFormat="1" ht="29.25" customHeight="1">
      <c r="B122" s="34"/>
      <c r="C122" s="83" t="s">
        <v>164</v>
      </c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259">
        <f>BK122</f>
        <v>0</v>
      </c>
      <c r="O122" s="260"/>
      <c r="P122" s="260"/>
      <c r="Q122" s="260"/>
      <c r="R122" s="36"/>
      <c r="T122" s="82"/>
      <c r="U122" s="50"/>
      <c r="V122" s="50"/>
      <c r="W122" s="152">
        <f>W123+W134+W143</f>
        <v>0</v>
      </c>
      <c r="X122" s="50"/>
      <c r="Y122" s="152">
        <f>Y123+Y134+Y143</f>
        <v>5.5759999999999997E-2</v>
      </c>
      <c r="Z122" s="50"/>
      <c r="AA122" s="153">
        <f>AA123+AA134+AA143</f>
        <v>4.8780000000000004E-2</v>
      </c>
      <c r="AT122" s="18" t="s">
        <v>81</v>
      </c>
      <c r="AU122" s="18" t="s">
        <v>169</v>
      </c>
      <c r="BK122" s="154">
        <f>BK123+BK134+BK143</f>
        <v>0</v>
      </c>
    </row>
    <row r="123" spans="2:65" s="9" customFormat="1" ht="37.35" customHeight="1">
      <c r="B123" s="155"/>
      <c r="C123" s="156"/>
      <c r="D123" s="157" t="s">
        <v>170</v>
      </c>
      <c r="E123" s="157"/>
      <c r="F123" s="157"/>
      <c r="G123" s="157"/>
      <c r="H123" s="157"/>
      <c r="I123" s="157"/>
      <c r="J123" s="157"/>
      <c r="K123" s="157"/>
      <c r="L123" s="157"/>
      <c r="M123" s="157"/>
      <c r="N123" s="246">
        <f>BK123</f>
        <v>0</v>
      </c>
      <c r="O123" s="243"/>
      <c r="P123" s="243"/>
      <c r="Q123" s="243"/>
      <c r="R123" s="158"/>
      <c r="T123" s="159"/>
      <c r="U123" s="156"/>
      <c r="V123" s="156"/>
      <c r="W123" s="160">
        <f>W124+W128</f>
        <v>0</v>
      </c>
      <c r="X123" s="156"/>
      <c r="Y123" s="160">
        <f>Y124+Y128</f>
        <v>0</v>
      </c>
      <c r="Z123" s="156"/>
      <c r="AA123" s="161">
        <f>AA124+AA128</f>
        <v>0</v>
      </c>
      <c r="AR123" s="162" t="s">
        <v>25</v>
      </c>
      <c r="AT123" s="163" t="s">
        <v>81</v>
      </c>
      <c r="AU123" s="163" t="s">
        <v>82</v>
      </c>
      <c r="AY123" s="162" t="s">
        <v>214</v>
      </c>
      <c r="BK123" s="164">
        <f>BK124+BK128</f>
        <v>0</v>
      </c>
    </row>
    <row r="124" spans="2:65" s="9" customFormat="1" ht="19.95" customHeight="1">
      <c r="B124" s="155"/>
      <c r="C124" s="156"/>
      <c r="D124" s="165" t="s">
        <v>173</v>
      </c>
      <c r="E124" s="165"/>
      <c r="F124" s="165"/>
      <c r="G124" s="165"/>
      <c r="H124" s="165"/>
      <c r="I124" s="165"/>
      <c r="J124" s="165"/>
      <c r="K124" s="165"/>
      <c r="L124" s="165"/>
      <c r="M124" s="165"/>
      <c r="N124" s="261">
        <f>BK124</f>
        <v>0</v>
      </c>
      <c r="O124" s="262"/>
      <c r="P124" s="262"/>
      <c r="Q124" s="262"/>
      <c r="R124" s="158"/>
      <c r="T124" s="159"/>
      <c r="U124" s="156"/>
      <c r="V124" s="156"/>
      <c r="W124" s="160">
        <f>SUM(W125:W127)</f>
        <v>0</v>
      </c>
      <c r="X124" s="156"/>
      <c r="Y124" s="160">
        <f>SUM(Y125:Y127)</f>
        <v>0</v>
      </c>
      <c r="Z124" s="156"/>
      <c r="AA124" s="161">
        <f>SUM(AA125:AA127)</f>
        <v>0</v>
      </c>
      <c r="AR124" s="162" t="s">
        <v>25</v>
      </c>
      <c r="AT124" s="163" t="s">
        <v>81</v>
      </c>
      <c r="AU124" s="163" t="s">
        <v>25</v>
      </c>
      <c r="AY124" s="162" t="s">
        <v>214</v>
      </c>
      <c r="BK124" s="164">
        <f>SUM(BK125:BK127)</f>
        <v>0</v>
      </c>
    </row>
    <row r="125" spans="2:65" s="1" customFormat="1" ht="38.25" customHeight="1">
      <c r="B125" s="34"/>
      <c r="C125" s="166" t="s">
        <v>25</v>
      </c>
      <c r="D125" s="166" t="s">
        <v>215</v>
      </c>
      <c r="E125" s="167" t="s">
        <v>252</v>
      </c>
      <c r="F125" s="250" t="s">
        <v>253</v>
      </c>
      <c r="G125" s="250"/>
      <c r="H125" s="250"/>
      <c r="I125" s="250"/>
      <c r="J125" s="168" t="s">
        <v>254</v>
      </c>
      <c r="K125" s="169">
        <v>10</v>
      </c>
      <c r="L125" s="251">
        <v>0</v>
      </c>
      <c r="M125" s="252"/>
      <c r="N125" s="253">
        <f>ROUND(L125*K125,2)</f>
        <v>0</v>
      </c>
      <c r="O125" s="253"/>
      <c r="P125" s="253"/>
      <c r="Q125" s="253"/>
      <c r="R125" s="36"/>
      <c r="T125" s="170" t="s">
        <v>23</v>
      </c>
      <c r="U125" s="43" t="s">
        <v>47</v>
      </c>
      <c r="V125" s="35"/>
      <c r="W125" s="171">
        <f>V125*K125</f>
        <v>0</v>
      </c>
      <c r="X125" s="171">
        <v>0</v>
      </c>
      <c r="Y125" s="171">
        <f>X125*K125</f>
        <v>0</v>
      </c>
      <c r="Z125" s="171">
        <v>0</v>
      </c>
      <c r="AA125" s="172">
        <f>Z125*K125</f>
        <v>0</v>
      </c>
      <c r="AR125" s="18" t="s">
        <v>219</v>
      </c>
      <c r="AT125" s="18" t="s">
        <v>215</v>
      </c>
      <c r="AU125" s="18" t="s">
        <v>160</v>
      </c>
      <c r="AY125" s="18" t="s">
        <v>214</v>
      </c>
      <c r="BE125" s="109">
        <f>IF(U125="základní",N125,0)</f>
        <v>0</v>
      </c>
      <c r="BF125" s="109">
        <f>IF(U125="snížená",N125,0)</f>
        <v>0</v>
      </c>
      <c r="BG125" s="109">
        <f>IF(U125="zákl. přenesená",N125,0)</f>
        <v>0</v>
      </c>
      <c r="BH125" s="109">
        <f>IF(U125="sníž. přenesená",N125,0)</f>
        <v>0</v>
      </c>
      <c r="BI125" s="109">
        <f>IF(U125="nulová",N125,0)</f>
        <v>0</v>
      </c>
      <c r="BJ125" s="18" t="s">
        <v>25</v>
      </c>
      <c r="BK125" s="109">
        <f>ROUND(L125*K125,2)</f>
        <v>0</v>
      </c>
      <c r="BL125" s="18" t="s">
        <v>219</v>
      </c>
      <c r="BM125" s="18" t="s">
        <v>966</v>
      </c>
    </row>
    <row r="126" spans="2:65" s="1" customFormat="1" ht="38.25" customHeight="1">
      <c r="B126" s="34"/>
      <c r="C126" s="166" t="s">
        <v>160</v>
      </c>
      <c r="D126" s="166" t="s">
        <v>215</v>
      </c>
      <c r="E126" s="167" t="s">
        <v>256</v>
      </c>
      <c r="F126" s="250" t="s">
        <v>257</v>
      </c>
      <c r="G126" s="250"/>
      <c r="H126" s="250"/>
      <c r="I126" s="250"/>
      <c r="J126" s="168" t="s">
        <v>254</v>
      </c>
      <c r="K126" s="169">
        <v>100</v>
      </c>
      <c r="L126" s="251">
        <v>0</v>
      </c>
      <c r="M126" s="252"/>
      <c r="N126" s="253">
        <f>ROUND(L126*K126,2)</f>
        <v>0</v>
      </c>
      <c r="O126" s="253"/>
      <c r="P126" s="253"/>
      <c r="Q126" s="253"/>
      <c r="R126" s="36"/>
      <c r="T126" s="170" t="s">
        <v>23</v>
      </c>
      <c r="U126" s="43" t="s">
        <v>47</v>
      </c>
      <c r="V126" s="35"/>
      <c r="W126" s="171">
        <f>V126*K126</f>
        <v>0</v>
      </c>
      <c r="X126" s="171">
        <v>0</v>
      </c>
      <c r="Y126" s="171">
        <f>X126*K126</f>
        <v>0</v>
      </c>
      <c r="Z126" s="171">
        <v>0</v>
      </c>
      <c r="AA126" s="172">
        <f>Z126*K126</f>
        <v>0</v>
      </c>
      <c r="AR126" s="18" t="s">
        <v>219</v>
      </c>
      <c r="AT126" s="18" t="s">
        <v>215</v>
      </c>
      <c r="AU126" s="18" t="s">
        <v>160</v>
      </c>
      <c r="AY126" s="18" t="s">
        <v>214</v>
      </c>
      <c r="BE126" s="109">
        <f>IF(U126="základní",N126,0)</f>
        <v>0</v>
      </c>
      <c r="BF126" s="109">
        <f>IF(U126="snížená",N126,0)</f>
        <v>0</v>
      </c>
      <c r="BG126" s="109">
        <f>IF(U126="zákl. přenesená",N126,0)</f>
        <v>0</v>
      </c>
      <c r="BH126" s="109">
        <f>IF(U126="sníž. přenesená",N126,0)</f>
        <v>0</v>
      </c>
      <c r="BI126" s="109">
        <f>IF(U126="nulová",N126,0)</f>
        <v>0</v>
      </c>
      <c r="BJ126" s="18" t="s">
        <v>25</v>
      </c>
      <c r="BK126" s="109">
        <f>ROUND(L126*K126,2)</f>
        <v>0</v>
      </c>
      <c r="BL126" s="18" t="s">
        <v>219</v>
      </c>
      <c r="BM126" s="18" t="s">
        <v>967</v>
      </c>
    </row>
    <row r="127" spans="2:65" s="1" customFormat="1" ht="38.25" customHeight="1">
      <c r="B127" s="34"/>
      <c r="C127" s="166" t="s">
        <v>225</v>
      </c>
      <c r="D127" s="166" t="s">
        <v>215</v>
      </c>
      <c r="E127" s="167" t="s">
        <v>259</v>
      </c>
      <c r="F127" s="250" t="s">
        <v>260</v>
      </c>
      <c r="G127" s="250"/>
      <c r="H127" s="250"/>
      <c r="I127" s="250"/>
      <c r="J127" s="168" t="s">
        <v>254</v>
      </c>
      <c r="K127" s="169">
        <v>10</v>
      </c>
      <c r="L127" s="251">
        <v>0</v>
      </c>
      <c r="M127" s="252"/>
      <c r="N127" s="253">
        <f>ROUND(L127*K127,2)</f>
        <v>0</v>
      </c>
      <c r="O127" s="253"/>
      <c r="P127" s="253"/>
      <c r="Q127" s="253"/>
      <c r="R127" s="36"/>
      <c r="T127" s="170" t="s">
        <v>23</v>
      </c>
      <c r="U127" s="43" t="s">
        <v>47</v>
      </c>
      <c r="V127" s="35"/>
      <c r="W127" s="171">
        <f>V127*K127</f>
        <v>0</v>
      </c>
      <c r="X127" s="171">
        <v>0</v>
      </c>
      <c r="Y127" s="171">
        <f>X127*K127</f>
        <v>0</v>
      </c>
      <c r="Z127" s="171">
        <v>0</v>
      </c>
      <c r="AA127" s="172">
        <f>Z127*K127</f>
        <v>0</v>
      </c>
      <c r="AR127" s="18" t="s">
        <v>219</v>
      </c>
      <c r="AT127" s="18" t="s">
        <v>215</v>
      </c>
      <c r="AU127" s="18" t="s">
        <v>160</v>
      </c>
      <c r="AY127" s="18" t="s">
        <v>214</v>
      </c>
      <c r="BE127" s="109">
        <f>IF(U127="základní",N127,0)</f>
        <v>0</v>
      </c>
      <c r="BF127" s="109">
        <f>IF(U127="snížená",N127,0)</f>
        <v>0</v>
      </c>
      <c r="BG127" s="109">
        <f>IF(U127="zákl. přenesená",N127,0)</f>
        <v>0</v>
      </c>
      <c r="BH127" s="109">
        <f>IF(U127="sníž. přenesená",N127,0)</f>
        <v>0</v>
      </c>
      <c r="BI127" s="109">
        <f>IF(U127="nulová",N127,0)</f>
        <v>0</v>
      </c>
      <c r="BJ127" s="18" t="s">
        <v>25</v>
      </c>
      <c r="BK127" s="109">
        <f>ROUND(L127*K127,2)</f>
        <v>0</v>
      </c>
      <c r="BL127" s="18" t="s">
        <v>219</v>
      </c>
      <c r="BM127" s="18" t="s">
        <v>968</v>
      </c>
    </row>
    <row r="128" spans="2:65" s="9" customFormat="1" ht="29.85" customHeight="1">
      <c r="B128" s="155"/>
      <c r="C128" s="156"/>
      <c r="D128" s="165" t="s">
        <v>174</v>
      </c>
      <c r="E128" s="165"/>
      <c r="F128" s="165"/>
      <c r="G128" s="165"/>
      <c r="H128" s="165"/>
      <c r="I128" s="165"/>
      <c r="J128" s="165"/>
      <c r="K128" s="165"/>
      <c r="L128" s="165"/>
      <c r="M128" s="165"/>
      <c r="N128" s="263">
        <f>BK128</f>
        <v>0</v>
      </c>
      <c r="O128" s="264"/>
      <c r="P128" s="264"/>
      <c r="Q128" s="264"/>
      <c r="R128" s="158"/>
      <c r="T128" s="159"/>
      <c r="U128" s="156"/>
      <c r="V128" s="156"/>
      <c r="W128" s="160">
        <f>SUM(W129:W133)</f>
        <v>0</v>
      </c>
      <c r="X128" s="156"/>
      <c r="Y128" s="160">
        <f>SUM(Y129:Y133)</f>
        <v>0</v>
      </c>
      <c r="Z128" s="156"/>
      <c r="AA128" s="161">
        <f>SUM(AA129:AA133)</f>
        <v>0</v>
      </c>
      <c r="AR128" s="162" t="s">
        <v>25</v>
      </c>
      <c r="AT128" s="163" t="s">
        <v>81</v>
      </c>
      <c r="AU128" s="163" t="s">
        <v>25</v>
      </c>
      <c r="AY128" s="162" t="s">
        <v>214</v>
      </c>
      <c r="BK128" s="164">
        <f>SUM(BK129:BK133)</f>
        <v>0</v>
      </c>
    </row>
    <row r="129" spans="2:65" s="1" customFormat="1" ht="38.25" customHeight="1">
      <c r="B129" s="34"/>
      <c r="C129" s="166" t="s">
        <v>219</v>
      </c>
      <c r="D129" s="166" t="s">
        <v>215</v>
      </c>
      <c r="E129" s="167" t="s">
        <v>283</v>
      </c>
      <c r="F129" s="250" t="s">
        <v>284</v>
      </c>
      <c r="G129" s="250"/>
      <c r="H129" s="250"/>
      <c r="I129" s="250"/>
      <c r="J129" s="168" t="s">
        <v>285</v>
      </c>
      <c r="K129" s="169">
        <v>4.9000000000000002E-2</v>
      </c>
      <c r="L129" s="251">
        <v>0</v>
      </c>
      <c r="M129" s="252"/>
      <c r="N129" s="253">
        <f>ROUND(L129*K129,2)</f>
        <v>0</v>
      </c>
      <c r="O129" s="253"/>
      <c r="P129" s="253"/>
      <c r="Q129" s="253"/>
      <c r="R129" s="36"/>
      <c r="T129" s="170" t="s">
        <v>23</v>
      </c>
      <c r="U129" s="43" t="s">
        <v>47</v>
      </c>
      <c r="V129" s="35"/>
      <c r="W129" s="171">
        <f>V129*K129</f>
        <v>0</v>
      </c>
      <c r="X129" s="171">
        <v>0</v>
      </c>
      <c r="Y129" s="171">
        <f>X129*K129</f>
        <v>0</v>
      </c>
      <c r="Z129" s="171">
        <v>0</v>
      </c>
      <c r="AA129" s="172">
        <f>Z129*K129</f>
        <v>0</v>
      </c>
      <c r="AR129" s="18" t="s">
        <v>219</v>
      </c>
      <c r="AT129" s="18" t="s">
        <v>215</v>
      </c>
      <c r="AU129" s="18" t="s">
        <v>160</v>
      </c>
      <c r="AY129" s="18" t="s">
        <v>214</v>
      </c>
      <c r="BE129" s="109">
        <f>IF(U129="základní",N129,0)</f>
        <v>0</v>
      </c>
      <c r="BF129" s="109">
        <f>IF(U129="snížená",N129,0)</f>
        <v>0</v>
      </c>
      <c r="BG129" s="109">
        <f>IF(U129="zákl. přenesená",N129,0)</f>
        <v>0</v>
      </c>
      <c r="BH129" s="109">
        <f>IF(U129="sníž. přenesená",N129,0)</f>
        <v>0</v>
      </c>
      <c r="BI129" s="109">
        <f>IF(U129="nulová",N129,0)</f>
        <v>0</v>
      </c>
      <c r="BJ129" s="18" t="s">
        <v>25</v>
      </c>
      <c r="BK129" s="109">
        <f>ROUND(L129*K129,2)</f>
        <v>0</v>
      </c>
      <c r="BL129" s="18" t="s">
        <v>219</v>
      </c>
      <c r="BM129" s="18" t="s">
        <v>969</v>
      </c>
    </row>
    <row r="130" spans="2:65" s="1" customFormat="1" ht="38.25" customHeight="1">
      <c r="B130" s="34"/>
      <c r="C130" s="166" t="s">
        <v>232</v>
      </c>
      <c r="D130" s="166" t="s">
        <v>215</v>
      </c>
      <c r="E130" s="167" t="s">
        <v>287</v>
      </c>
      <c r="F130" s="250" t="s">
        <v>288</v>
      </c>
      <c r="G130" s="250"/>
      <c r="H130" s="250"/>
      <c r="I130" s="250"/>
      <c r="J130" s="168" t="s">
        <v>285</v>
      </c>
      <c r="K130" s="169">
        <v>4.9000000000000002E-2</v>
      </c>
      <c r="L130" s="251">
        <v>0</v>
      </c>
      <c r="M130" s="252"/>
      <c r="N130" s="253">
        <f>ROUND(L130*K130,2)</f>
        <v>0</v>
      </c>
      <c r="O130" s="253"/>
      <c r="P130" s="253"/>
      <c r="Q130" s="253"/>
      <c r="R130" s="36"/>
      <c r="T130" s="170" t="s">
        <v>23</v>
      </c>
      <c r="U130" s="43" t="s">
        <v>47</v>
      </c>
      <c r="V130" s="35"/>
      <c r="W130" s="171">
        <f>V130*K130</f>
        <v>0</v>
      </c>
      <c r="X130" s="171">
        <v>0</v>
      </c>
      <c r="Y130" s="171">
        <f>X130*K130</f>
        <v>0</v>
      </c>
      <c r="Z130" s="171">
        <v>0</v>
      </c>
      <c r="AA130" s="172">
        <f>Z130*K130</f>
        <v>0</v>
      </c>
      <c r="AR130" s="18" t="s">
        <v>219</v>
      </c>
      <c r="AT130" s="18" t="s">
        <v>215</v>
      </c>
      <c r="AU130" s="18" t="s">
        <v>160</v>
      </c>
      <c r="AY130" s="18" t="s">
        <v>214</v>
      </c>
      <c r="BE130" s="109">
        <f>IF(U130="základní",N130,0)</f>
        <v>0</v>
      </c>
      <c r="BF130" s="109">
        <f>IF(U130="snížená",N130,0)</f>
        <v>0</v>
      </c>
      <c r="BG130" s="109">
        <f>IF(U130="zákl. přenesená",N130,0)</f>
        <v>0</v>
      </c>
      <c r="BH130" s="109">
        <f>IF(U130="sníž. přenesená",N130,0)</f>
        <v>0</v>
      </c>
      <c r="BI130" s="109">
        <f>IF(U130="nulová",N130,0)</f>
        <v>0</v>
      </c>
      <c r="BJ130" s="18" t="s">
        <v>25</v>
      </c>
      <c r="BK130" s="109">
        <f>ROUND(L130*K130,2)</f>
        <v>0</v>
      </c>
      <c r="BL130" s="18" t="s">
        <v>219</v>
      </c>
      <c r="BM130" s="18" t="s">
        <v>970</v>
      </c>
    </row>
    <row r="131" spans="2:65" s="1" customFormat="1" ht="25.5" customHeight="1">
      <c r="B131" s="34"/>
      <c r="C131" s="166" t="s">
        <v>236</v>
      </c>
      <c r="D131" s="166" t="s">
        <v>215</v>
      </c>
      <c r="E131" s="167" t="s">
        <v>291</v>
      </c>
      <c r="F131" s="250" t="s">
        <v>292</v>
      </c>
      <c r="G131" s="250"/>
      <c r="H131" s="250"/>
      <c r="I131" s="250"/>
      <c r="J131" s="168" t="s">
        <v>285</v>
      </c>
      <c r="K131" s="169">
        <v>0.53900000000000003</v>
      </c>
      <c r="L131" s="251">
        <v>0</v>
      </c>
      <c r="M131" s="252"/>
      <c r="N131" s="253">
        <f>ROUND(L131*K131,2)</f>
        <v>0</v>
      </c>
      <c r="O131" s="253"/>
      <c r="P131" s="253"/>
      <c r="Q131" s="253"/>
      <c r="R131" s="36"/>
      <c r="T131" s="170" t="s">
        <v>23</v>
      </c>
      <c r="U131" s="43" t="s">
        <v>47</v>
      </c>
      <c r="V131" s="35"/>
      <c r="W131" s="171">
        <f>V131*K131</f>
        <v>0</v>
      </c>
      <c r="X131" s="171">
        <v>0</v>
      </c>
      <c r="Y131" s="171">
        <f>X131*K131</f>
        <v>0</v>
      </c>
      <c r="Z131" s="171">
        <v>0</v>
      </c>
      <c r="AA131" s="172">
        <f>Z131*K131</f>
        <v>0</v>
      </c>
      <c r="AR131" s="18" t="s">
        <v>219</v>
      </c>
      <c r="AT131" s="18" t="s">
        <v>215</v>
      </c>
      <c r="AU131" s="18" t="s">
        <v>160</v>
      </c>
      <c r="AY131" s="18" t="s">
        <v>214</v>
      </c>
      <c r="BE131" s="109">
        <f>IF(U131="základní",N131,0)</f>
        <v>0</v>
      </c>
      <c r="BF131" s="109">
        <f>IF(U131="snížená",N131,0)</f>
        <v>0</v>
      </c>
      <c r="BG131" s="109">
        <f>IF(U131="zákl. přenesená",N131,0)</f>
        <v>0</v>
      </c>
      <c r="BH131" s="109">
        <f>IF(U131="sníž. přenesená",N131,0)</f>
        <v>0</v>
      </c>
      <c r="BI131" s="109">
        <f>IF(U131="nulová",N131,0)</f>
        <v>0</v>
      </c>
      <c r="BJ131" s="18" t="s">
        <v>25</v>
      </c>
      <c r="BK131" s="109">
        <f>ROUND(L131*K131,2)</f>
        <v>0</v>
      </c>
      <c r="BL131" s="18" t="s">
        <v>219</v>
      </c>
      <c r="BM131" s="18" t="s">
        <v>971</v>
      </c>
    </row>
    <row r="132" spans="2:65" s="1" customFormat="1" ht="38.25" customHeight="1">
      <c r="B132" s="34"/>
      <c r="C132" s="166" t="s">
        <v>240</v>
      </c>
      <c r="D132" s="166" t="s">
        <v>215</v>
      </c>
      <c r="E132" s="167" t="s">
        <v>295</v>
      </c>
      <c r="F132" s="250" t="s">
        <v>296</v>
      </c>
      <c r="G132" s="250"/>
      <c r="H132" s="250"/>
      <c r="I132" s="250"/>
      <c r="J132" s="168" t="s">
        <v>285</v>
      </c>
      <c r="K132" s="169">
        <v>4.9000000000000002E-2</v>
      </c>
      <c r="L132" s="251">
        <v>0</v>
      </c>
      <c r="M132" s="252"/>
      <c r="N132" s="253">
        <f>ROUND(L132*K132,2)</f>
        <v>0</v>
      </c>
      <c r="O132" s="253"/>
      <c r="P132" s="253"/>
      <c r="Q132" s="253"/>
      <c r="R132" s="36"/>
      <c r="T132" s="170" t="s">
        <v>23</v>
      </c>
      <c r="U132" s="43" t="s">
        <v>47</v>
      </c>
      <c r="V132" s="35"/>
      <c r="W132" s="171">
        <f>V132*K132</f>
        <v>0</v>
      </c>
      <c r="X132" s="171">
        <v>0</v>
      </c>
      <c r="Y132" s="171">
        <f>X132*K132</f>
        <v>0</v>
      </c>
      <c r="Z132" s="171">
        <v>0</v>
      </c>
      <c r="AA132" s="172">
        <f>Z132*K132</f>
        <v>0</v>
      </c>
      <c r="AR132" s="18" t="s">
        <v>219</v>
      </c>
      <c r="AT132" s="18" t="s">
        <v>215</v>
      </c>
      <c r="AU132" s="18" t="s">
        <v>160</v>
      </c>
      <c r="AY132" s="18" t="s">
        <v>214</v>
      </c>
      <c r="BE132" s="109">
        <f>IF(U132="základní",N132,0)</f>
        <v>0</v>
      </c>
      <c r="BF132" s="109">
        <f>IF(U132="snížená",N132,0)</f>
        <v>0</v>
      </c>
      <c r="BG132" s="109">
        <f>IF(U132="zákl. přenesená",N132,0)</f>
        <v>0</v>
      </c>
      <c r="BH132" s="109">
        <f>IF(U132="sníž. přenesená",N132,0)</f>
        <v>0</v>
      </c>
      <c r="BI132" s="109">
        <f>IF(U132="nulová",N132,0)</f>
        <v>0</v>
      </c>
      <c r="BJ132" s="18" t="s">
        <v>25</v>
      </c>
      <c r="BK132" s="109">
        <f>ROUND(L132*K132,2)</f>
        <v>0</v>
      </c>
      <c r="BL132" s="18" t="s">
        <v>219</v>
      </c>
      <c r="BM132" s="18" t="s">
        <v>972</v>
      </c>
    </row>
    <row r="133" spans="2:65" s="1" customFormat="1" ht="25.5" customHeight="1">
      <c r="B133" s="34"/>
      <c r="C133" s="166" t="s">
        <v>244</v>
      </c>
      <c r="D133" s="166" t="s">
        <v>215</v>
      </c>
      <c r="E133" s="167" t="s">
        <v>744</v>
      </c>
      <c r="F133" s="250" t="s">
        <v>745</v>
      </c>
      <c r="G133" s="250"/>
      <c r="H133" s="250"/>
      <c r="I133" s="250"/>
      <c r="J133" s="168" t="s">
        <v>285</v>
      </c>
      <c r="K133" s="169">
        <v>4.9000000000000002E-2</v>
      </c>
      <c r="L133" s="251">
        <v>0</v>
      </c>
      <c r="M133" s="252"/>
      <c r="N133" s="253">
        <f>ROUND(L133*K133,2)</f>
        <v>0</v>
      </c>
      <c r="O133" s="253"/>
      <c r="P133" s="253"/>
      <c r="Q133" s="253"/>
      <c r="R133" s="36"/>
      <c r="T133" s="170" t="s">
        <v>23</v>
      </c>
      <c r="U133" s="43" t="s">
        <v>47</v>
      </c>
      <c r="V133" s="35"/>
      <c r="W133" s="171">
        <f>V133*K133</f>
        <v>0</v>
      </c>
      <c r="X133" s="171">
        <v>0</v>
      </c>
      <c r="Y133" s="171">
        <f>X133*K133</f>
        <v>0</v>
      </c>
      <c r="Z133" s="171">
        <v>0</v>
      </c>
      <c r="AA133" s="172">
        <f>Z133*K133</f>
        <v>0</v>
      </c>
      <c r="AR133" s="18" t="s">
        <v>219</v>
      </c>
      <c r="AT133" s="18" t="s">
        <v>215</v>
      </c>
      <c r="AU133" s="18" t="s">
        <v>160</v>
      </c>
      <c r="AY133" s="18" t="s">
        <v>214</v>
      </c>
      <c r="BE133" s="109">
        <f>IF(U133="základní",N133,0)</f>
        <v>0</v>
      </c>
      <c r="BF133" s="109">
        <f>IF(U133="snížená",N133,0)</f>
        <v>0</v>
      </c>
      <c r="BG133" s="109">
        <f>IF(U133="zákl. přenesená",N133,0)</f>
        <v>0</v>
      </c>
      <c r="BH133" s="109">
        <f>IF(U133="sníž. přenesená",N133,0)</f>
        <v>0</v>
      </c>
      <c r="BI133" s="109">
        <f>IF(U133="nulová",N133,0)</f>
        <v>0</v>
      </c>
      <c r="BJ133" s="18" t="s">
        <v>25</v>
      </c>
      <c r="BK133" s="109">
        <f>ROUND(L133*K133,2)</f>
        <v>0</v>
      </c>
      <c r="BL133" s="18" t="s">
        <v>219</v>
      </c>
      <c r="BM133" s="18" t="s">
        <v>973</v>
      </c>
    </row>
    <row r="134" spans="2:65" s="9" customFormat="1" ht="37.35" customHeight="1">
      <c r="B134" s="155"/>
      <c r="C134" s="156"/>
      <c r="D134" s="157" t="s">
        <v>176</v>
      </c>
      <c r="E134" s="157"/>
      <c r="F134" s="157"/>
      <c r="G134" s="157"/>
      <c r="H134" s="157"/>
      <c r="I134" s="157"/>
      <c r="J134" s="157"/>
      <c r="K134" s="157"/>
      <c r="L134" s="157"/>
      <c r="M134" s="157"/>
      <c r="N134" s="265">
        <f>BK134</f>
        <v>0</v>
      </c>
      <c r="O134" s="266"/>
      <c r="P134" s="266"/>
      <c r="Q134" s="266"/>
      <c r="R134" s="158"/>
      <c r="T134" s="159"/>
      <c r="U134" s="156"/>
      <c r="V134" s="156"/>
      <c r="W134" s="160">
        <f>W135+W138</f>
        <v>0</v>
      </c>
      <c r="X134" s="156"/>
      <c r="Y134" s="160">
        <f>Y135+Y138</f>
        <v>5.5759999999999997E-2</v>
      </c>
      <c r="Z134" s="156"/>
      <c r="AA134" s="161">
        <f>AA135+AA138</f>
        <v>4.8780000000000004E-2</v>
      </c>
      <c r="AR134" s="162" t="s">
        <v>160</v>
      </c>
      <c r="AT134" s="163" t="s">
        <v>81</v>
      </c>
      <c r="AU134" s="163" t="s">
        <v>82</v>
      </c>
      <c r="AY134" s="162" t="s">
        <v>214</v>
      </c>
      <c r="BK134" s="164">
        <f>BK135+BK138</f>
        <v>0</v>
      </c>
    </row>
    <row r="135" spans="2:65" s="9" customFormat="1" ht="19.95" customHeight="1">
      <c r="B135" s="155"/>
      <c r="C135" s="156"/>
      <c r="D135" s="165" t="s">
        <v>964</v>
      </c>
      <c r="E135" s="165"/>
      <c r="F135" s="165"/>
      <c r="G135" s="165"/>
      <c r="H135" s="165"/>
      <c r="I135" s="165"/>
      <c r="J135" s="165"/>
      <c r="K135" s="165"/>
      <c r="L135" s="165"/>
      <c r="M135" s="165"/>
      <c r="N135" s="261">
        <f>BK135</f>
        <v>0</v>
      </c>
      <c r="O135" s="262"/>
      <c r="P135" s="262"/>
      <c r="Q135" s="262"/>
      <c r="R135" s="158"/>
      <c r="T135" s="159"/>
      <c r="U135" s="156"/>
      <c r="V135" s="156"/>
      <c r="W135" s="160">
        <f>SUM(W136:W137)</f>
        <v>0</v>
      </c>
      <c r="X135" s="156"/>
      <c r="Y135" s="160">
        <f>SUM(Y136:Y137)</f>
        <v>2.9190000000000001E-2</v>
      </c>
      <c r="Z135" s="156"/>
      <c r="AA135" s="161">
        <f>SUM(AA136:AA137)</f>
        <v>1.7600000000000001E-2</v>
      </c>
      <c r="AR135" s="162" t="s">
        <v>160</v>
      </c>
      <c r="AT135" s="163" t="s">
        <v>81</v>
      </c>
      <c r="AU135" s="163" t="s">
        <v>25</v>
      </c>
      <c r="AY135" s="162" t="s">
        <v>214</v>
      </c>
      <c r="BK135" s="164">
        <f>SUM(BK136:BK137)</f>
        <v>0</v>
      </c>
    </row>
    <row r="136" spans="2:65" s="1" customFormat="1" ht="25.5" customHeight="1">
      <c r="B136" s="34"/>
      <c r="C136" s="166" t="s">
        <v>248</v>
      </c>
      <c r="D136" s="166" t="s">
        <v>215</v>
      </c>
      <c r="E136" s="167" t="s">
        <v>974</v>
      </c>
      <c r="F136" s="250" t="s">
        <v>975</v>
      </c>
      <c r="G136" s="250"/>
      <c r="H136" s="250"/>
      <c r="I136" s="250"/>
      <c r="J136" s="168" t="s">
        <v>276</v>
      </c>
      <c r="K136" s="169">
        <v>4</v>
      </c>
      <c r="L136" s="251">
        <v>0</v>
      </c>
      <c r="M136" s="252"/>
      <c r="N136" s="253">
        <f>ROUND(L136*K136,2)</f>
        <v>0</v>
      </c>
      <c r="O136" s="253"/>
      <c r="P136" s="253"/>
      <c r="Q136" s="253"/>
      <c r="R136" s="36"/>
      <c r="T136" s="170" t="s">
        <v>23</v>
      </c>
      <c r="U136" s="43" t="s">
        <v>47</v>
      </c>
      <c r="V136" s="35"/>
      <c r="W136" s="171">
        <f>V136*K136</f>
        <v>0</v>
      </c>
      <c r="X136" s="171">
        <v>0</v>
      </c>
      <c r="Y136" s="171">
        <f>X136*K136</f>
        <v>0</v>
      </c>
      <c r="Z136" s="171">
        <v>4.4000000000000003E-3</v>
      </c>
      <c r="AA136" s="172">
        <f>Z136*K136</f>
        <v>1.7600000000000001E-2</v>
      </c>
      <c r="AR136" s="18" t="s">
        <v>128</v>
      </c>
      <c r="AT136" s="18" t="s">
        <v>215</v>
      </c>
      <c r="AU136" s="18" t="s">
        <v>160</v>
      </c>
      <c r="AY136" s="18" t="s">
        <v>214</v>
      </c>
      <c r="BE136" s="109">
        <f>IF(U136="základní",N136,0)</f>
        <v>0</v>
      </c>
      <c r="BF136" s="109">
        <f>IF(U136="snížená",N136,0)</f>
        <v>0</v>
      </c>
      <c r="BG136" s="109">
        <f>IF(U136="zákl. přenesená",N136,0)</f>
        <v>0</v>
      </c>
      <c r="BH136" s="109">
        <f>IF(U136="sníž. přenesená",N136,0)</f>
        <v>0</v>
      </c>
      <c r="BI136" s="109">
        <f>IF(U136="nulová",N136,0)</f>
        <v>0</v>
      </c>
      <c r="BJ136" s="18" t="s">
        <v>25</v>
      </c>
      <c r="BK136" s="109">
        <f>ROUND(L136*K136,2)</f>
        <v>0</v>
      </c>
      <c r="BL136" s="18" t="s">
        <v>128</v>
      </c>
      <c r="BM136" s="18" t="s">
        <v>976</v>
      </c>
    </row>
    <row r="137" spans="2:65" s="1" customFormat="1" ht="25.5" customHeight="1">
      <c r="B137" s="34"/>
      <c r="C137" s="166" t="s">
        <v>30</v>
      </c>
      <c r="D137" s="166" t="s">
        <v>215</v>
      </c>
      <c r="E137" s="167" t="s">
        <v>977</v>
      </c>
      <c r="F137" s="250" t="s">
        <v>978</v>
      </c>
      <c r="G137" s="250"/>
      <c r="H137" s="250"/>
      <c r="I137" s="250"/>
      <c r="J137" s="168" t="s">
        <v>223</v>
      </c>
      <c r="K137" s="169">
        <v>1.5</v>
      </c>
      <c r="L137" s="251">
        <v>0</v>
      </c>
      <c r="M137" s="252"/>
      <c r="N137" s="253">
        <f>ROUND(L137*K137,2)</f>
        <v>0</v>
      </c>
      <c r="O137" s="253"/>
      <c r="P137" s="253"/>
      <c r="Q137" s="253"/>
      <c r="R137" s="36"/>
      <c r="T137" s="170" t="s">
        <v>23</v>
      </c>
      <c r="U137" s="43" t="s">
        <v>47</v>
      </c>
      <c r="V137" s="35"/>
      <c r="W137" s="171">
        <f>V137*K137</f>
        <v>0</v>
      </c>
      <c r="X137" s="171">
        <v>1.9460000000000002E-2</v>
      </c>
      <c r="Y137" s="171">
        <f>X137*K137</f>
        <v>2.9190000000000001E-2</v>
      </c>
      <c r="Z137" s="171">
        <v>0</v>
      </c>
      <c r="AA137" s="172">
        <f>Z137*K137</f>
        <v>0</v>
      </c>
      <c r="AR137" s="18" t="s">
        <v>128</v>
      </c>
      <c r="AT137" s="18" t="s">
        <v>215</v>
      </c>
      <c r="AU137" s="18" t="s">
        <v>160</v>
      </c>
      <c r="AY137" s="18" t="s">
        <v>214</v>
      </c>
      <c r="BE137" s="109">
        <f>IF(U137="základní",N137,0)</f>
        <v>0</v>
      </c>
      <c r="BF137" s="109">
        <f>IF(U137="snížená",N137,0)</f>
        <v>0</v>
      </c>
      <c r="BG137" s="109">
        <f>IF(U137="zákl. přenesená",N137,0)</f>
        <v>0</v>
      </c>
      <c r="BH137" s="109">
        <f>IF(U137="sníž. přenesená",N137,0)</f>
        <v>0</v>
      </c>
      <c r="BI137" s="109">
        <f>IF(U137="nulová",N137,0)</f>
        <v>0</v>
      </c>
      <c r="BJ137" s="18" t="s">
        <v>25</v>
      </c>
      <c r="BK137" s="109">
        <f>ROUND(L137*K137,2)</f>
        <v>0</v>
      </c>
      <c r="BL137" s="18" t="s">
        <v>128</v>
      </c>
      <c r="BM137" s="18" t="s">
        <v>979</v>
      </c>
    </row>
    <row r="138" spans="2:65" s="9" customFormat="1" ht="29.85" customHeight="1">
      <c r="B138" s="155"/>
      <c r="C138" s="156"/>
      <c r="D138" s="165" t="s">
        <v>965</v>
      </c>
      <c r="E138" s="165"/>
      <c r="F138" s="165"/>
      <c r="G138" s="165"/>
      <c r="H138" s="165"/>
      <c r="I138" s="165"/>
      <c r="J138" s="165"/>
      <c r="K138" s="165"/>
      <c r="L138" s="165"/>
      <c r="M138" s="165"/>
      <c r="N138" s="263">
        <f>BK138</f>
        <v>0</v>
      </c>
      <c r="O138" s="264"/>
      <c r="P138" s="264"/>
      <c r="Q138" s="264"/>
      <c r="R138" s="158"/>
      <c r="T138" s="159"/>
      <c r="U138" s="156"/>
      <c r="V138" s="156"/>
      <c r="W138" s="160">
        <f>SUM(W139:W142)</f>
        <v>0</v>
      </c>
      <c r="X138" s="156"/>
      <c r="Y138" s="160">
        <f>SUM(Y139:Y142)</f>
        <v>2.6569999999999996E-2</v>
      </c>
      <c r="Z138" s="156"/>
      <c r="AA138" s="161">
        <f>SUM(AA139:AA142)</f>
        <v>3.1179999999999999E-2</v>
      </c>
      <c r="AR138" s="162" t="s">
        <v>160</v>
      </c>
      <c r="AT138" s="163" t="s">
        <v>81</v>
      </c>
      <c r="AU138" s="163" t="s">
        <v>25</v>
      </c>
      <c r="AY138" s="162" t="s">
        <v>214</v>
      </c>
      <c r="BK138" s="164">
        <f>SUM(BK139:BK142)</f>
        <v>0</v>
      </c>
    </row>
    <row r="139" spans="2:65" s="1" customFormat="1" ht="16.5" customHeight="1">
      <c r="B139" s="34"/>
      <c r="C139" s="166" t="s">
        <v>114</v>
      </c>
      <c r="D139" s="166" t="s">
        <v>215</v>
      </c>
      <c r="E139" s="167" t="s">
        <v>980</v>
      </c>
      <c r="F139" s="250" t="s">
        <v>981</v>
      </c>
      <c r="G139" s="250"/>
      <c r="H139" s="250"/>
      <c r="I139" s="250"/>
      <c r="J139" s="168" t="s">
        <v>223</v>
      </c>
      <c r="K139" s="169">
        <v>6.25</v>
      </c>
      <c r="L139" s="251">
        <v>0</v>
      </c>
      <c r="M139" s="252"/>
      <c r="N139" s="253">
        <f>ROUND(L139*K139,2)</f>
        <v>0</v>
      </c>
      <c r="O139" s="253"/>
      <c r="P139" s="253"/>
      <c r="Q139" s="253"/>
      <c r="R139" s="36"/>
      <c r="T139" s="170" t="s">
        <v>23</v>
      </c>
      <c r="U139" s="43" t="s">
        <v>47</v>
      </c>
      <c r="V139" s="35"/>
      <c r="W139" s="171">
        <f>V139*K139</f>
        <v>0</v>
      </c>
      <c r="X139" s="171">
        <v>0</v>
      </c>
      <c r="Y139" s="171">
        <f>X139*K139</f>
        <v>0</v>
      </c>
      <c r="Z139" s="171">
        <v>3.1199999999999999E-3</v>
      </c>
      <c r="AA139" s="172">
        <f>Z139*K139</f>
        <v>1.95E-2</v>
      </c>
      <c r="AR139" s="18" t="s">
        <v>128</v>
      </c>
      <c r="AT139" s="18" t="s">
        <v>215</v>
      </c>
      <c r="AU139" s="18" t="s">
        <v>160</v>
      </c>
      <c r="AY139" s="18" t="s">
        <v>214</v>
      </c>
      <c r="BE139" s="109">
        <f>IF(U139="základní",N139,0)</f>
        <v>0</v>
      </c>
      <c r="BF139" s="109">
        <f>IF(U139="snížená",N139,0)</f>
        <v>0</v>
      </c>
      <c r="BG139" s="109">
        <f>IF(U139="zákl. přenesená",N139,0)</f>
        <v>0</v>
      </c>
      <c r="BH139" s="109">
        <f>IF(U139="sníž. přenesená",N139,0)</f>
        <v>0</v>
      </c>
      <c r="BI139" s="109">
        <f>IF(U139="nulová",N139,0)</f>
        <v>0</v>
      </c>
      <c r="BJ139" s="18" t="s">
        <v>25</v>
      </c>
      <c r="BK139" s="109">
        <f>ROUND(L139*K139,2)</f>
        <v>0</v>
      </c>
      <c r="BL139" s="18" t="s">
        <v>128</v>
      </c>
      <c r="BM139" s="18" t="s">
        <v>982</v>
      </c>
    </row>
    <row r="140" spans="2:65" s="1" customFormat="1" ht="25.5" customHeight="1">
      <c r="B140" s="34"/>
      <c r="C140" s="166" t="s">
        <v>117</v>
      </c>
      <c r="D140" s="166" t="s">
        <v>215</v>
      </c>
      <c r="E140" s="167" t="s">
        <v>983</v>
      </c>
      <c r="F140" s="250" t="s">
        <v>984</v>
      </c>
      <c r="G140" s="250"/>
      <c r="H140" s="250"/>
      <c r="I140" s="250"/>
      <c r="J140" s="168" t="s">
        <v>223</v>
      </c>
      <c r="K140" s="169">
        <v>2</v>
      </c>
      <c r="L140" s="251">
        <v>0</v>
      </c>
      <c r="M140" s="252"/>
      <c r="N140" s="253">
        <f>ROUND(L140*K140,2)</f>
        <v>0</v>
      </c>
      <c r="O140" s="253"/>
      <c r="P140" s="253"/>
      <c r="Q140" s="253"/>
      <c r="R140" s="36"/>
      <c r="T140" s="170" t="s">
        <v>23</v>
      </c>
      <c r="U140" s="43" t="s">
        <v>47</v>
      </c>
      <c r="V140" s="35"/>
      <c r="W140" s="171">
        <f>V140*K140</f>
        <v>0</v>
      </c>
      <c r="X140" s="171">
        <v>0</v>
      </c>
      <c r="Y140" s="171">
        <f>X140*K140</f>
        <v>0</v>
      </c>
      <c r="Z140" s="171">
        <v>5.8399999999999997E-3</v>
      </c>
      <c r="AA140" s="172">
        <f>Z140*K140</f>
        <v>1.1679999999999999E-2</v>
      </c>
      <c r="AR140" s="18" t="s">
        <v>128</v>
      </c>
      <c r="AT140" s="18" t="s">
        <v>215</v>
      </c>
      <c r="AU140" s="18" t="s">
        <v>160</v>
      </c>
      <c r="AY140" s="18" t="s">
        <v>214</v>
      </c>
      <c r="BE140" s="109">
        <f>IF(U140="základní",N140,0)</f>
        <v>0</v>
      </c>
      <c r="BF140" s="109">
        <f>IF(U140="snížená",N140,0)</f>
        <v>0</v>
      </c>
      <c r="BG140" s="109">
        <f>IF(U140="zákl. přenesená",N140,0)</f>
        <v>0</v>
      </c>
      <c r="BH140" s="109">
        <f>IF(U140="sníž. přenesená",N140,0)</f>
        <v>0</v>
      </c>
      <c r="BI140" s="109">
        <f>IF(U140="nulová",N140,0)</f>
        <v>0</v>
      </c>
      <c r="BJ140" s="18" t="s">
        <v>25</v>
      </c>
      <c r="BK140" s="109">
        <f>ROUND(L140*K140,2)</f>
        <v>0</v>
      </c>
      <c r="BL140" s="18" t="s">
        <v>128</v>
      </c>
      <c r="BM140" s="18" t="s">
        <v>985</v>
      </c>
    </row>
    <row r="141" spans="2:65" s="1" customFormat="1" ht="25.5" customHeight="1">
      <c r="B141" s="34"/>
      <c r="C141" s="166" t="s">
        <v>120</v>
      </c>
      <c r="D141" s="166" t="s">
        <v>215</v>
      </c>
      <c r="E141" s="167" t="s">
        <v>986</v>
      </c>
      <c r="F141" s="250" t="s">
        <v>987</v>
      </c>
      <c r="G141" s="250"/>
      <c r="H141" s="250"/>
      <c r="I141" s="250"/>
      <c r="J141" s="168" t="s">
        <v>223</v>
      </c>
      <c r="K141" s="169">
        <v>6.25</v>
      </c>
      <c r="L141" s="251">
        <v>0</v>
      </c>
      <c r="M141" s="252"/>
      <c r="N141" s="253">
        <f>ROUND(L141*K141,2)</f>
        <v>0</v>
      </c>
      <c r="O141" s="253"/>
      <c r="P141" s="253"/>
      <c r="Q141" s="253"/>
      <c r="R141" s="36"/>
      <c r="T141" s="170" t="s">
        <v>23</v>
      </c>
      <c r="U141" s="43" t="s">
        <v>47</v>
      </c>
      <c r="V141" s="35"/>
      <c r="W141" s="171">
        <f>V141*K141</f>
        <v>0</v>
      </c>
      <c r="X141" s="171">
        <v>2.7599999999999999E-3</v>
      </c>
      <c r="Y141" s="171">
        <f>X141*K141</f>
        <v>1.7249999999999998E-2</v>
      </c>
      <c r="Z141" s="171">
        <v>0</v>
      </c>
      <c r="AA141" s="172">
        <f>Z141*K141</f>
        <v>0</v>
      </c>
      <c r="AR141" s="18" t="s">
        <v>128</v>
      </c>
      <c r="AT141" s="18" t="s">
        <v>215</v>
      </c>
      <c r="AU141" s="18" t="s">
        <v>160</v>
      </c>
      <c r="AY141" s="18" t="s">
        <v>214</v>
      </c>
      <c r="BE141" s="109">
        <f>IF(U141="základní",N141,0)</f>
        <v>0</v>
      </c>
      <c r="BF141" s="109">
        <f>IF(U141="snížená",N141,0)</f>
        <v>0</v>
      </c>
      <c r="BG141" s="109">
        <f>IF(U141="zákl. přenesená",N141,0)</f>
        <v>0</v>
      </c>
      <c r="BH141" s="109">
        <f>IF(U141="sníž. přenesená",N141,0)</f>
        <v>0</v>
      </c>
      <c r="BI141" s="109">
        <f>IF(U141="nulová",N141,0)</f>
        <v>0</v>
      </c>
      <c r="BJ141" s="18" t="s">
        <v>25</v>
      </c>
      <c r="BK141" s="109">
        <f>ROUND(L141*K141,2)</f>
        <v>0</v>
      </c>
      <c r="BL141" s="18" t="s">
        <v>128</v>
      </c>
      <c r="BM141" s="18" t="s">
        <v>988</v>
      </c>
    </row>
    <row r="142" spans="2:65" s="1" customFormat="1" ht="38.25" customHeight="1">
      <c r="B142" s="34"/>
      <c r="C142" s="166" t="s">
        <v>123</v>
      </c>
      <c r="D142" s="166" t="s">
        <v>215</v>
      </c>
      <c r="E142" s="167" t="s">
        <v>989</v>
      </c>
      <c r="F142" s="250" t="s">
        <v>990</v>
      </c>
      <c r="G142" s="250"/>
      <c r="H142" s="250"/>
      <c r="I142" s="250"/>
      <c r="J142" s="168" t="s">
        <v>223</v>
      </c>
      <c r="K142" s="169">
        <v>4</v>
      </c>
      <c r="L142" s="251">
        <v>0</v>
      </c>
      <c r="M142" s="252"/>
      <c r="N142" s="253">
        <f>ROUND(L142*K142,2)</f>
        <v>0</v>
      </c>
      <c r="O142" s="253"/>
      <c r="P142" s="253"/>
      <c r="Q142" s="253"/>
      <c r="R142" s="36"/>
      <c r="T142" s="170" t="s">
        <v>23</v>
      </c>
      <c r="U142" s="43" t="s">
        <v>47</v>
      </c>
      <c r="V142" s="35"/>
      <c r="W142" s="171">
        <f>V142*K142</f>
        <v>0</v>
      </c>
      <c r="X142" s="171">
        <v>2.33E-3</v>
      </c>
      <c r="Y142" s="171">
        <f>X142*K142</f>
        <v>9.3200000000000002E-3</v>
      </c>
      <c r="Z142" s="171">
        <v>0</v>
      </c>
      <c r="AA142" s="172">
        <f>Z142*K142</f>
        <v>0</v>
      </c>
      <c r="AR142" s="18" t="s">
        <v>128</v>
      </c>
      <c r="AT142" s="18" t="s">
        <v>215</v>
      </c>
      <c r="AU142" s="18" t="s">
        <v>160</v>
      </c>
      <c r="AY142" s="18" t="s">
        <v>214</v>
      </c>
      <c r="BE142" s="109">
        <f>IF(U142="základní",N142,0)</f>
        <v>0</v>
      </c>
      <c r="BF142" s="109">
        <f>IF(U142="snížená",N142,0)</f>
        <v>0</v>
      </c>
      <c r="BG142" s="109">
        <f>IF(U142="zákl. přenesená",N142,0)</f>
        <v>0</v>
      </c>
      <c r="BH142" s="109">
        <f>IF(U142="sníž. přenesená",N142,0)</f>
        <v>0</v>
      </c>
      <c r="BI142" s="109">
        <f>IF(U142="nulová",N142,0)</f>
        <v>0</v>
      </c>
      <c r="BJ142" s="18" t="s">
        <v>25</v>
      </c>
      <c r="BK142" s="109">
        <f>ROUND(L142*K142,2)</f>
        <v>0</v>
      </c>
      <c r="BL142" s="18" t="s">
        <v>128</v>
      </c>
      <c r="BM142" s="18" t="s">
        <v>991</v>
      </c>
    </row>
    <row r="143" spans="2:65" s="1" customFormat="1" ht="49.95" customHeight="1">
      <c r="B143" s="34"/>
      <c r="C143" s="35"/>
      <c r="D143" s="157" t="s">
        <v>716</v>
      </c>
      <c r="E143" s="35"/>
      <c r="F143" s="35"/>
      <c r="G143" s="35"/>
      <c r="H143" s="35"/>
      <c r="I143" s="35"/>
      <c r="J143" s="35"/>
      <c r="K143" s="35"/>
      <c r="L143" s="35"/>
      <c r="M143" s="35"/>
      <c r="N143" s="267">
        <f t="shared" ref="N143:N148" si="5">BK143</f>
        <v>0</v>
      </c>
      <c r="O143" s="268"/>
      <c r="P143" s="268"/>
      <c r="Q143" s="268"/>
      <c r="R143" s="36"/>
      <c r="T143" s="142"/>
      <c r="U143" s="35"/>
      <c r="V143" s="35"/>
      <c r="W143" s="35"/>
      <c r="X143" s="35"/>
      <c r="Y143" s="35"/>
      <c r="Z143" s="35"/>
      <c r="AA143" s="77"/>
      <c r="AT143" s="18" t="s">
        <v>81</v>
      </c>
      <c r="AU143" s="18" t="s">
        <v>82</v>
      </c>
      <c r="AY143" s="18" t="s">
        <v>717</v>
      </c>
      <c r="BK143" s="109">
        <f>SUM(BK144:BK148)</f>
        <v>0</v>
      </c>
    </row>
    <row r="144" spans="2:65" s="1" customFormat="1" ht="22.35" customHeight="1">
      <c r="B144" s="34"/>
      <c r="C144" s="178" t="s">
        <v>23</v>
      </c>
      <c r="D144" s="178" t="s">
        <v>215</v>
      </c>
      <c r="E144" s="179" t="s">
        <v>23</v>
      </c>
      <c r="F144" s="258" t="s">
        <v>23</v>
      </c>
      <c r="G144" s="258"/>
      <c r="H144" s="258"/>
      <c r="I144" s="258"/>
      <c r="J144" s="180" t="s">
        <v>23</v>
      </c>
      <c r="K144" s="177"/>
      <c r="L144" s="251"/>
      <c r="M144" s="253"/>
      <c r="N144" s="253">
        <f t="shared" si="5"/>
        <v>0</v>
      </c>
      <c r="O144" s="253"/>
      <c r="P144" s="253"/>
      <c r="Q144" s="253"/>
      <c r="R144" s="36"/>
      <c r="T144" s="170" t="s">
        <v>23</v>
      </c>
      <c r="U144" s="181" t="s">
        <v>47</v>
      </c>
      <c r="V144" s="35"/>
      <c r="W144" s="35"/>
      <c r="X144" s="35"/>
      <c r="Y144" s="35"/>
      <c r="Z144" s="35"/>
      <c r="AA144" s="77"/>
      <c r="AT144" s="18" t="s">
        <v>717</v>
      </c>
      <c r="AU144" s="18" t="s">
        <v>25</v>
      </c>
      <c r="AY144" s="18" t="s">
        <v>717</v>
      </c>
      <c r="BE144" s="109">
        <f>IF(U144="základní",N144,0)</f>
        <v>0</v>
      </c>
      <c r="BF144" s="109">
        <f>IF(U144="snížená",N144,0)</f>
        <v>0</v>
      </c>
      <c r="BG144" s="109">
        <f>IF(U144="zákl. přenesená",N144,0)</f>
        <v>0</v>
      </c>
      <c r="BH144" s="109">
        <f>IF(U144="sníž. přenesená",N144,0)</f>
        <v>0</v>
      </c>
      <c r="BI144" s="109">
        <f>IF(U144="nulová",N144,0)</f>
        <v>0</v>
      </c>
      <c r="BJ144" s="18" t="s">
        <v>25</v>
      </c>
      <c r="BK144" s="109">
        <f>L144*K144</f>
        <v>0</v>
      </c>
    </row>
    <row r="145" spans="2:63" s="1" customFormat="1" ht="22.35" customHeight="1">
      <c r="B145" s="34"/>
      <c r="C145" s="178" t="s">
        <v>23</v>
      </c>
      <c r="D145" s="178" t="s">
        <v>215</v>
      </c>
      <c r="E145" s="179" t="s">
        <v>23</v>
      </c>
      <c r="F145" s="258" t="s">
        <v>23</v>
      </c>
      <c r="G145" s="258"/>
      <c r="H145" s="258"/>
      <c r="I145" s="258"/>
      <c r="J145" s="180" t="s">
        <v>23</v>
      </c>
      <c r="K145" s="177"/>
      <c r="L145" s="251"/>
      <c r="M145" s="253"/>
      <c r="N145" s="253">
        <f t="shared" si="5"/>
        <v>0</v>
      </c>
      <c r="O145" s="253"/>
      <c r="P145" s="253"/>
      <c r="Q145" s="253"/>
      <c r="R145" s="36"/>
      <c r="T145" s="170" t="s">
        <v>23</v>
      </c>
      <c r="U145" s="181" t="s">
        <v>47</v>
      </c>
      <c r="V145" s="35"/>
      <c r="W145" s="35"/>
      <c r="X145" s="35"/>
      <c r="Y145" s="35"/>
      <c r="Z145" s="35"/>
      <c r="AA145" s="77"/>
      <c r="AT145" s="18" t="s">
        <v>717</v>
      </c>
      <c r="AU145" s="18" t="s">
        <v>25</v>
      </c>
      <c r="AY145" s="18" t="s">
        <v>717</v>
      </c>
      <c r="BE145" s="109">
        <f>IF(U145="základní",N145,0)</f>
        <v>0</v>
      </c>
      <c r="BF145" s="109">
        <f>IF(U145="snížená",N145,0)</f>
        <v>0</v>
      </c>
      <c r="BG145" s="109">
        <f>IF(U145="zákl. přenesená",N145,0)</f>
        <v>0</v>
      </c>
      <c r="BH145" s="109">
        <f>IF(U145="sníž. přenesená",N145,0)</f>
        <v>0</v>
      </c>
      <c r="BI145" s="109">
        <f>IF(U145="nulová",N145,0)</f>
        <v>0</v>
      </c>
      <c r="BJ145" s="18" t="s">
        <v>25</v>
      </c>
      <c r="BK145" s="109">
        <f>L145*K145</f>
        <v>0</v>
      </c>
    </row>
    <row r="146" spans="2:63" s="1" customFormat="1" ht="22.35" customHeight="1">
      <c r="B146" s="34"/>
      <c r="C146" s="178" t="s">
        <v>23</v>
      </c>
      <c r="D146" s="178" t="s">
        <v>215</v>
      </c>
      <c r="E146" s="179" t="s">
        <v>23</v>
      </c>
      <c r="F146" s="258" t="s">
        <v>23</v>
      </c>
      <c r="G146" s="258"/>
      <c r="H146" s="258"/>
      <c r="I146" s="258"/>
      <c r="J146" s="180" t="s">
        <v>23</v>
      </c>
      <c r="K146" s="177"/>
      <c r="L146" s="251"/>
      <c r="M146" s="253"/>
      <c r="N146" s="253">
        <f t="shared" si="5"/>
        <v>0</v>
      </c>
      <c r="O146" s="253"/>
      <c r="P146" s="253"/>
      <c r="Q146" s="253"/>
      <c r="R146" s="36"/>
      <c r="T146" s="170" t="s">
        <v>23</v>
      </c>
      <c r="U146" s="181" t="s">
        <v>47</v>
      </c>
      <c r="V146" s="35"/>
      <c r="W146" s="35"/>
      <c r="X146" s="35"/>
      <c r="Y146" s="35"/>
      <c r="Z146" s="35"/>
      <c r="AA146" s="77"/>
      <c r="AT146" s="18" t="s">
        <v>717</v>
      </c>
      <c r="AU146" s="18" t="s">
        <v>25</v>
      </c>
      <c r="AY146" s="18" t="s">
        <v>717</v>
      </c>
      <c r="BE146" s="109">
        <f>IF(U146="základní",N146,0)</f>
        <v>0</v>
      </c>
      <c r="BF146" s="109">
        <f>IF(U146="snížená",N146,0)</f>
        <v>0</v>
      </c>
      <c r="BG146" s="109">
        <f>IF(U146="zákl. přenesená",N146,0)</f>
        <v>0</v>
      </c>
      <c r="BH146" s="109">
        <f>IF(U146="sníž. přenesená",N146,0)</f>
        <v>0</v>
      </c>
      <c r="BI146" s="109">
        <f>IF(U146="nulová",N146,0)</f>
        <v>0</v>
      </c>
      <c r="BJ146" s="18" t="s">
        <v>25</v>
      </c>
      <c r="BK146" s="109">
        <f>L146*K146</f>
        <v>0</v>
      </c>
    </row>
    <row r="147" spans="2:63" s="1" customFormat="1" ht="22.35" customHeight="1">
      <c r="B147" s="34"/>
      <c r="C147" s="178" t="s">
        <v>23</v>
      </c>
      <c r="D147" s="178" t="s">
        <v>215</v>
      </c>
      <c r="E147" s="179" t="s">
        <v>23</v>
      </c>
      <c r="F147" s="258" t="s">
        <v>23</v>
      </c>
      <c r="G147" s="258"/>
      <c r="H147" s="258"/>
      <c r="I147" s="258"/>
      <c r="J147" s="180" t="s">
        <v>23</v>
      </c>
      <c r="K147" s="177"/>
      <c r="L147" s="251"/>
      <c r="M147" s="253"/>
      <c r="N147" s="253">
        <f t="shared" si="5"/>
        <v>0</v>
      </c>
      <c r="O147" s="253"/>
      <c r="P147" s="253"/>
      <c r="Q147" s="253"/>
      <c r="R147" s="36"/>
      <c r="T147" s="170" t="s">
        <v>23</v>
      </c>
      <c r="U147" s="181" t="s">
        <v>47</v>
      </c>
      <c r="V147" s="35"/>
      <c r="W147" s="35"/>
      <c r="X147" s="35"/>
      <c r="Y147" s="35"/>
      <c r="Z147" s="35"/>
      <c r="AA147" s="77"/>
      <c r="AT147" s="18" t="s">
        <v>717</v>
      </c>
      <c r="AU147" s="18" t="s">
        <v>25</v>
      </c>
      <c r="AY147" s="18" t="s">
        <v>717</v>
      </c>
      <c r="BE147" s="109">
        <f>IF(U147="základní",N147,0)</f>
        <v>0</v>
      </c>
      <c r="BF147" s="109">
        <f>IF(U147="snížená",N147,0)</f>
        <v>0</v>
      </c>
      <c r="BG147" s="109">
        <f>IF(U147="zákl. přenesená",N147,0)</f>
        <v>0</v>
      </c>
      <c r="BH147" s="109">
        <f>IF(U147="sníž. přenesená",N147,0)</f>
        <v>0</v>
      </c>
      <c r="BI147" s="109">
        <f>IF(U147="nulová",N147,0)</f>
        <v>0</v>
      </c>
      <c r="BJ147" s="18" t="s">
        <v>25</v>
      </c>
      <c r="BK147" s="109">
        <f>L147*K147</f>
        <v>0</v>
      </c>
    </row>
    <row r="148" spans="2:63" s="1" customFormat="1" ht="22.35" customHeight="1">
      <c r="B148" s="34"/>
      <c r="C148" s="178" t="s">
        <v>23</v>
      </c>
      <c r="D148" s="178" t="s">
        <v>215</v>
      </c>
      <c r="E148" s="179" t="s">
        <v>23</v>
      </c>
      <c r="F148" s="258" t="s">
        <v>23</v>
      </c>
      <c r="G148" s="258"/>
      <c r="H148" s="258"/>
      <c r="I148" s="258"/>
      <c r="J148" s="180" t="s">
        <v>23</v>
      </c>
      <c r="K148" s="177"/>
      <c r="L148" s="251"/>
      <c r="M148" s="253"/>
      <c r="N148" s="253">
        <f t="shared" si="5"/>
        <v>0</v>
      </c>
      <c r="O148" s="253"/>
      <c r="P148" s="253"/>
      <c r="Q148" s="253"/>
      <c r="R148" s="36"/>
      <c r="T148" s="170" t="s">
        <v>23</v>
      </c>
      <c r="U148" s="181" t="s">
        <v>47</v>
      </c>
      <c r="V148" s="55"/>
      <c r="W148" s="55"/>
      <c r="X148" s="55"/>
      <c r="Y148" s="55"/>
      <c r="Z148" s="55"/>
      <c r="AA148" s="57"/>
      <c r="AT148" s="18" t="s">
        <v>717</v>
      </c>
      <c r="AU148" s="18" t="s">
        <v>25</v>
      </c>
      <c r="AY148" s="18" t="s">
        <v>717</v>
      </c>
      <c r="BE148" s="109">
        <f>IF(U148="základní",N148,0)</f>
        <v>0</v>
      </c>
      <c r="BF148" s="109">
        <f>IF(U148="snížená",N148,0)</f>
        <v>0</v>
      </c>
      <c r="BG148" s="109">
        <f>IF(U148="zákl. přenesená",N148,0)</f>
        <v>0</v>
      </c>
      <c r="BH148" s="109">
        <f>IF(U148="sníž. přenesená",N148,0)</f>
        <v>0</v>
      </c>
      <c r="BI148" s="109">
        <f>IF(U148="nulová",N148,0)</f>
        <v>0</v>
      </c>
      <c r="BJ148" s="18" t="s">
        <v>25</v>
      </c>
      <c r="BK148" s="109">
        <f>L148*K148</f>
        <v>0</v>
      </c>
    </row>
    <row r="149" spans="2:63" s="1" customFormat="1" ht="6.9" customHeight="1">
      <c r="B149" s="58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60"/>
    </row>
  </sheetData>
  <sheetProtection algorithmName="SHA-512" hashValue="i8huDymBr6sJPrOF28FuabECqywRJ/Dx9kTManzN0YBbnglE4tjSzrHnOJ1MzM++GkZ4ZjTuZwr6qheJqDOaIQ==" saltValue="z327YpQ9kvGkOjGE2eqQ1Ej9VUxcHBzoLliTS8JLcXDra3Qgr1wWw5JJC/y1A/YduVGjgMNbfY6xKG2nDabJQw==" spinCount="10" sheet="1" objects="1" scenarios="1" formatColumns="0" formatRows="0"/>
  <mergeCells count="134">
    <mergeCell ref="H1:K1"/>
    <mergeCell ref="S2:AC2"/>
    <mergeCell ref="F148:I148"/>
    <mergeCell ref="L148:M148"/>
    <mergeCell ref="N148:Q148"/>
    <mergeCell ref="N122:Q122"/>
    <mergeCell ref="N123:Q123"/>
    <mergeCell ref="N124:Q124"/>
    <mergeCell ref="N128:Q128"/>
    <mergeCell ref="N134:Q134"/>
    <mergeCell ref="N135:Q135"/>
    <mergeCell ref="N138:Q138"/>
    <mergeCell ref="N143:Q143"/>
    <mergeCell ref="F145:I145"/>
    <mergeCell ref="L145:M145"/>
    <mergeCell ref="N145:Q145"/>
    <mergeCell ref="F146:I146"/>
    <mergeCell ref="L146:M146"/>
    <mergeCell ref="N146:Q146"/>
    <mergeCell ref="F147:I147"/>
    <mergeCell ref="L147:M147"/>
    <mergeCell ref="N147:Q147"/>
    <mergeCell ref="F141:I141"/>
    <mergeCell ref="L141:M141"/>
    <mergeCell ref="N141:Q141"/>
    <mergeCell ref="F142:I142"/>
    <mergeCell ref="L142:M142"/>
    <mergeCell ref="N142:Q142"/>
    <mergeCell ref="F144:I144"/>
    <mergeCell ref="L144:M144"/>
    <mergeCell ref="N144:Q144"/>
    <mergeCell ref="F137:I137"/>
    <mergeCell ref="L137:M137"/>
    <mergeCell ref="N137:Q137"/>
    <mergeCell ref="F139:I139"/>
    <mergeCell ref="L139:M139"/>
    <mergeCell ref="N139:Q139"/>
    <mergeCell ref="F140:I140"/>
    <mergeCell ref="L140:M140"/>
    <mergeCell ref="N140:Q140"/>
    <mergeCell ref="F132:I132"/>
    <mergeCell ref="L132:M132"/>
    <mergeCell ref="N132:Q132"/>
    <mergeCell ref="F133:I133"/>
    <mergeCell ref="L133:M133"/>
    <mergeCell ref="N133:Q133"/>
    <mergeCell ref="F136:I136"/>
    <mergeCell ref="L136:M136"/>
    <mergeCell ref="N136:Q136"/>
    <mergeCell ref="F129:I129"/>
    <mergeCell ref="L129:M129"/>
    <mergeCell ref="N129:Q129"/>
    <mergeCell ref="F130:I130"/>
    <mergeCell ref="L130:M130"/>
    <mergeCell ref="N130:Q130"/>
    <mergeCell ref="F131:I131"/>
    <mergeCell ref="L131:M131"/>
    <mergeCell ref="N131:Q131"/>
    <mergeCell ref="F125:I125"/>
    <mergeCell ref="L125:M125"/>
    <mergeCell ref="N125:Q125"/>
    <mergeCell ref="F126:I126"/>
    <mergeCell ref="L126:M126"/>
    <mergeCell ref="N126:Q126"/>
    <mergeCell ref="F127:I127"/>
    <mergeCell ref="L127:M127"/>
    <mergeCell ref="N127:Q127"/>
    <mergeCell ref="L105:Q105"/>
    <mergeCell ref="C111:Q111"/>
    <mergeCell ref="F113:P113"/>
    <mergeCell ref="F114:P114"/>
    <mergeCell ref="M116:P116"/>
    <mergeCell ref="M118:Q118"/>
    <mergeCell ref="M119:Q119"/>
    <mergeCell ref="F121:I121"/>
    <mergeCell ref="L121:M121"/>
    <mergeCell ref="N121:Q121"/>
    <mergeCell ref="D99:H99"/>
    <mergeCell ref="N99:Q99"/>
    <mergeCell ref="D100:H100"/>
    <mergeCell ref="N100:Q100"/>
    <mergeCell ref="D101:H101"/>
    <mergeCell ref="N101:Q101"/>
    <mergeCell ref="D102:H102"/>
    <mergeCell ref="N102:Q102"/>
    <mergeCell ref="N103:Q103"/>
    <mergeCell ref="N89:Q89"/>
    <mergeCell ref="N90:Q90"/>
    <mergeCell ref="N91:Q91"/>
    <mergeCell ref="N92:Q92"/>
    <mergeCell ref="N93:Q93"/>
    <mergeCell ref="N94:Q94"/>
    <mergeCell ref="N95:Q95"/>
    <mergeCell ref="N97:Q97"/>
    <mergeCell ref="D98:H98"/>
    <mergeCell ref="N98:Q98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y jsou hodnoty K, M." sqref="D144:D149">
      <formula1>"K, M"</formula1>
    </dataValidation>
    <dataValidation type="list" allowBlank="1" showInputMessage="1" showErrorMessage="1" error="Povoleny jsou hodnoty základní, snížená, zákl. přenesená, sníž. přenesená, nulová." sqref="U144:U149">
      <formula1>"základní, snížená, zákl. přenesená, sníž. přenesená, nulová"</formula1>
    </dataValidation>
  </dataValidations>
  <hyperlinks>
    <hyperlink ref="F1:G1" location="C2" display="1) Krycí list rozpočtu"/>
    <hyperlink ref="H1:K1" location="C86" display="2) Rekapitulace rozpočtu"/>
    <hyperlink ref="L1" location="C121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fitToHeight="100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N289"/>
  <sheetViews>
    <sheetView showGridLines="0" workbookViewId="0">
      <pane ySplit="1" topLeftCell="A2" activePane="bottomLeft" state="frozen"/>
      <selection pane="bottomLeft"/>
    </sheetView>
  </sheetViews>
  <sheetFormatPr defaultRowHeight="14.4"/>
  <cols>
    <col min="1" max="1" width="8.28515625" customWidth="1"/>
    <col min="2" max="2" width="1.7109375" customWidth="1"/>
    <col min="3" max="3" width="4.140625" customWidth="1"/>
    <col min="4" max="4" width="4.28515625" customWidth="1"/>
    <col min="5" max="5" width="17.140625" customWidth="1"/>
    <col min="6" max="7" width="11.140625" customWidth="1"/>
    <col min="8" max="8" width="12.42578125" customWidth="1"/>
    <col min="9" max="9" width="7" customWidth="1"/>
    <col min="10" max="10" width="5.140625" customWidth="1"/>
    <col min="11" max="11" width="11.42578125" customWidth="1"/>
    <col min="12" max="12" width="12" customWidth="1"/>
    <col min="13" max="14" width="6" customWidth="1"/>
    <col min="15" max="15" width="2" customWidth="1"/>
    <col min="16" max="16" width="12.42578125" customWidth="1"/>
    <col min="17" max="17" width="4.140625" customWidth="1"/>
    <col min="18" max="18" width="1.7109375" customWidth="1"/>
    <col min="19" max="19" width="8.140625" customWidth="1"/>
    <col min="20" max="20" width="29.7109375" hidden="1" customWidth="1"/>
    <col min="21" max="21" width="16.28515625" hidden="1" customWidth="1"/>
    <col min="22" max="22" width="12.28515625" hidden="1" customWidth="1"/>
    <col min="23" max="23" width="16.28515625" hidden="1" customWidth="1"/>
    <col min="24" max="24" width="12.140625" hidden="1" customWidth="1"/>
    <col min="25" max="25" width="15" hidden="1" customWidth="1"/>
    <col min="26" max="26" width="11" hidden="1" customWidth="1"/>
    <col min="27" max="27" width="15" hidden="1" customWidth="1"/>
    <col min="28" max="28" width="16.28515625" hidden="1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1" spans="1:66" ht="21.75" customHeight="1">
      <c r="A1" s="118"/>
      <c r="B1" s="11"/>
      <c r="C1" s="11"/>
      <c r="D1" s="12" t="s">
        <v>1</v>
      </c>
      <c r="E1" s="11"/>
      <c r="F1" s="13" t="s">
        <v>155</v>
      </c>
      <c r="G1" s="13"/>
      <c r="H1" s="269" t="s">
        <v>156</v>
      </c>
      <c r="I1" s="269"/>
      <c r="J1" s="269"/>
      <c r="K1" s="269"/>
      <c r="L1" s="13" t="s">
        <v>157</v>
      </c>
      <c r="M1" s="11"/>
      <c r="N1" s="11"/>
      <c r="O1" s="12" t="s">
        <v>158</v>
      </c>
      <c r="P1" s="11"/>
      <c r="Q1" s="11"/>
      <c r="R1" s="11"/>
      <c r="S1" s="13" t="s">
        <v>159</v>
      </c>
      <c r="T1" s="13"/>
      <c r="U1" s="118"/>
      <c r="V1" s="118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</row>
    <row r="2" spans="1:66" ht="36.9" customHeight="1">
      <c r="C2" s="182" t="s">
        <v>7</v>
      </c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183"/>
      <c r="Q2" s="183"/>
      <c r="S2" s="227" t="s">
        <v>8</v>
      </c>
      <c r="T2" s="228"/>
      <c r="U2" s="228"/>
      <c r="V2" s="228"/>
      <c r="W2" s="228"/>
      <c r="X2" s="228"/>
      <c r="Y2" s="228"/>
      <c r="Z2" s="228"/>
      <c r="AA2" s="228"/>
      <c r="AB2" s="228"/>
      <c r="AC2" s="228"/>
      <c r="AT2" s="18" t="s">
        <v>102</v>
      </c>
    </row>
    <row r="3" spans="1:6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1"/>
      <c r="AT3" s="18" t="s">
        <v>160</v>
      </c>
    </row>
    <row r="4" spans="1:66" ht="36.9" customHeight="1">
      <c r="B4" s="22"/>
      <c r="C4" s="184" t="s">
        <v>161</v>
      </c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23"/>
      <c r="T4" s="17" t="s">
        <v>13</v>
      </c>
      <c r="AT4" s="18" t="s">
        <v>6</v>
      </c>
    </row>
    <row r="5" spans="1:66" ht="6.9" customHeight="1">
      <c r="B5" s="22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3"/>
    </row>
    <row r="6" spans="1:66" ht="25.35" customHeight="1">
      <c r="B6" s="22"/>
      <c r="C6" s="25"/>
      <c r="D6" s="29" t="s">
        <v>19</v>
      </c>
      <c r="E6" s="25"/>
      <c r="F6" s="229" t="str">
        <f>'Rekapitulace stavby'!K6</f>
        <v>REKONSTRUKCE SOCIÁLNÍHO ZAŘÍZENÍ</v>
      </c>
      <c r="G6" s="230"/>
      <c r="H6" s="230"/>
      <c r="I6" s="230"/>
      <c r="J6" s="230"/>
      <c r="K6" s="230"/>
      <c r="L6" s="230"/>
      <c r="M6" s="230"/>
      <c r="N6" s="230"/>
      <c r="O6" s="230"/>
      <c r="P6" s="230"/>
      <c r="Q6" s="25"/>
      <c r="R6" s="23"/>
    </row>
    <row r="7" spans="1:66" s="1" customFormat="1" ht="32.85" customHeight="1">
      <c r="B7" s="34"/>
      <c r="C7" s="35"/>
      <c r="D7" s="28" t="s">
        <v>162</v>
      </c>
      <c r="E7" s="35"/>
      <c r="F7" s="190" t="s">
        <v>992</v>
      </c>
      <c r="G7" s="231"/>
      <c r="H7" s="231"/>
      <c r="I7" s="231"/>
      <c r="J7" s="231"/>
      <c r="K7" s="231"/>
      <c r="L7" s="231"/>
      <c r="M7" s="231"/>
      <c r="N7" s="231"/>
      <c r="O7" s="231"/>
      <c r="P7" s="231"/>
      <c r="Q7" s="35"/>
      <c r="R7" s="36"/>
    </row>
    <row r="8" spans="1:66" s="1" customFormat="1" ht="14.4" customHeight="1">
      <c r="B8" s="34"/>
      <c r="C8" s="35"/>
      <c r="D8" s="29" t="s">
        <v>22</v>
      </c>
      <c r="E8" s="35"/>
      <c r="F8" s="27" t="s">
        <v>23</v>
      </c>
      <c r="G8" s="35"/>
      <c r="H8" s="35"/>
      <c r="I8" s="35"/>
      <c r="J8" s="35"/>
      <c r="K8" s="35"/>
      <c r="L8" s="35"/>
      <c r="M8" s="29" t="s">
        <v>24</v>
      </c>
      <c r="N8" s="35"/>
      <c r="O8" s="27" t="s">
        <v>23</v>
      </c>
      <c r="P8" s="35"/>
      <c r="Q8" s="35"/>
      <c r="R8" s="36"/>
    </row>
    <row r="9" spans="1:66" s="1" customFormat="1" ht="14.4" customHeight="1">
      <c r="B9" s="34"/>
      <c r="C9" s="35"/>
      <c r="D9" s="29" t="s">
        <v>26</v>
      </c>
      <c r="E9" s="35"/>
      <c r="F9" s="27" t="s">
        <v>34</v>
      </c>
      <c r="G9" s="35"/>
      <c r="H9" s="35"/>
      <c r="I9" s="35"/>
      <c r="J9" s="35"/>
      <c r="K9" s="35"/>
      <c r="L9" s="35"/>
      <c r="M9" s="29" t="s">
        <v>28</v>
      </c>
      <c r="N9" s="35"/>
      <c r="O9" s="232" t="str">
        <f>'Rekapitulace stavby'!AN8</f>
        <v>6. 7. 2017</v>
      </c>
      <c r="P9" s="233"/>
      <c r="Q9" s="35"/>
      <c r="R9" s="36"/>
    </row>
    <row r="10" spans="1:66" s="1" customFormat="1" ht="10.8" customHeight="1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" customHeight="1">
      <c r="B11" s="34"/>
      <c r="C11" s="35"/>
      <c r="D11" s="29" t="s">
        <v>32</v>
      </c>
      <c r="E11" s="35"/>
      <c r="F11" s="35"/>
      <c r="G11" s="35"/>
      <c r="H11" s="35"/>
      <c r="I11" s="35"/>
      <c r="J11" s="35"/>
      <c r="K11" s="35"/>
      <c r="L11" s="35"/>
      <c r="M11" s="29" t="s">
        <v>33</v>
      </c>
      <c r="N11" s="35"/>
      <c r="O11" s="188" t="str">
        <f>IF('Rekapitulace stavby'!AN10="","",'Rekapitulace stavby'!AN10)</f>
        <v/>
      </c>
      <c r="P11" s="188"/>
      <c r="Q11" s="35"/>
      <c r="R11" s="36"/>
    </row>
    <row r="12" spans="1:66" s="1" customFormat="1" ht="18" customHeight="1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35</v>
      </c>
      <c r="N12" s="35"/>
      <c r="O12" s="188" t="str">
        <f>IF('Rekapitulace stavby'!AN11="","",'Rekapitulace stavby'!AN11)</f>
        <v/>
      </c>
      <c r="P12" s="188"/>
      <c r="Q12" s="35"/>
      <c r="R12" s="36"/>
    </row>
    <row r="13" spans="1:66" s="1" customFormat="1" ht="6.9" customHeight="1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" customHeight="1">
      <c r="B14" s="34"/>
      <c r="C14" s="35"/>
      <c r="D14" s="29" t="s">
        <v>36</v>
      </c>
      <c r="E14" s="35"/>
      <c r="F14" s="35"/>
      <c r="G14" s="35"/>
      <c r="H14" s="35"/>
      <c r="I14" s="35"/>
      <c r="J14" s="35"/>
      <c r="K14" s="35"/>
      <c r="L14" s="35"/>
      <c r="M14" s="29" t="s">
        <v>33</v>
      </c>
      <c r="N14" s="35"/>
      <c r="O14" s="234" t="str">
        <f>IF('Rekapitulace stavby'!AN13="","",'Rekapitulace stavby'!AN13)</f>
        <v>Vyplň údaj</v>
      </c>
      <c r="P14" s="188"/>
      <c r="Q14" s="35"/>
      <c r="R14" s="36"/>
    </row>
    <row r="15" spans="1:66" s="1" customFormat="1" ht="18" customHeight="1">
      <c r="B15" s="34"/>
      <c r="C15" s="35"/>
      <c r="D15" s="35"/>
      <c r="E15" s="234" t="str">
        <f>IF('Rekapitulace stavby'!E14="","",'Rekapitulace stavby'!E14)</f>
        <v>Vyplň údaj</v>
      </c>
      <c r="F15" s="235"/>
      <c r="G15" s="235"/>
      <c r="H15" s="235"/>
      <c r="I15" s="235"/>
      <c r="J15" s="235"/>
      <c r="K15" s="235"/>
      <c r="L15" s="235"/>
      <c r="M15" s="29" t="s">
        <v>35</v>
      </c>
      <c r="N15" s="35"/>
      <c r="O15" s="234" t="str">
        <f>IF('Rekapitulace stavby'!AN14="","",'Rekapitulace stavby'!AN14)</f>
        <v>Vyplň údaj</v>
      </c>
      <c r="P15" s="188"/>
      <c r="Q15" s="35"/>
      <c r="R15" s="36"/>
    </row>
    <row r="16" spans="1:66" s="1" customFormat="1" ht="6.9" customHeight="1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" customHeight="1">
      <c r="B17" s="34"/>
      <c r="C17" s="35"/>
      <c r="D17" s="29" t="s">
        <v>38</v>
      </c>
      <c r="E17" s="35"/>
      <c r="F17" s="35"/>
      <c r="G17" s="35"/>
      <c r="H17" s="35"/>
      <c r="I17" s="35"/>
      <c r="J17" s="35"/>
      <c r="K17" s="35"/>
      <c r="L17" s="35"/>
      <c r="M17" s="29" t="s">
        <v>33</v>
      </c>
      <c r="N17" s="35"/>
      <c r="O17" s="188" t="str">
        <f>IF('Rekapitulace stavby'!AN16="","",'Rekapitulace stavby'!AN16)</f>
        <v/>
      </c>
      <c r="P17" s="188"/>
      <c r="Q17" s="35"/>
      <c r="R17" s="36"/>
    </row>
    <row r="18" spans="2:18" s="1" customFormat="1" ht="18" customHeight="1">
      <c r="B18" s="34"/>
      <c r="C18" s="35"/>
      <c r="D18" s="35"/>
      <c r="E18" s="27" t="str">
        <f>IF('Rekapitulace stavby'!E17="","",'Rekapitulace stavby'!E17)</f>
        <v>Alena Vochová</v>
      </c>
      <c r="F18" s="35"/>
      <c r="G18" s="35"/>
      <c r="H18" s="35"/>
      <c r="I18" s="35"/>
      <c r="J18" s="35"/>
      <c r="K18" s="35"/>
      <c r="L18" s="35"/>
      <c r="M18" s="29" t="s">
        <v>35</v>
      </c>
      <c r="N18" s="35"/>
      <c r="O18" s="188" t="str">
        <f>IF('Rekapitulace stavby'!AN17="","",'Rekapitulace stavby'!AN17)</f>
        <v/>
      </c>
      <c r="P18" s="188"/>
      <c r="Q18" s="35"/>
      <c r="R18" s="36"/>
    </row>
    <row r="19" spans="2:18" s="1" customFormat="1" ht="6.9" customHeight="1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" customHeight="1">
      <c r="B20" s="34"/>
      <c r="C20" s="35"/>
      <c r="D20" s="29" t="s">
        <v>41</v>
      </c>
      <c r="E20" s="35"/>
      <c r="F20" s="35"/>
      <c r="G20" s="35"/>
      <c r="H20" s="35"/>
      <c r="I20" s="35"/>
      <c r="J20" s="35"/>
      <c r="K20" s="35"/>
      <c r="L20" s="35"/>
      <c r="M20" s="29" t="s">
        <v>33</v>
      </c>
      <c r="N20" s="35"/>
      <c r="O20" s="188" t="str">
        <f>IF('Rekapitulace stavby'!AN19="","",'Rekapitulace stavby'!AN19)</f>
        <v/>
      </c>
      <c r="P20" s="188"/>
      <c r="Q20" s="35"/>
      <c r="R20" s="36"/>
    </row>
    <row r="21" spans="2:18" s="1" customFormat="1" ht="18" customHeight="1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35</v>
      </c>
      <c r="N21" s="35"/>
      <c r="O21" s="188" t="str">
        <f>IF('Rekapitulace stavby'!AN20="","",'Rekapitulace stavby'!AN20)</f>
        <v/>
      </c>
      <c r="P21" s="188"/>
      <c r="Q21" s="35"/>
      <c r="R21" s="36"/>
    </row>
    <row r="22" spans="2:18" s="1" customFormat="1" ht="6.9" customHeight="1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" customHeight="1">
      <c r="B23" s="34"/>
      <c r="C23" s="35"/>
      <c r="D23" s="29" t="s">
        <v>42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16.5" customHeight="1">
      <c r="B24" s="34"/>
      <c r="C24" s="35"/>
      <c r="D24" s="35"/>
      <c r="E24" s="193" t="s">
        <v>23</v>
      </c>
      <c r="F24" s="193"/>
      <c r="G24" s="193"/>
      <c r="H24" s="193"/>
      <c r="I24" s="193"/>
      <c r="J24" s="193"/>
      <c r="K24" s="193"/>
      <c r="L24" s="193"/>
      <c r="M24" s="35"/>
      <c r="N24" s="35"/>
      <c r="O24" s="35"/>
      <c r="P24" s="35"/>
      <c r="Q24" s="35"/>
      <c r="R24" s="36"/>
    </row>
    <row r="25" spans="2:18" s="1" customFormat="1" ht="6.9" customHeight="1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" customHeight="1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" customHeight="1">
      <c r="B27" s="34"/>
      <c r="C27" s="35"/>
      <c r="D27" s="119" t="s">
        <v>164</v>
      </c>
      <c r="E27" s="35"/>
      <c r="F27" s="35"/>
      <c r="G27" s="35"/>
      <c r="H27" s="35"/>
      <c r="I27" s="35"/>
      <c r="J27" s="35"/>
      <c r="K27" s="35"/>
      <c r="L27" s="35"/>
      <c r="M27" s="194">
        <f>N88</f>
        <v>0</v>
      </c>
      <c r="N27" s="194"/>
      <c r="O27" s="194"/>
      <c r="P27" s="194"/>
      <c r="Q27" s="35"/>
      <c r="R27" s="36"/>
    </row>
    <row r="28" spans="2:18" s="1" customFormat="1" ht="14.4" customHeight="1">
      <c r="B28" s="34"/>
      <c r="C28" s="35"/>
      <c r="D28" s="33" t="s">
        <v>149</v>
      </c>
      <c r="E28" s="35"/>
      <c r="F28" s="35"/>
      <c r="G28" s="35"/>
      <c r="H28" s="35"/>
      <c r="I28" s="35"/>
      <c r="J28" s="35"/>
      <c r="K28" s="35"/>
      <c r="L28" s="35"/>
      <c r="M28" s="194">
        <f>N111</f>
        <v>0</v>
      </c>
      <c r="N28" s="194"/>
      <c r="O28" s="194"/>
      <c r="P28" s="194"/>
      <c r="Q28" s="35"/>
      <c r="R28" s="36"/>
    </row>
    <row r="29" spans="2:18" s="1" customFormat="1" ht="6.9" customHeight="1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>
      <c r="B30" s="34"/>
      <c r="C30" s="35"/>
      <c r="D30" s="120" t="s">
        <v>45</v>
      </c>
      <c r="E30" s="35"/>
      <c r="F30" s="35"/>
      <c r="G30" s="35"/>
      <c r="H30" s="35"/>
      <c r="I30" s="35"/>
      <c r="J30" s="35"/>
      <c r="K30" s="35"/>
      <c r="L30" s="35"/>
      <c r="M30" s="236">
        <f>ROUND(M27+M28,2)</f>
        <v>0</v>
      </c>
      <c r="N30" s="231"/>
      <c r="O30" s="231"/>
      <c r="P30" s="231"/>
      <c r="Q30" s="35"/>
      <c r="R30" s="36"/>
    </row>
    <row r="31" spans="2:18" s="1" customFormat="1" ht="6.9" customHeight="1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" customHeight="1">
      <c r="B32" s="34"/>
      <c r="C32" s="35"/>
      <c r="D32" s="41" t="s">
        <v>46</v>
      </c>
      <c r="E32" s="41" t="s">
        <v>47</v>
      </c>
      <c r="F32" s="42">
        <v>0.21</v>
      </c>
      <c r="G32" s="121" t="s">
        <v>48</v>
      </c>
      <c r="H32" s="237">
        <f>ROUND((((SUM(BE111:BE118)+SUM(BE136:BE282))+SUM(BE284:BE288))),2)</f>
        <v>0</v>
      </c>
      <c r="I32" s="231"/>
      <c r="J32" s="231"/>
      <c r="K32" s="35"/>
      <c r="L32" s="35"/>
      <c r="M32" s="237">
        <f>ROUND(((ROUND((SUM(BE111:BE118)+SUM(BE136:BE282)), 2)*F32)+SUM(BE284:BE288)*F32),2)</f>
        <v>0</v>
      </c>
      <c r="N32" s="231"/>
      <c r="O32" s="231"/>
      <c r="P32" s="231"/>
      <c r="Q32" s="35"/>
      <c r="R32" s="36"/>
    </row>
    <row r="33" spans="2:18" s="1" customFormat="1" ht="14.4" customHeight="1">
      <c r="B33" s="34"/>
      <c r="C33" s="35"/>
      <c r="D33" s="35"/>
      <c r="E33" s="41" t="s">
        <v>49</v>
      </c>
      <c r="F33" s="42">
        <v>0.15</v>
      </c>
      <c r="G33" s="121" t="s">
        <v>48</v>
      </c>
      <c r="H33" s="237">
        <f>ROUND((((SUM(BF111:BF118)+SUM(BF136:BF282))+SUM(BF284:BF288))),2)</f>
        <v>0</v>
      </c>
      <c r="I33" s="231"/>
      <c r="J33" s="231"/>
      <c r="K33" s="35"/>
      <c r="L33" s="35"/>
      <c r="M33" s="237">
        <f>ROUND(((ROUND((SUM(BF111:BF118)+SUM(BF136:BF282)), 2)*F33)+SUM(BF284:BF288)*F33),2)</f>
        <v>0</v>
      </c>
      <c r="N33" s="231"/>
      <c r="O33" s="231"/>
      <c r="P33" s="231"/>
      <c r="Q33" s="35"/>
      <c r="R33" s="36"/>
    </row>
    <row r="34" spans="2:18" s="1" customFormat="1" ht="14.4" hidden="1" customHeight="1">
      <c r="B34" s="34"/>
      <c r="C34" s="35"/>
      <c r="D34" s="35"/>
      <c r="E34" s="41" t="s">
        <v>50</v>
      </c>
      <c r="F34" s="42">
        <v>0.21</v>
      </c>
      <c r="G34" s="121" t="s">
        <v>48</v>
      </c>
      <c r="H34" s="237">
        <f>ROUND((((SUM(BG111:BG118)+SUM(BG136:BG282))+SUM(BG284:BG288))),2)</f>
        <v>0</v>
      </c>
      <c r="I34" s="231"/>
      <c r="J34" s="231"/>
      <c r="K34" s="35"/>
      <c r="L34" s="35"/>
      <c r="M34" s="237">
        <v>0</v>
      </c>
      <c r="N34" s="231"/>
      <c r="O34" s="231"/>
      <c r="P34" s="231"/>
      <c r="Q34" s="35"/>
      <c r="R34" s="36"/>
    </row>
    <row r="35" spans="2:18" s="1" customFormat="1" ht="14.4" hidden="1" customHeight="1">
      <c r="B35" s="34"/>
      <c r="C35" s="35"/>
      <c r="D35" s="35"/>
      <c r="E35" s="41" t="s">
        <v>51</v>
      </c>
      <c r="F35" s="42">
        <v>0.15</v>
      </c>
      <c r="G35" s="121" t="s">
        <v>48</v>
      </c>
      <c r="H35" s="237">
        <f>ROUND((((SUM(BH111:BH118)+SUM(BH136:BH282))+SUM(BH284:BH288))),2)</f>
        <v>0</v>
      </c>
      <c r="I35" s="231"/>
      <c r="J35" s="231"/>
      <c r="K35" s="35"/>
      <c r="L35" s="35"/>
      <c r="M35" s="237">
        <v>0</v>
      </c>
      <c r="N35" s="231"/>
      <c r="O35" s="231"/>
      <c r="P35" s="231"/>
      <c r="Q35" s="35"/>
      <c r="R35" s="36"/>
    </row>
    <row r="36" spans="2:18" s="1" customFormat="1" ht="14.4" hidden="1" customHeight="1">
      <c r="B36" s="34"/>
      <c r="C36" s="35"/>
      <c r="D36" s="35"/>
      <c r="E36" s="41" t="s">
        <v>52</v>
      </c>
      <c r="F36" s="42">
        <v>0</v>
      </c>
      <c r="G36" s="121" t="s">
        <v>48</v>
      </c>
      <c r="H36" s="237">
        <f>ROUND((((SUM(BI111:BI118)+SUM(BI136:BI282))+SUM(BI284:BI288))),2)</f>
        <v>0</v>
      </c>
      <c r="I36" s="231"/>
      <c r="J36" s="231"/>
      <c r="K36" s="35"/>
      <c r="L36" s="35"/>
      <c r="M36" s="237">
        <v>0</v>
      </c>
      <c r="N36" s="231"/>
      <c r="O36" s="231"/>
      <c r="P36" s="231"/>
      <c r="Q36" s="35"/>
      <c r="R36" s="36"/>
    </row>
    <row r="37" spans="2:18" s="1" customFormat="1" ht="6.9" customHeight="1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>
      <c r="B38" s="34"/>
      <c r="C38" s="117"/>
      <c r="D38" s="122" t="s">
        <v>53</v>
      </c>
      <c r="E38" s="78"/>
      <c r="F38" s="78"/>
      <c r="G38" s="123" t="s">
        <v>54</v>
      </c>
      <c r="H38" s="124" t="s">
        <v>55</v>
      </c>
      <c r="I38" s="78"/>
      <c r="J38" s="78"/>
      <c r="K38" s="78"/>
      <c r="L38" s="238">
        <f>SUM(M30:M36)</f>
        <v>0</v>
      </c>
      <c r="M38" s="238"/>
      <c r="N38" s="238"/>
      <c r="O38" s="238"/>
      <c r="P38" s="239"/>
      <c r="Q38" s="117"/>
      <c r="R38" s="36"/>
    </row>
    <row r="39" spans="2:18" s="1" customFormat="1" ht="14.4" customHeight="1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" customHeight="1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ht="12">
      <c r="B41" s="22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/>
    </row>
    <row r="42" spans="2:18" ht="12">
      <c r="B42" s="22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/>
    </row>
    <row r="43" spans="2:18" ht="12">
      <c r="B43" s="22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/>
    </row>
    <row r="44" spans="2:18" ht="12">
      <c r="B44" s="22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/>
    </row>
    <row r="45" spans="2:18" ht="12">
      <c r="B45" s="22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/>
    </row>
    <row r="46" spans="2:18" ht="12">
      <c r="B46" s="22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/>
    </row>
    <row r="47" spans="2:18" ht="12">
      <c r="B47" s="22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/>
    </row>
    <row r="48" spans="2:18" ht="12">
      <c r="B48" s="22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/>
    </row>
    <row r="49" spans="2:18" ht="12">
      <c r="B49" s="22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/>
    </row>
    <row r="50" spans="2:18" s="1" customFormat="1">
      <c r="B50" s="34"/>
      <c r="C50" s="35"/>
      <c r="D50" s="49" t="s">
        <v>56</v>
      </c>
      <c r="E50" s="50"/>
      <c r="F50" s="50"/>
      <c r="G50" s="50"/>
      <c r="H50" s="51"/>
      <c r="I50" s="35"/>
      <c r="J50" s="49" t="s">
        <v>57</v>
      </c>
      <c r="K50" s="50"/>
      <c r="L50" s="50"/>
      <c r="M50" s="50"/>
      <c r="N50" s="50"/>
      <c r="O50" s="50"/>
      <c r="P50" s="51"/>
      <c r="Q50" s="35"/>
      <c r="R50" s="36"/>
    </row>
    <row r="51" spans="2:18" ht="12">
      <c r="B51" s="22"/>
      <c r="C51" s="25"/>
      <c r="D51" s="52"/>
      <c r="E51" s="25"/>
      <c r="F51" s="25"/>
      <c r="G51" s="25"/>
      <c r="H51" s="53"/>
      <c r="I51" s="25"/>
      <c r="J51" s="52"/>
      <c r="K51" s="25"/>
      <c r="L51" s="25"/>
      <c r="M51" s="25"/>
      <c r="N51" s="25"/>
      <c r="O51" s="25"/>
      <c r="P51" s="53"/>
      <c r="Q51" s="25"/>
      <c r="R51" s="23"/>
    </row>
    <row r="52" spans="2:18" ht="12">
      <c r="B52" s="22"/>
      <c r="C52" s="25"/>
      <c r="D52" s="52"/>
      <c r="E52" s="25"/>
      <c r="F52" s="25"/>
      <c r="G52" s="25"/>
      <c r="H52" s="53"/>
      <c r="I52" s="25"/>
      <c r="J52" s="52"/>
      <c r="K52" s="25"/>
      <c r="L52" s="25"/>
      <c r="M52" s="25"/>
      <c r="N52" s="25"/>
      <c r="O52" s="25"/>
      <c r="P52" s="53"/>
      <c r="Q52" s="25"/>
      <c r="R52" s="23"/>
    </row>
    <row r="53" spans="2:18" ht="12">
      <c r="B53" s="22"/>
      <c r="C53" s="25"/>
      <c r="D53" s="52"/>
      <c r="E53" s="25"/>
      <c r="F53" s="25"/>
      <c r="G53" s="25"/>
      <c r="H53" s="53"/>
      <c r="I53" s="25"/>
      <c r="J53" s="52"/>
      <c r="K53" s="25"/>
      <c r="L53" s="25"/>
      <c r="M53" s="25"/>
      <c r="N53" s="25"/>
      <c r="O53" s="25"/>
      <c r="P53" s="53"/>
      <c r="Q53" s="25"/>
      <c r="R53" s="23"/>
    </row>
    <row r="54" spans="2:18" ht="12">
      <c r="B54" s="22"/>
      <c r="C54" s="25"/>
      <c r="D54" s="52"/>
      <c r="E54" s="25"/>
      <c r="F54" s="25"/>
      <c r="G54" s="25"/>
      <c r="H54" s="53"/>
      <c r="I54" s="25"/>
      <c r="J54" s="52"/>
      <c r="K54" s="25"/>
      <c r="L54" s="25"/>
      <c r="M54" s="25"/>
      <c r="N54" s="25"/>
      <c r="O54" s="25"/>
      <c r="P54" s="53"/>
      <c r="Q54" s="25"/>
      <c r="R54" s="23"/>
    </row>
    <row r="55" spans="2:18" ht="12">
      <c r="B55" s="22"/>
      <c r="C55" s="25"/>
      <c r="D55" s="52"/>
      <c r="E55" s="25"/>
      <c r="F55" s="25"/>
      <c r="G55" s="25"/>
      <c r="H55" s="53"/>
      <c r="I55" s="25"/>
      <c r="J55" s="52"/>
      <c r="K55" s="25"/>
      <c r="L55" s="25"/>
      <c r="M55" s="25"/>
      <c r="N55" s="25"/>
      <c r="O55" s="25"/>
      <c r="P55" s="53"/>
      <c r="Q55" s="25"/>
      <c r="R55" s="23"/>
    </row>
    <row r="56" spans="2:18" ht="12">
      <c r="B56" s="22"/>
      <c r="C56" s="25"/>
      <c r="D56" s="52"/>
      <c r="E56" s="25"/>
      <c r="F56" s="25"/>
      <c r="G56" s="25"/>
      <c r="H56" s="53"/>
      <c r="I56" s="25"/>
      <c r="J56" s="52"/>
      <c r="K56" s="25"/>
      <c r="L56" s="25"/>
      <c r="M56" s="25"/>
      <c r="N56" s="25"/>
      <c r="O56" s="25"/>
      <c r="P56" s="53"/>
      <c r="Q56" s="25"/>
      <c r="R56" s="23"/>
    </row>
    <row r="57" spans="2:18" ht="12">
      <c r="B57" s="22"/>
      <c r="C57" s="25"/>
      <c r="D57" s="52"/>
      <c r="E57" s="25"/>
      <c r="F57" s="25"/>
      <c r="G57" s="25"/>
      <c r="H57" s="53"/>
      <c r="I57" s="25"/>
      <c r="J57" s="52"/>
      <c r="K57" s="25"/>
      <c r="L57" s="25"/>
      <c r="M57" s="25"/>
      <c r="N57" s="25"/>
      <c r="O57" s="25"/>
      <c r="P57" s="53"/>
      <c r="Q57" s="25"/>
      <c r="R57" s="23"/>
    </row>
    <row r="58" spans="2:18" ht="12">
      <c r="B58" s="22"/>
      <c r="C58" s="25"/>
      <c r="D58" s="52"/>
      <c r="E58" s="25"/>
      <c r="F58" s="25"/>
      <c r="G58" s="25"/>
      <c r="H58" s="53"/>
      <c r="I58" s="25"/>
      <c r="J58" s="52"/>
      <c r="K58" s="25"/>
      <c r="L58" s="25"/>
      <c r="M58" s="25"/>
      <c r="N58" s="25"/>
      <c r="O58" s="25"/>
      <c r="P58" s="53"/>
      <c r="Q58" s="25"/>
      <c r="R58" s="23"/>
    </row>
    <row r="59" spans="2:18" s="1" customFormat="1">
      <c r="B59" s="34"/>
      <c r="C59" s="35"/>
      <c r="D59" s="54" t="s">
        <v>58</v>
      </c>
      <c r="E59" s="55"/>
      <c r="F59" s="55"/>
      <c r="G59" s="56" t="s">
        <v>59</v>
      </c>
      <c r="H59" s="57"/>
      <c r="I59" s="35"/>
      <c r="J59" s="54" t="s">
        <v>58</v>
      </c>
      <c r="K59" s="55"/>
      <c r="L59" s="55"/>
      <c r="M59" s="55"/>
      <c r="N59" s="56" t="s">
        <v>59</v>
      </c>
      <c r="O59" s="55"/>
      <c r="P59" s="57"/>
      <c r="Q59" s="35"/>
      <c r="R59" s="36"/>
    </row>
    <row r="60" spans="2:18" ht="12">
      <c r="B60" s="22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/>
    </row>
    <row r="61" spans="2:18" s="1" customFormat="1">
      <c r="B61" s="34"/>
      <c r="C61" s="35"/>
      <c r="D61" s="49" t="s">
        <v>60</v>
      </c>
      <c r="E61" s="50"/>
      <c r="F61" s="50"/>
      <c r="G61" s="50"/>
      <c r="H61" s="51"/>
      <c r="I61" s="35"/>
      <c r="J61" s="49" t="s">
        <v>61</v>
      </c>
      <c r="K61" s="50"/>
      <c r="L61" s="50"/>
      <c r="M61" s="50"/>
      <c r="N61" s="50"/>
      <c r="O61" s="50"/>
      <c r="P61" s="51"/>
      <c r="Q61" s="35"/>
      <c r="R61" s="36"/>
    </row>
    <row r="62" spans="2:18" ht="12">
      <c r="B62" s="22"/>
      <c r="C62" s="25"/>
      <c r="D62" s="52"/>
      <c r="E62" s="25"/>
      <c r="F62" s="25"/>
      <c r="G62" s="25"/>
      <c r="H62" s="53"/>
      <c r="I62" s="25"/>
      <c r="J62" s="52"/>
      <c r="K62" s="25"/>
      <c r="L62" s="25"/>
      <c r="M62" s="25"/>
      <c r="N62" s="25"/>
      <c r="O62" s="25"/>
      <c r="P62" s="53"/>
      <c r="Q62" s="25"/>
      <c r="R62" s="23"/>
    </row>
    <row r="63" spans="2:18" ht="12">
      <c r="B63" s="22"/>
      <c r="C63" s="25"/>
      <c r="D63" s="52"/>
      <c r="E63" s="25"/>
      <c r="F63" s="25"/>
      <c r="G63" s="25"/>
      <c r="H63" s="53"/>
      <c r="I63" s="25"/>
      <c r="J63" s="52"/>
      <c r="K63" s="25"/>
      <c r="L63" s="25"/>
      <c r="M63" s="25"/>
      <c r="N63" s="25"/>
      <c r="O63" s="25"/>
      <c r="P63" s="53"/>
      <c r="Q63" s="25"/>
      <c r="R63" s="23"/>
    </row>
    <row r="64" spans="2:18" ht="12">
      <c r="B64" s="22"/>
      <c r="C64" s="25"/>
      <c r="D64" s="52"/>
      <c r="E64" s="25"/>
      <c r="F64" s="25"/>
      <c r="G64" s="25"/>
      <c r="H64" s="53"/>
      <c r="I64" s="25"/>
      <c r="J64" s="52"/>
      <c r="K64" s="25"/>
      <c r="L64" s="25"/>
      <c r="M64" s="25"/>
      <c r="N64" s="25"/>
      <c r="O64" s="25"/>
      <c r="P64" s="53"/>
      <c r="Q64" s="25"/>
      <c r="R64" s="23"/>
    </row>
    <row r="65" spans="2:21" ht="12">
      <c r="B65" s="22"/>
      <c r="C65" s="25"/>
      <c r="D65" s="52"/>
      <c r="E65" s="25"/>
      <c r="F65" s="25"/>
      <c r="G65" s="25"/>
      <c r="H65" s="53"/>
      <c r="I65" s="25"/>
      <c r="J65" s="52"/>
      <c r="K65" s="25"/>
      <c r="L65" s="25"/>
      <c r="M65" s="25"/>
      <c r="N65" s="25"/>
      <c r="O65" s="25"/>
      <c r="P65" s="53"/>
      <c r="Q65" s="25"/>
      <c r="R65" s="23"/>
    </row>
    <row r="66" spans="2:21" ht="12">
      <c r="B66" s="22"/>
      <c r="C66" s="25"/>
      <c r="D66" s="52"/>
      <c r="E66" s="25"/>
      <c r="F66" s="25"/>
      <c r="G66" s="25"/>
      <c r="H66" s="53"/>
      <c r="I66" s="25"/>
      <c r="J66" s="52"/>
      <c r="K66" s="25"/>
      <c r="L66" s="25"/>
      <c r="M66" s="25"/>
      <c r="N66" s="25"/>
      <c r="O66" s="25"/>
      <c r="P66" s="53"/>
      <c r="Q66" s="25"/>
      <c r="R66" s="23"/>
    </row>
    <row r="67" spans="2:21" ht="12">
      <c r="B67" s="22"/>
      <c r="C67" s="25"/>
      <c r="D67" s="52"/>
      <c r="E67" s="25"/>
      <c r="F67" s="25"/>
      <c r="G67" s="25"/>
      <c r="H67" s="53"/>
      <c r="I67" s="25"/>
      <c r="J67" s="52"/>
      <c r="K67" s="25"/>
      <c r="L67" s="25"/>
      <c r="M67" s="25"/>
      <c r="N67" s="25"/>
      <c r="O67" s="25"/>
      <c r="P67" s="53"/>
      <c r="Q67" s="25"/>
      <c r="R67" s="23"/>
    </row>
    <row r="68" spans="2:21" ht="12">
      <c r="B68" s="22"/>
      <c r="C68" s="25"/>
      <c r="D68" s="52"/>
      <c r="E68" s="25"/>
      <c r="F68" s="25"/>
      <c r="G68" s="25"/>
      <c r="H68" s="53"/>
      <c r="I68" s="25"/>
      <c r="J68" s="52"/>
      <c r="K68" s="25"/>
      <c r="L68" s="25"/>
      <c r="M68" s="25"/>
      <c r="N68" s="25"/>
      <c r="O68" s="25"/>
      <c r="P68" s="53"/>
      <c r="Q68" s="25"/>
      <c r="R68" s="23"/>
    </row>
    <row r="69" spans="2:21" ht="12">
      <c r="B69" s="22"/>
      <c r="C69" s="25"/>
      <c r="D69" s="52"/>
      <c r="E69" s="25"/>
      <c r="F69" s="25"/>
      <c r="G69" s="25"/>
      <c r="H69" s="53"/>
      <c r="I69" s="25"/>
      <c r="J69" s="52"/>
      <c r="K69" s="25"/>
      <c r="L69" s="25"/>
      <c r="M69" s="25"/>
      <c r="N69" s="25"/>
      <c r="O69" s="25"/>
      <c r="P69" s="53"/>
      <c r="Q69" s="25"/>
      <c r="R69" s="23"/>
    </row>
    <row r="70" spans="2:21" s="1" customFormat="1">
      <c r="B70" s="34"/>
      <c r="C70" s="35"/>
      <c r="D70" s="54" t="s">
        <v>58</v>
      </c>
      <c r="E70" s="55"/>
      <c r="F70" s="55"/>
      <c r="G70" s="56" t="s">
        <v>59</v>
      </c>
      <c r="H70" s="57"/>
      <c r="I70" s="35"/>
      <c r="J70" s="54" t="s">
        <v>58</v>
      </c>
      <c r="K70" s="55"/>
      <c r="L70" s="55"/>
      <c r="M70" s="55"/>
      <c r="N70" s="56" t="s">
        <v>59</v>
      </c>
      <c r="O70" s="55"/>
      <c r="P70" s="57"/>
      <c r="Q70" s="35"/>
      <c r="R70" s="36"/>
    </row>
    <row r="71" spans="2:21" s="1" customFormat="1" ht="14.4" customHeight="1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21" s="1" customFormat="1" ht="6.9" customHeight="1">
      <c r="B75" s="125"/>
      <c r="C75" s="126"/>
      <c r="D75" s="126"/>
      <c r="E75" s="126"/>
      <c r="F75" s="126"/>
      <c r="G75" s="126"/>
      <c r="H75" s="126"/>
      <c r="I75" s="126"/>
      <c r="J75" s="126"/>
      <c r="K75" s="126"/>
      <c r="L75" s="126"/>
      <c r="M75" s="126"/>
      <c r="N75" s="126"/>
      <c r="O75" s="126"/>
      <c r="P75" s="126"/>
      <c r="Q75" s="126"/>
      <c r="R75" s="127"/>
    </row>
    <row r="76" spans="2:21" s="1" customFormat="1" ht="36.9" customHeight="1">
      <c r="B76" s="34"/>
      <c r="C76" s="184" t="s">
        <v>165</v>
      </c>
      <c r="D76" s="185"/>
      <c r="E76" s="185"/>
      <c r="F76" s="185"/>
      <c r="G76" s="185"/>
      <c r="H76" s="185"/>
      <c r="I76" s="185"/>
      <c r="J76" s="185"/>
      <c r="K76" s="185"/>
      <c r="L76" s="185"/>
      <c r="M76" s="185"/>
      <c r="N76" s="185"/>
      <c r="O76" s="185"/>
      <c r="P76" s="185"/>
      <c r="Q76" s="185"/>
      <c r="R76" s="36"/>
      <c r="T76" s="128"/>
      <c r="U76" s="128"/>
    </row>
    <row r="77" spans="2:21" s="1" customFormat="1" ht="6.9" customHeight="1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  <c r="T77" s="128"/>
      <c r="U77" s="128"/>
    </row>
    <row r="78" spans="2:21" s="1" customFormat="1" ht="30" customHeight="1">
      <c r="B78" s="34"/>
      <c r="C78" s="29" t="s">
        <v>19</v>
      </c>
      <c r="D78" s="35"/>
      <c r="E78" s="35"/>
      <c r="F78" s="229" t="str">
        <f>F6</f>
        <v>REKONSTRUKCE SOCIÁLNÍHO ZAŘÍZENÍ</v>
      </c>
      <c r="G78" s="230"/>
      <c r="H78" s="230"/>
      <c r="I78" s="230"/>
      <c r="J78" s="230"/>
      <c r="K78" s="230"/>
      <c r="L78" s="230"/>
      <c r="M78" s="230"/>
      <c r="N78" s="230"/>
      <c r="O78" s="230"/>
      <c r="P78" s="230"/>
      <c r="Q78" s="35"/>
      <c r="R78" s="36"/>
      <c r="T78" s="128"/>
      <c r="U78" s="128"/>
    </row>
    <row r="79" spans="2:21" s="1" customFormat="1" ht="36.9" customHeight="1">
      <c r="B79" s="34"/>
      <c r="C79" s="68" t="s">
        <v>162</v>
      </c>
      <c r="D79" s="35"/>
      <c r="E79" s="35"/>
      <c r="F79" s="204" t="str">
        <f>F7</f>
        <v>06 - STAVEBNÍ -BUDOVA B - 3.PATRO=4.NPč.dv. 155,156</v>
      </c>
      <c r="G79" s="231"/>
      <c r="H79" s="231"/>
      <c r="I79" s="231"/>
      <c r="J79" s="231"/>
      <c r="K79" s="231"/>
      <c r="L79" s="231"/>
      <c r="M79" s="231"/>
      <c r="N79" s="231"/>
      <c r="O79" s="231"/>
      <c r="P79" s="231"/>
      <c r="Q79" s="35"/>
      <c r="R79" s="36"/>
      <c r="T79" s="128"/>
      <c r="U79" s="128"/>
    </row>
    <row r="80" spans="2:21" s="1" customFormat="1" ht="6.9" customHeight="1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  <c r="T80" s="128"/>
      <c r="U80" s="128"/>
    </row>
    <row r="81" spans="2:47" s="1" customFormat="1" ht="18" customHeight="1">
      <c r="B81" s="34"/>
      <c r="C81" s="29" t="s">
        <v>26</v>
      </c>
      <c r="D81" s="35"/>
      <c r="E81" s="35"/>
      <c r="F81" s="27" t="str">
        <f>F9</f>
        <v xml:space="preserve"> </v>
      </c>
      <c r="G81" s="35"/>
      <c r="H81" s="35"/>
      <c r="I81" s="35"/>
      <c r="J81" s="35"/>
      <c r="K81" s="29" t="s">
        <v>28</v>
      </c>
      <c r="L81" s="35"/>
      <c r="M81" s="233" t="str">
        <f>IF(O9="","",O9)</f>
        <v>6. 7. 2017</v>
      </c>
      <c r="N81" s="233"/>
      <c r="O81" s="233"/>
      <c r="P81" s="233"/>
      <c r="Q81" s="35"/>
      <c r="R81" s="36"/>
      <c r="T81" s="128"/>
      <c r="U81" s="128"/>
    </row>
    <row r="82" spans="2:47" s="1" customFormat="1" ht="6.9" customHeight="1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  <c r="T82" s="128"/>
      <c r="U82" s="128"/>
    </row>
    <row r="83" spans="2:47" s="1" customFormat="1" ht="13.2">
      <c r="B83" s="34"/>
      <c r="C83" s="29" t="s">
        <v>32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38</v>
      </c>
      <c r="L83" s="35"/>
      <c r="M83" s="188" t="str">
        <f>E18</f>
        <v>Alena Vochová</v>
      </c>
      <c r="N83" s="188"/>
      <c r="O83" s="188"/>
      <c r="P83" s="188"/>
      <c r="Q83" s="188"/>
      <c r="R83" s="36"/>
      <c r="T83" s="128"/>
      <c r="U83" s="128"/>
    </row>
    <row r="84" spans="2:47" s="1" customFormat="1" ht="14.4" customHeight="1">
      <c r="B84" s="34"/>
      <c r="C84" s="29" t="s">
        <v>36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41</v>
      </c>
      <c r="L84" s="35"/>
      <c r="M84" s="188" t="str">
        <f>E21</f>
        <v xml:space="preserve"> </v>
      </c>
      <c r="N84" s="188"/>
      <c r="O84" s="188"/>
      <c r="P84" s="188"/>
      <c r="Q84" s="188"/>
      <c r="R84" s="36"/>
      <c r="T84" s="128"/>
      <c r="U84" s="128"/>
    </row>
    <row r="85" spans="2:47" s="1" customFormat="1" ht="10.35" customHeight="1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  <c r="T85" s="128"/>
      <c r="U85" s="128"/>
    </row>
    <row r="86" spans="2:47" s="1" customFormat="1" ht="29.25" customHeight="1">
      <c r="B86" s="34"/>
      <c r="C86" s="240" t="s">
        <v>166</v>
      </c>
      <c r="D86" s="241"/>
      <c r="E86" s="241"/>
      <c r="F86" s="241"/>
      <c r="G86" s="241"/>
      <c r="H86" s="117"/>
      <c r="I86" s="117"/>
      <c r="J86" s="117"/>
      <c r="K86" s="117"/>
      <c r="L86" s="117"/>
      <c r="M86" s="117"/>
      <c r="N86" s="240" t="s">
        <v>167</v>
      </c>
      <c r="O86" s="241"/>
      <c r="P86" s="241"/>
      <c r="Q86" s="241"/>
      <c r="R86" s="36"/>
      <c r="T86" s="128"/>
      <c r="U86" s="128"/>
    </row>
    <row r="87" spans="2:47" s="1" customFormat="1" ht="10.35" customHeight="1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  <c r="T87" s="128"/>
      <c r="U87" s="128"/>
    </row>
    <row r="88" spans="2:47" s="1" customFormat="1" ht="29.25" customHeight="1">
      <c r="B88" s="34"/>
      <c r="C88" s="129" t="s">
        <v>168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25">
        <f>N136</f>
        <v>0</v>
      </c>
      <c r="O88" s="242"/>
      <c r="P88" s="242"/>
      <c r="Q88" s="242"/>
      <c r="R88" s="36"/>
      <c r="T88" s="128"/>
      <c r="U88" s="128"/>
      <c r="AU88" s="18" t="s">
        <v>169</v>
      </c>
    </row>
    <row r="89" spans="2:47" s="6" customFormat="1" ht="24.9" customHeight="1">
      <c r="B89" s="130"/>
      <c r="C89" s="131"/>
      <c r="D89" s="132" t="s">
        <v>170</v>
      </c>
      <c r="E89" s="131"/>
      <c r="F89" s="131"/>
      <c r="G89" s="131"/>
      <c r="H89" s="131"/>
      <c r="I89" s="131"/>
      <c r="J89" s="131"/>
      <c r="K89" s="131"/>
      <c r="L89" s="131"/>
      <c r="M89" s="131"/>
      <c r="N89" s="243">
        <f>N137</f>
        <v>0</v>
      </c>
      <c r="O89" s="244"/>
      <c r="P89" s="244"/>
      <c r="Q89" s="244"/>
      <c r="R89" s="133"/>
      <c r="T89" s="134"/>
      <c r="U89" s="134"/>
    </row>
    <row r="90" spans="2:47" s="7" customFormat="1" ht="19.95" customHeight="1">
      <c r="B90" s="135"/>
      <c r="C90" s="136"/>
      <c r="D90" s="105" t="s">
        <v>171</v>
      </c>
      <c r="E90" s="136"/>
      <c r="F90" s="136"/>
      <c r="G90" s="136"/>
      <c r="H90" s="136"/>
      <c r="I90" s="136"/>
      <c r="J90" s="136"/>
      <c r="K90" s="136"/>
      <c r="L90" s="136"/>
      <c r="M90" s="136"/>
      <c r="N90" s="221">
        <f>N138</f>
        <v>0</v>
      </c>
      <c r="O90" s="245"/>
      <c r="P90" s="245"/>
      <c r="Q90" s="245"/>
      <c r="R90" s="137"/>
      <c r="T90" s="138"/>
      <c r="U90" s="138"/>
    </row>
    <row r="91" spans="2:47" s="7" customFormat="1" ht="19.95" customHeight="1">
      <c r="B91" s="135"/>
      <c r="C91" s="136"/>
      <c r="D91" s="105" t="s">
        <v>172</v>
      </c>
      <c r="E91" s="136"/>
      <c r="F91" s="136"/>
      <c r="G91" s="136"/>
      <c r="H91" s="136"/>
      <c r="I91" s="136"/>
      <c r="J91" s="136"/>
      <c r="K91" s="136"/>
      <c r="L91" s="136"/>
      <c r="M91" s="136"/>
      <c r="N91" s="221">
        <f>N141</f>
        <v>0</v>
      </c>
      <c r="O91" s="245"/>
      <c r="P91" s="245"/>
      <c r="Q91" s="245"/>
      <c r="R91" s="137"/>
      <c r="T91" s="138"/>
      <c r="U91" s="138"/>
    </row>
    <row r="92" spans="2:47" s="7" customFormat="1" ht="19.95" customHeight="1">
      <c r="B92" s="135"/>
      <c r="C92" s="136"/>
      <c r="D92" s="105" t="s">
        <v>173</v>
      </c>
      <c r="E92" s="136"/>
      <c r="F92" s="136"/>
      <c r="G92" s="136"/>
      <c r="H92" s="136"/>
      <c r="I92" s="136"/>
      <c r="J92" s="136"/>
      <c r="K92" s="136"/>
      <c r="L92" s="136"/>
      <c r="M92" s="136"/>
      <c r="N92" s="221">
        <f>N149</f>
        <v>0</v>
      </c>
      <c r="O92" s="245"/>
      <c r="P92" s="245"/>
      <c r="Q92" s="245"/>
      <c r="R92" s="137"/>
      <c r="T92" s="138"/>
      <c r="U92" s="138"/>
    </row>
    <row r="93" spans="2:47" s="7" customFormat="1" ht="19.95" customHeight="1">
      <c r="B93" s="135"/>
      <c r="C93" s="136"/>
      <c r="D93" s="105" t="s">
        <v>174</v>
      </c>
      <c r="E93" s="136"/>
      <c r="F93" s="136"/>
      <c r="G93" s="136"/>
      <c r="H93" s="136"/>
      <c r="I93" s="136"/>
      <c r="J93" s="136"/>
      <c r="K93" s="136"/>
      <c r="L93" s="136"/>
      <c r="M93" s="136"/>
      <c r="N93" s="221">
        <f>N161</f>
        <v>0</v>
      </c>
      <c r="O93" s="245"/>
      <c r="P93" s="245"/>
      <c r="Q93" s="245"/>
      <c r="R93" s="137"/>
      <c r="T93" s="138"/>
      <c r="U93" s="138"/>
    </row>
    <row r="94" spans="2:47" s="7" customFormat="1" ht="19.95" customHeight="1">
      <c r="B94" s="135"/>
      <c r="C94" s="136"/>
      <c r="D94" s="105" t="s">
        <v>175</v>
      </c>
      <c r="E94" s="136"/>
      <c r="F94" s="136"/>
      <c r="G94" s="136"/>
      <c r="H94" s="136"/>
      <c r="I94" s="136"/>
      <c r="J94" s="136"/>
      <c r="K94" s="136"/>
      <c r="L94" s="136"/>
      <c r="M94" s="136"/>
      <c r="N94" s="221">
        <f>N167</f>
        <v>0</v>
      </c>
      <c r="O94" s="245"/>
      <c r="P94" s="245"/>
      <c r="Q94" s="245"/>
      <c r="R94" s="137"/>
      <c r="T94" s="138"/>
      <c r="U94" s="138"/>
    </row>
    <row r="95" spans="2:47" s="6" customFormat="1" ht="24.9" customHeight="1">
      <c r="B95" s="130"/>
      <c r="C95" s="131"/>
      <c r="D95" s="132" t="s">
        <v>176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43">
        <f>N169</f>
        <v>0</v>
      </c>
      <c r="O95" s="244"/>
      <c r="P95" s="244"/>
      <c r="Q95" s="244"/>
      <c r="R95" s="133"/>
      <c r="T95" s="134"/>
      <c r="U95" s="134"/>
    </row>
    <row r="96" spans="2:47" s="7" customFormat="1" ht="19.95" customHeight="1">
      <c r="B96" s="135"/>
      <c r="C96" s="136"/>
      <c r="D96" s="105" t="s">
        <v>177</v>
      </c>
      <c r="E96" s="136"/>
      <c r="F96" s="136"/>
      <c r="G96" s="136"/>
      <c r="H96" s="136"/>
      <c r="I96" s="136"/>
      <c r="J96" s="136"/>
      <c r="K96" s="136"/>
      <c r="L96" s="136"/>
      <c r="M96" s="136"/>
      <c r="N96" s="221">
        <f>N170</f>
        <v>0</v>
      </c>
      <c r="O96" s="245"/>
      <c r="P96" s="245"/>
      <c r="Q96" s="245"/>
      <c r="R96" s="137"/>
      <c r="T96" s="138"/>
      <c r="U96" s="138"/>
    </row>
    <row r="97" spans="2:65" s="7" customFormat="1" ht="19.95" customHeight="1">
      <c r="B97" s="135"/>
      <c r="C97" s="136"/>
      <c r="D97" s="105" t="s">
        <v>179</v>
      </c>
      <c r="E97" s="136"/>
      <c r="F97" s="136"/>
      <c r="G97" s="136"/>
      <c r="H97" s="136"/>
      <c r="I97" s="136"/>
      <c r="J97" s="136"/>
      <c r="K97" s="136"/>
      <c r="L97" s="136"/>
      <c r="M97" s="136"/>
      <c r="N97" s="221">
        <f>N180</f>
        <v>0</v>
      </c>
      <c r="O97" s="245"/>
      <c r="P97" s="245"/>
      <c r="Q97" s="245"/>
      <c r="R97" s="137"/>
      <c r="T97" s="138"/>
      <c r="U97" s="138"/>
    </row>
    <row r="98" spans="2:65" s="7" customFormat="1" ht="19.95" customHeight="1">
      <c r="B98" s="135"/>
      <c r="C98" s="136"/>
      <c r="D98" s="105" t="s">
        <v>180</v>
      </c>
      <c r="E98" s="136"/>
      <c r="F98" s="136"/>
      <c r="G98" s="136"/>
      <c r="H98" s="136"/>
      <c r="I98" s="136"/>
      <c r="J98" s="136"/>
      <c r="K98" s="136"/>
      <c r="L98" s="136"/>
      <c r="M98" s="136"/>
      <c r="N98" s="221">
        <f>N191</f>
        <v>0</v>
      </c>
      <c r="O98" s="245"/>
      <c r="P98" s="245"/>
      <c r="Q98" s="245"/>
      <c r="R98" s="137"/>
      <c r="T98" s="138"/>
      <c r="U98" s="138"/>
    </row>
    <row r="99" spans="2:65" s="7" customFormat="1" ht="19.95" customHeight="1">
      <c r="B99" s="135"/>
      <c r="C99" s="136"/>
      <c r="D99" s="105" t="s">
        <v>181</v>
      </c>
      <c r="E99" s="136"/>
      <c r="F99" s="136"/>
      <c r="G99" s="136"/>
      <c r="H99" s="136"/>
      <c r="I99" s="136"/>
      <c r="J99" s="136"/>
      <c r="K99" s="136"/>
      <c r="L99" s="136"/>
      <c r="M99" s="136"/>
      <c r="N99" s="221">
        <f>N196</f>
        <v>0</v>
      </c>
      <c r="O99" s="245"/>
      <c r="P99" s="245"/>
      <c r="Q99" s="245"/>
      <c r="R99" s="137"/>
      <c r="T99" s="138"/>
      <c r="U99" s="138"/>
    </row>
    <row r="100" spans="2:65" s="7" customFormat="1" ht="19.95" customHeight="1">
      <c r="B100" s="135"/>
      <c r="C100" s="136"/>
      <c r="D100" s="105" t="s">
        <v>182</v>
      </c>
      <c r="E100" s="136"/>
      <c r="F100" s="136"/>
      <c r="G100" s="136"/>
      <c r="H100" s="136"/>
      <c r="I100" s="136"/>
      <c r="J100" s="136"/>
      <c r="K100" s="136"/>
      <c r="L100" s="136"/>
      <c r="M100" s="136"/>
      <c r="N100" s="221">
        <f>N203</f>
        <v>0</v>
      </c>
      <c r="O100" s="245"/>
      <c r="P100" s="245"/>
      <c r="Q100" s="245"/>
      <c r="R100" s="137"/>
      <c r="T100" s="138"/>
      <c r="U100" s="138"/>
    </row>
    <row r="101" spans="2:65" s="7" customFormat="1" ht="19.95" customHeight="1">
      <c r="B101" s="135"/>
      <c r="C101" s="136"/>
      <c r="D101" s="105" t="s">
        <v>183</v>
      </c>
      <c r="E101" s="136"/>
      <c r="F101" s="136"/>
      <c r="G101" s="136"/>
      <c r="H101" s="136"/>
      <c r="I101" s="136"/>
      <c r="J101" s="136"/>
      <c r="K101" s="136"/>
      <c r="L101" s="136"/>
      <c r="M101" s="136"/>
      <c r="N101" s="221">
        <f>N212</f>
        <v>0</v>
      </c>
      <c r="O101" s="245"/>
      <c r="P101" s="245"/>
      <c r="Q101" s="245"/>
      <c r="R101" s="137"/>
      <c r="T101" s="138"/>
      <c r="U101" s="138"/>
    </row>
    <row r="102" spans="2:65" s="7" customFormat="1" ht="14.85" customHeight="1">
      <c r="B102" s="135"/>
      <c r="C102" s="136"/>
      <c r="D102" s="105" t="s">
        <v>855</v>
      </c>
      <c r="E102" s="136"/>
      <c r="F102" s="136"/>
      <c r="G102" s="136"/>
      <c r="H102" s="136"/>
      <c r="I102" s="136"/>
      <c r="J102" s="136"/>
      <c r="K102" s="136"/>
      <c r="L102" s="136"/>
      <c r="M102" s="136"/>
      <c r="N102" s="221">
        <f>N220</f>
        <v>0</v>
      </c>
      <c r="O102" s="245"/>
      <c r="P102" s="245"/>
      <c r="Q102" s="245"/>
      <c r="R102" s="137"/>
      <c r="T102" s="138"/>
      <c r="U102" s="138"/>
    </row>
    <row r="103" spans="2:65" s="7" customFormat="1" ht="19.95" customHeight="1">
      <c r="B103" s="135"/>
      <c r="C103" s="136"/>
      <c r="D103" s="105" t="s">
        <v>184</v>
      </c>
      <c r="E103" s="136"/>
      <c r="F103" s="136"/>
      <c r="G103" s="136"/>
      <c r="H103" s="136"/>
      <c r="I103" s="136"/>
      <c r="J103" s="136"/>
      <c r="K103" s="136"/>
      <c r="L103" s="136"/>
      <c r="M103" s="136"/>
      <c r="N103" s="221">
        <f>N233</f>
        <v>0</v>
      </c>
      <c r="O103" s="245"/>
      <c r="P103" s="245"/>
      <c r="Q103" s="245"/>
      <c r="R103" s="137"/>
      <c r="T103" s="138"/>
      <c r="U103" s="138"/>
    </row>
    <row r="104" spans="2:65" s="7" customFormat="1" ht="19.95" customHeight="1">
      <c r="B104" s="135"/>
      <c r="C104" s="136"/>
      <c r="D104" s="105" t="s">
        <v>185</v>
      </c>
      <c r="E104" s="136"/>
      <c r="F104" s="136"/>
      <c r="G104" s="136"/>
      <c r="H104" s="136"/>
      <c r="I104" s="136"/>
      <c r="J104" s="136"/>
      <c r="K104" s="136"/>
      <c r="L104" s="136"/>
      <c r="M104" s="136"/>
      <c r="N104" s="221">
        <f>N241</f>
        <v>0</v>
      </c>
      <c r="O104" s="245"/>
      <c r="P104" s="245"/>
      <c r="Q104" s="245"/>
      <c r="R104" s="137"/>
      <c r="T104" s="138"/>
      <c r="U104" s="138"/>
    </row>
    <row r="105" spans="2:65" s="7" customFormat="1" ht="19.95" customHeight="1">
      <c r="B105" s="135"/>
      <c r="C105" s="136"/>
      <c r="D105" s="105" t="s">
        <v>186</v>
      </c>
      <c r="E105" s="136"/>
      <c r="F105" s="136"/>
      <c r="G105" s="136"/>
      <c r="H105" s="136"/>
      <c r="I105" s="136"/>
      <c r="J105" s="136"/>
      <c r="K105" s="136"/>
      <c r="L105" s="136"/>
      <c r="M105" s="136"/>
      <c r="N105" s="221">
        <f>N251</f>
        <v>0</v>
      </c>
      <c r="O105" s="245"/>
      <c r="P105" s="245"/>
      <c r="Q105" s="245"/>
      <c r="R105" s="137"/>
      <c r="T105" s="138"/>
      <c r="U105" s="138"/>
    </row>
    <row r="106" spans="2:65" s="7" customFormat="1" ht="19.95" customHeight="1">
      <c r="B106" s="135"/>
      <c r="C106" s="136"/>
      <c r="D106" s="105" t="s">
        <v>187</v>
      </c>
      <c r="E106" s="136"/>
      <c r="F106" s="136"/>
      <c r="G106" s="136"/>
      <c r="H106" s="136"/>
      <c r="I106" s="136"/>
      <c r="J106" s="136"/>
      <c r="K106" s="136"/>
      <c r="L106" s="136"/>
      <c r="M106" s="136"/>
      <c r="N106" s="221">
        <f>N259</f>
        <v>0</v>
      </c>
      <c r="O106" s="245"/>
      <c r="P106" s="245"/>
      <c r="Q106" s="245"/>
      <c r="R106" s="137"/>
      <c r="T106" s="138"/>
      <c r="U106" s="138"/>
    </row>
    <row r="107" spans="2:65" s="6" customFormat="1" ht="24.9" customHeight="1">
      <c r="B107" s="130"/>
      <c r="C107" s="131"/>
      <c r="D107" s="132" t="s">
        <v>188</v>
      </c>
      <c r="E107" s="131"/>
      <c r="F107" s="131"/>
      <c r="G107" s="131"/>
      <c r="H107" s="131"/>
      <c r="I107" s="131"/>
      <c r="J107" s="131"/>
      <c r="K107" s="131"/>
      <c r="L107" s="131"/>
      <c r="M107" s="131"/>
      <c r="N107" s="243">
        <f>N261</f>
        <v>0</v>
      </c>
      <c r="O107" s="244"/>
      <c r="P107" s="244"/>
      <c r="Q107" s="244"/>
      <c r="R107" s="133"/>
      <c r="T107" s="134"/>
      <c r="U107" s="134"/>
    </row>
    <row r="108" spans="2:65" s="7" customFormat="1" ht="19.95" customHeight="1">
      <c r="B108" s="135"/>
      <c r="C108" s="136"/>
      <c r="D108" s="105" t="s">
        <v>189</v>
      </c>
      <c r="E108" s="136"/>
      <c r="F108" s="136"/>
      <c r="G108" s="136"/>
      <c r="H108" s="136"/>
      <c r="I108" s="136"/>
      <c r="J108" s="136"/>
      <c r="K108" s="136"/>
      <c r="L108" s="136"/>
      <c r="M108" s="136"/>
      <c r="N108" s="221">
        <f>N262</f>
        <v>0</v>
      </c>
      <c r="O108" s="245"/>
      <c r="P108" s="245"/>
      <c r="Q108" s="245"/>
      <c r="R108" s="137"/>
      <c r="T108" s="138"/>
      <c r="U108" s="138"/>
    </row>
    <row r="109" spans="2:65" s="6" customFormat="1" ht="21.75" customHeight="1">
      <c r="B109" s="130"/>
      <c r="C109" s="131"/>
      <c r="D109" s="132" t="s">
        <v>190</v>
      </c>
      <c r="E109" s="131"/>
      <c r="F109" s="131"/>
      <c r="G109" s="131"/>
      <c r="H109" s="131"/>
      <c r="I109" s="131"/>
      <c r="J109" s="131"/>
      <c r="K109" s="131"/>
      <c r="L109" s="131"/>
      <c r="M109" s="131"/>
      <c r="N109" s="246">
        <f>N283</f>
        <v>0</v>
      </c>
      <c r="O109" s="244"/>
      <c r="P109" s="244"/>
      <c r="Q109" s="244"/>
      <c r="R109" s="133"/>
      <c r="T109" s="134"/>
      <c r="U109" s="134"/>
    </row>
    <row r="110" spans="2:65" s="1" customFormat="1" ht="21.75" customHeight="1">
      <c r="B110" s="34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6"/>
      <c r="T110" s="128"/>
      <c r="U110" s="128"/>
    </row>
    <row r="111" spans="2:65" s="1" customFormat="1" ht="29.25" customHeight="1">
      <c r="B111" s="34"/>
      <c r="C111" s="129" t="s">
        <v>191</v>
      </c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242">
        <f>ROUND(N112+N113+N114+N115+N116+N117,2)</f>
        <v>0</v>
      </c>
      <c r="O111" s="247"/>
      <c r="P111" s="247"/>
      <c r="Q111" s="247"/>
      <c r="R111" s="36"/>
      <c r="T111" s="139"/>
      <c r="U111" s="140" t="s">
        <v>46</v>
      </c>
    </row>
    <row r="112" spans="2:65" s="1" customFormat="1" ht="18" customHeight="1">
      <c r="B112" s="34"/>
      <c r="C112" s="35"/>
      <c r="D112" s="222" t="s">
        <v>192</v>
      </c>
      <c r="E112" s="223"/>
      <c r="F112" s="223"/>
      <c r="G112" s="223"/>
      <c r="H112" s="223"/>
      <c r="I112" s="35"/>
      <c r="J112" s="35"/>
      <c r="K112" s="35"/>
      <c r="L112" s="35"/>
      <c r="M112" s="35"/>
      <c r="N112" s="220">
        <f>ROUND(N88*T112,2)</f>
        <v>0</v>
      </c>
      <c r="O112" s="221"/>
      <c r="P112" s="221"/>
      <c r="Q112" s="221"/>
      <c r="R112" s="36"/>
      <c r="S112" s="141"/>
      <c r="T112" s="142"/>
      <c r="U112" s="143" t="s">
        <v>47</v>
      </c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4" t="s">
        <v>193</v>
      </c>
      <c r="AZ112" s="141"/>
      <c r="BA112" s="141"/>
      <c r="BB112" s="141"/>
      <c r="BC112" s="141"/>
      <c r="BD112" s="141"/>
      <c r="BE112" s="145">
        <f t="shared" ref="BE112:BE117" si="0">IF(U112="základní",N112,0)</f>
        <v>0</v>
      </c>
      <c r="BF112" s="145">
        <f t="shared" ref="BF112:BF117" si="1">IF(U112="snížená",N112,0)</f>
        <v>0</v>
      </c>
      <c r="BG112" s="145">
        <f t="shared" ref="BG112:BG117" si="2">IF(U112="zákl. přenesená",N112,0)</f>
        <v>0</v>
      </c>
      <c r="BH112" s="145">
        <f t="shared" ref="BH112:BH117" si="3">IF(U112="sníž. přenesená",N112,0)</f>
        <v>0</v>
      </c>
      <c r="BI112" s="145">
        <f t="shared" ref="BI112:BI117" si="4">IF(U112="nulová",N112,0)</f>
        <v>0</v>
      </c>
      <c r="BJ112" s="144" t="s">
        <v>25</v>
      </c>
      <c r="BK112" s="141"/>
      <c r="BL112" s="141"/>
      <c r="BM112" s="141"/>
    </row>
    <row r="113" spans="2:65" s="1" customFormat="1" ht="18" customHeight="1">
      <c r="B113" s="34"/>
      <c r="C113" s="35"/>
      <c r="D113" s="222" t="s">
        <v>194</v>
      </c>
      <c r="E113" s="223"/>
      <c r="F113" s="223"/>
      <c r="G113" s="223"/>
      <c r="H113" s="223"/>
      <c r="I113" s="35"/>
      <c r="J113" s="35"/>
      <c r="K113" s="35"/>
      <c r="L113" s="35"/>
      <c r="M113" s="35"/>
      <c r="N113" s="220">
        <f>ROUND(N88*T113,2)</f>
        <v>0</v>
      </c>
      <c r="O113" s="221"/>
      <c r="P113" s="221"/>
      <c r="Q113" s="221"/>
      <c r="R113" s="36"/>
      <c r="S113" s="141"/>
      <c r="T113" s="142"/>
      <c r="U113" s="143" t="s">
        <v>47</v>
      </c>
      <c r="V113" s="141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4" t="s">
        <v>193</v>
      </c>
      <c r="AZ113" s="141"/>
      <c r="BA113" s="141"/>
      <c r="BB113" s="141"/>
      <c r="BC113" s="141"/>
      <c r="BD113" s="141"/>
      <c r="BE113" s="145">
        <f t="shared" si="0"/>
        <v>0</v>
      </c>
      <c r="BF113" s="145">
        <f t="shared" si="1"/>
        <v>0</v>
      </c>
      <c r="BG113" s="145">
        <f t="shared" si="2"/>
        <v>0</v>
      </c>
      <c r="BH113" s="145">
        <f t="shared" si="3"/>
        <v>0</v>
      </c>
      <c r="BI113" s="145">
        <f t="shared" si="4"/>
        <v>0</v>
      </c>
      <c r="BJ113" s="144" t="s">
        <v>25</v>
      </c>
      <c r="BK113" s="141"/>
      <c r="BL113" s="141"/>
      <c r="BM113" s="141"/>
    </row>
    <row r="114" spans="2:65" s="1" customFormat="1" ht="18" customHeight="1">
      <c r="B114" s="34"/>
      <c r="C114" s="35"/>
      <c r="D114" s="222" t="s">
        <v>195</v>
      </c>
      <c r="E114" s="223"/>
      <c r="F114" s="223"/>
      <c r="G114" s="223"/>
      <c r="H114" s="223"/>
      <c r="I114" s="35"/>
      <c r="J114" s="35"/>
      <c r="K114" s="35"/>
      <c r="L114" s="35"/>
      <c r="M114" s="35"/>
      <c r="N114" s="220">
        <f>ROUND(N88*T114,2)</f>
        <v>0</v>
      </c>
      <c r="O114" s="221"/>
      <c r="P114" s="221"/>
      <c r="Q114" s="221"/>
      <c r="R114" s="36"/>
      <c r="S114" s="141"/>
      <c r="T114" s="142"/>
      <c r="U114" s="143" t="s">
        <v>47</v>
      </c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4" t="s">
        <v>193</v>
      </c>
      <c r="AZ114" s="141"/>
      <c r="BA114" s="141"/>
      <c r="BB114" s="141"/>
      <c r="BC114" s="141"/>
      <c r="BD114" s="141"/>
      <c r="BE114" s="145">
        <f t="shared" si="0"/>
        <v>0</v>
      </c>
      <c r="BF114" s="145">
        <f t="shared" si="1"/>
        <v>0</v>
      </c>
      <c r="BG114" s="145">
        <f t="shared" si="2"/>
        <v>0</v>
      </c>
      <c r="BH114" s="145">
        <f t="shared" si="3"/>
        <v>0</v>
      </c>
      <c r="BI114" s="145">
        <f t="shared" si="4"/>
        <v>0</v>
      </c>
      <c r="BJ114" s="144" t="s">
        <v>25</v>
      </c>
      <c r="BK114" s="141"/>
      <c r="BL114" s="141"/>
      <c r="BM114" s="141"/>
    </row>
    <row r="115" spans="2:65" s="1" customFormat="1" ht="18" customHeight="1">
      <c r="B115" s="34"/>
      <c r="C115" s="35"/>
      <c r="D115" s="222" t="s">
        <v>196</v>
      </c>
      <c r="E115" s="223"/>
      <c r="F115" s="223"/>
      <c r="G115" s="223"/>
      <c r="H115" s="223"/>
      <c r="I115" s="35"/>
      <c r="J115" s="35"/>
      <c r="K115" s="35"/>
      <c r="L115" s="35"/>
      <c r="M115" s="35"/>
      <c r="N115" s="220">
        <f>ROUND(N88*T115,2)</f>
        <v>0</v>
      </c>
      <c r="O115" s="221"/>
      <c r="P115" s="221"/>
      <c r="Q115" s="221"/>
      <c r="R115" s="36"/>
      <c r="S115" s="141"/>
      <c r="T115" s="142"/>
      <c r="U115" s="143" t="s">
        <v>47</v>
      </c>
      <c r="V115" s="141"/>
      <c r="W115" s="141"/>
      <c r="X115" s="141"/>
      <c r="Y115" s="141"/>
      <c r="Z115" s="141"/>
      <c r="AA115" s="141"/>
      <c r="AB115" s="141"/>
      <c r="AC115" s="141"/>
      <c r="AD115" s="141"/>
      <c r="AE115" s="141"/>
      <c r="AF115" s="141"/>
      <c r="AG115" s="141"/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4" t="s">
        <v>193</v>
      </c>
      <c r="AZ115" s="141"/>
      <c r="BA115" s="141"/>
      <c r="BB115" s="141"/>
      <c r="BC115" s="141"/>
      <c r="BD115" s="141"/>
      <c r="BE115" s="145">
        <f t="shared" si="0"/>
        <v>0</v>
      </c>
      <c r="BF115" s="145">
        <f t="shared" si="1"/>
        <v>0</v>
      </c>
      <c r="BG115" s="145">
        <f t="shared" si="2"/>
        <v>0</v>
      </c>
      <c r="BH115" s="145">
        <f t="shared" si="3"/>
        <v>0</v>
      </c>
      <c r="BI115" s="145">
        <f t="shared" si="4"/>
        <v>0</v>
      </c>
      <c r="BJ115" s="144" t="s">
        <v>25</v>
      </c>
      <c r="BK115" s="141"/>
      <c r="BL115" s="141"/>
      <c r="BM115" s="141"/>
    </row>
    <row r="116" spans="2:65" s="1" customFormat="1" ht="18" customHeight="1">
      <c r="B116" s="34"/>
      <c r="C116" s="35"/>
      <c r="D116" s="222" t="s">
        <v>197</v>
      </c>
      <c r="E116" s="223"/>
      <c r="F116" s="223"/>
      <c r="G116" s="223"/>
      <c r="H116" s="223"/>
      <c r="I116" s="35"/>
      <c r="J116" s="35"/>
      <c r="K116" s="35"/>
      <c r="L116" s="35"/>
      <c r="M116" s="35"/>
      <c r="N116" s="220">
        <f>ROUND(N88*T116,2)</f>
        <v>0</v>
      </c>
      <c r="O116" s="221"/>
      <c r="P116" s="221"/>
      <c r="Q116" s="221"/>
      <c r="R116" s="36"/>
      <c r="S116" s="141"/>
      <c r="T116" s="142"/>
      <c r="U116" s="143" t="s">
        <v>47</v>
      </c>
      <c r="V116" s="141"/>
      <c r="W116" s="141"/>
      <c r="X116" s="141"/>
      <c r="Y116" s="141"/>
      <c r="Z116" s="141"/>
      <c r="AA116" s="141"/>
      <c r="AB116" s="141"/>
      <c r="AC116" s="141"/>
      <c r="AD116" s="141"/>
      <c r="AE116" s="141"/>
      <c r="AF116" s="141"/>
      <c r="AG116" s="141"/>
      <c r="AH116" s="141"/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4" t="s">
        <v>193</v>
      </c>
      <c r="AZ116" s="141"/>
      <c r="BA116" s="141"/>
      <c r="BB116" s="141"/>
      <c r="BC116" s="141"/>
      <c r="BD116" s="141"/>
      <c r="BE116" s="145">
        <f t="shared" si="0"/>
        <v>0</v>
      </c>
      <c r="BF116" s="145">
        <f t="shared" si="1"/>
        <v>0</v>
      </c>
      <c r="BG116" s="145">
        <f t="shared" si="2"/>
        <v>0</v>
      </c>
      <c r="BH116" s="145">
        <f t="shared" si="3"/>
        <v>0</v>
      </c>
      <c r="BI116" s="145">
        <f t="shared" si="4"/>
        <v>0</v>
      </c>
      <c r="BJ116" s="144" t="s">
        <v>25</v>
      </c>
      <c r="BK116" s="141"/>
      <c r="BL116" s="141"/>
      <c r="BM116" s="141"/>
    </row>
    <row r="117" spans="2:65" s="1" customFormat="1" ht="18" customHeight="1">
      <c r="B117" s="34"/>
      <c r="C117" s="35"/>
      <c r="D117" s="105" t="s">
        <v>198</v>
      </c>
      <c r="E117" s="35"/>
      <c r="F117" s="35"/>
      <c r="G117" s="35"/>
      <c r="H117" s="35"/>
      <c r="I117" s="35"/>
      <c r="J117" s="35"/>
      <c r="K117" s="35"/>
      <c r="L117" s="35"/>
      <c r="M117" s="35"/>
      <c r="N117" s="220">
        <f>ROUND(N88*T117,2)</f>
        <v>0</v>
      </c>
      <c r="O117" s="221"/>
      <c r="P117" s="221"/>
      <c r="Q117" s="221"/>
      <c r="R117" s="36"/>
      <c r="S117" s="141"/>
      <c r="T117" s="146"/>
      <c r="U117" s="147" t="s">
        <v>47</v>
      </c>
      <c r="V117" s="141"/>
      <c r="W117" s="141"/>
      <c r="X117" s="141"/>
      <c r="Y117" s="141"/>
      <c r="Z117" s="141"/>
      <c r="AA117" s="141"/>
      <c r="AB117" s="141"/>
      <c r="AC117" s="141"/>
      <c r="AD117" s="141"/>
      <c r="AE117" s="141"/>
      <c r="AF117" s="141"/>
      <c r="AG117" s="141"/>
      <c r="AH117" s="141"/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4" t="s">
        <v>199</v>
      </c>
      <c r="AZ117" s="141"/>
      <c r="BA117" s="141"/>
      <c r="BB117" s="141"/>
      <c r="BC117" s="141"/>
      <c r="BD117" s="141"/>
      <c r="BE117" s="145">
        <f t="shared" si="0"/>
        <v>0</v>
      </c>
      <c r="BF117" s="145">
        <f t="shared" si="1"/>
        <v>0</v>
      </c>
      <c r="BG117" s="145">
        <f t="shared" si="2"/>
        <v>0</v>
      </c>
      <c r="BH117" s="145">
        <f t="shared" si="3"/>
        <v>0</v>
      </c>
      <c r="BI117" s="145">
        <f t="shared" si="4"/>
        <v>0</v>
      </c>
      <c r="BJ117" s="144" t="s">
        <v>25</v>
      </c>
      <c r="BK117" s="141"/>
      <c r="BL117" s="141"/>
      <c r="BM117" s="141"/>
    </row>
    <row r="118" spans="2:65" s="1" customFormat="1" ht="12">
      <c r="B118" s="34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6"/>
      <c r="T118" s="128"/>
      <c r="U118" s="128"/>
    </row>
    <row r="119" spans="2:65" s="1" customFormat="1" ht="29.25" customHeight="1">
      <c r="B119" s="34"/>
      <c r="C119" s="116" t="s">
        <v>154</v>
      </c>
      <c r="D119" s="117"/>
      <c r="E119" s="117"/>
      <c r="F119" s="117"/>
      <c r="G119" s="117"/>
      <c r="H119" s="117"/>
      <c r="I119" s="117"/>
      <c r="J119" s="117"/>
      <c r="K119" s="117"/>
      <c r="L119" s="226">
        <f>ROUND(SUM(N88+N111),2)</f>
        <v>0</v>
      </c>
      <c r="M119" s="226"/>
      <c r="N119" s="226"/>
      <c r="O119" s="226"/>
      <c r="P119" s="226"/>
      <c r="Q119" s="226"/>
      <c r="R119" s="36"/>
      <c r="T119" s="128"/>
      <c r="U119" s="128"/>
    </row>
    <row r="120" spans="2:65" s="1" customFormat="1" ht="6.9" customHeight="1">
      <c r="B120" s="58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60"/>
      <c r="T120" s="128"/>
      <c r="U120" s="128"/>
    </row>
    <row r="124" spans="2:65" s="1" customFormat="1" ht="6.9" customHeight="1">
      <c r="B124" s="61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3"/>
    </row>
    <row r="125" spans="2:65" s="1" customFormat="1" ht="36.9" customHeight="1">
      <c r="B125" s="34"/>
      <c r="C125" s="184" t="s">
        <v>200</v>
      </c>
      <c r="D125" s="231"/>
      <c r="E125" s="231"/>
      <c r="F125" s="231"/>
      <c r="G125" s="231"/>
      <c r="H125" s="231"/>
      <c r="I125" s="231"/>
      <c r="J125" s="231"/>
      <c r="K125" s="231"/>
      <c r="L125" s="231"/>
      <c r="M125" s="231"/>
      <c r="N125" s="231"/>
      <c r="O125" s="231"/>
      <c r="P125" s="231"/>
      <c r="Q125" s="231"/>
      <c r="R125" s="36"/>
    </row>
    <row r="126" spans="2:65" s="1" customFormat="1" ht="6.9" customHeight="1">
      <c r="B126" s="34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6"/>
    </row>
    <row r="127" spans="2:65" s="1" customFormat="1" ht="30" customHeight="1">
      <c r="B127" s="34"/>
      <c r="C127" s="29" t="s">
        <v>19</v>
      </c>
      <c r="D127" s="35"/>
      <c r="E127" s="35"/>
      <c r="F127" s="229" t="str">
        <f>F6</f>
        <v>REKONSTRUKCE SOCIÁLNÍHO ZAŘÍZENÍ</v>
      </c>
      <c r="G127" s="230"/>
      <c r="H127" s="230"/>
      <c r="I127" s="230"/>
      <c r="J127" s="230"/>
      <c r="K127" s="230"/>
      <c r="L127" s="230"/>
      <c r="M127" s="230"/>
      <c r="N127" s="230"/>
      <c r="O127" s="230"/>
      <c r="P127" s="230"/>
      <c r="Q127" s="35"/>
      <c r="R127" s="36"/>
    </row>
    <row r="128" spans="2:65" s="1" customFormat="1" ht="36.9" customHeight="1">
      <c r="B128" s="34"/>
      <c r="C128" s="68" t="s">
        <v>162</v>
      </c>
      <c r="D128" s="35"/>
      <c r="E128" s="35"/>
      <c r="F128" s="204" t="str">
        <f>F7</f>
        <v>06 - STAVEBNÍ -BUDOVA B - 3.PATRO=4.NPč.dv. 155,156</v>
      </c>
      <c r="G128" s="231"/>
      <c r="H128" s="231"/>
      <c r="I128" s="231"/>
      <c r="J128" s="231"/>
      <c r="K128" s="231"/>
      <c r="L128" s="231"/>
      <c r="M128" s="231"/>
      <c r="N128" s="231"/>
      <c r="O128" s="231"/>
      <c r="P128" s="231"/>
      <c r="Q128" s="35"/>
      <c r="R128" s="36"/>
    </row>
    <row r="129" spans="2:65" s="1" customFormat="1" ht="6.9" customHeight="1">
      <c r="B129" s="34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6"/>
    </row>
    <row r="130" spans="2:65" s="1" customFormat="1" ht="18" customHeight="1">
      <c r="B130" s="34"/>
      <c r="C130" s="29" t="s">
        <v>26</v>
      </c>
      <c r="D130" s="35"/>
      <c r="E130" s="35"/>
      <c r="F130" s="27" t="str">
        <f>F9</f>
        <v xml:space="preserve"> </v>
      </c>
      <c r="G130" s="35"/>
      <c r="H130" s="35"/>
      <c r="I130" s="35"/>
      <c r="J130" s="35"/>
      <c r="K130" s="29" t="s">
        <v>28</v>
      </c>
      <c r="L130" s="35"/>
      <c r="M130" s="233" t="str">
        <f>IF(O9="","",O9)</f>
        <v>6. 7. 2017</v>
      </c>
      <c r="N130" s="233"/>
      <c r="O130" s="233"/>
      <c r="P130" s="233"/>
      <c r="Q130" s="35"/>
      <c r="R130" s="36"/>
    </row>
    <row r="131" spans="2:65" s="1" customFormat="1" ht="6.9" customHeight="1">
      <c r="B131" s="34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6"/>
    </row>
    <row r="132" spans="2:65" s="1" customFormat="1" ht="13.2">
      <c r="B132" s="34"/>
      <c r="C132" s="29" t="s">
        <v>32</v>
      </c>
      <c r="D132" s="35"/>
      <c r="E132" s="35"/>
      <c r="F132" s="27" t="str">
        <f>E12</f>
        <v xml:space="preserve"> </v>
      </c>
      <c r="G132" s="35"/>
      <c r="H132" s="35"/>
      <c r="I132" s="35"/>
      <c r="J132" s="35"/>
      <c r="K132" s="29" t="s">
        <v>38</v>
      </c>
      <c r="L132" s="35"/>
      <c r="M132" s="188" t="str">
        <f>E18</f>
        <v>Alena Vochová</v>
      </c>
      <c r="N132" s="188"/>
      <c r="O132" s="188"/>
      <c r="P132" s="188"/>
      <c r="Q132" s="188"/>
      <c r="R132" s="36"/>
    </row>
    <row r="133" spans="2:65" s="1" customFormat="1" ht="14.4" customHeight="1">
      <c r="B133" s="34"/>
      <c r="C133" s="29" t="s">
        <v>36</v>
      </c>
      <c r="D133" s="35"/>
      <c r="E133" s="35"/>
      <c r="F133" s="27" t="str">
        <f>IF(E15="","",E15)</f>
        <v>Vyplň údaj</v>
      </c>
      <c r="G133" s="35"/>
      <c r="H133" s="35"/>
      <c r="I133" s="35"/>
      <c r="J133" s="35"/>
      <c r="K133" s="29" t="s">
        <v>41</v>
      </c>
      <c r="L133" s="35"/>
      <c r="M133" s="188" t="str">
        <f>E21</f>
        <v xml:space="preserve"> </v>
      </c>
      <c r="N133" s="188"/>
      <c r="O133" s="188"/>
      <c r="P133" s="188"/>
      <c r="Q133" s="188"/>
      <c r="R133" s="36"/>
    </row>
    <row r="134" spans="2:65" s="1" customFormat="1" ht="10.35" customHeight="1">
      <c r="B134" s="34"/>
      <c r="C134" s="35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6"/>
    </row>
    <row r="135" spans="2:65" s="8" customFormat="1" ht="29.25" customHeight="1">
      <c r="B135" s="148"/>
      <c r="C135" s="149" t="s">
        <v>201</v>
      </c>
      <c r="D135" s="150" t="s">
        <v>202</v>
      </c>
      <c r="E135" s="150" t="s">
        <v>64</v>
      </c>
      <c r="F135" s="248" t="s">
        <v>203</v>
      </c>
      <c r="G135" s="248"/>
      <c r="H135" s="248"/>
      <c r="I135" s="248"/>
      <c r="J135" s="150" t="s">
        <v>204</v>
      </c>
      <c r="K135" s="150" t="s">
        <v>205</v>
      </c>
      <c r="L135" s="248" t="s">
        <v>206</v>
      </c>
      <c r="M135" s="248"/>
      <c r="N135" s="248" t="s">
        <v>167</v>
      </c>
      <c r="O135" s="248"/>
      <c r="P135" s="248"/>
      <c r="Q135" s="249"/>
      <c r="R135" s="151"/>
      <c r="T135" s="79" t="s">
        <v>207</v>
      </c>
      <c r="U135" s="80" t="s">
        <v>46</v>
      </c>
      <c r="V135" s="80" t="s">
        <v>208</v>
      </c>
      <c r="W135" s="80" t="s">
        <v>209</v>
      </c>
      <c r="X135" s="80" t="s">
        <v>210</v>
      </c>
      <c r="Y135" s="80" t="s">
        <v>211</v>
      </c>
      <c r="Z135" s="80" t="s">
        <v>212</v>
      </c>
      <c r="AA135" s="81" t="s">
        <v>213</v>
      </c>
    </row>
    <row r="136" spans="2:65" s="1" customFormat="1" ht="29.25" customHeight="1">
      <c r="B136" s="34"/>
      <c r="C136" s="83" t="s">
        <v>164</v>
      </c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259">
        <f>BK136</f>
        <v>0</v>
      </c>
      <c r="O136" s="260"/>
      <c r="P136" s="260"/>
      <c r="Q136" s="260"/>
      <c r="R136" s="36"/>
      <c r="T136" s="82"/>
      <c r="U136" s="50"/>
      <c r="V136" s="50"/>
      <c r="W136" s="152">
        <f>W137+W169+W261+W283</f>
        <v>0</v>
      </c>
      <c r="X136" s="50"/>
      <c r="Y136" s="152">
        <f>Y137+Y169+Y261+Y283</f>
        <v>5.6258465399999995</v>
      </c>
      <c r="Z136" s="50"/>
      <c r="AA136" s="153">
        <f>AA137+AA169+AA261+AA283</f>
        <v>4.1020354999999995</v>
      </c>
      <c r="AT136" s="18" t="s">
        <v>81</v>
      </c>
      <c r="AU136" s="18" t="s">
        <v>169</v>
      </c>
      <c r="BK136" s="154">
        <f>BK137+BK169+BK261+BK283</f>
        <v>0</v>
      </c>
    </row>
    <row r="137" spans="2:65" s="9" customFormat="1" ht="37.35" customHeight="1">
      <c r="B137" s="155"/>
      <c r="C137" s="156"/>
      <c r="D137" s="157" t="s">
        <v>170</v>
      </c>
      <c r="E137" s="157"/>
      <c r="F137" s="157"/>
      <c r="G137" s="157"/>
      <c r="H137" s="157"/>
      <c r="I137" s="157"/>
      <c r="J137" s="157"/>
      <c r="K137" s="157"/>
      <c r="L137" s="157"/>
      <c r="M137" s="157"/>
      <c r="N137" s="246">
        <f>BK137</f>
        <v>0</v>
      </c>
      <c r="O137" s="243"/>
      <c r="P137" s="243"/>
      <c r="Q137" s="243"/>
      <c r="R137" s="158"/>
      <c r="T137" s="159"/>
      <c r="U137" s="156"/>
      <c r="V137" s="156"/>
      <c r="W137" s="160">
        <f>W138+W141+W149+W161+W167</f>
        <v>0</v>
      </c>
      <c r="X137" s="156"/>
      <c r="Y137" s="160">
        <f>Y138+Y141+Y149+Y161+Y167</f>
        <v>3.1958656899999998</v>
      </c>
      <c r="Z137" s="156"/>
      <c r="AA137" s="161">
        <f>AA138+AA141+AA149+AA161+AA167</f>
        <v>1.810638</v>
      </c>
      <c r="AR137" s="162" t="s">
        <v>25</v>
      </c>
      <c r="AT137" s="163" t="s">
        <v>81</v>
      </c>
      <c r="AU137" s="163" t="s">
        <v>82</v>
      </c>
      <c r="AY137" s="162" t="s">
        <v>214</v>
      </c>
      <c r="BK137" s="164">
        <f>BK138+BK141+BK149+BK161+BK167</f>
        <v>0</v>
      </c>
    </row>
    <row r="138" spans="2:65" s="9" customFormat="1" ht="19.95" customHeight="1">
      <c r="B138" s="155"/>
      <c r="C138" s="156"/>
      <c r="D138" s="165" t="s">
        <v>171</v>
      </c>
      <c r="E138" s="165"/>
      <c r="F138" s="165"/>
      <c r="G138" s="165"/>
      <c r="H138" s="165"/>
      <c r="I138" s="165"/>
      <c r="J138" s="165"/>
      <c r="K138" s="165"/>
      <c r="L138" s="165"/>
      <c r="M138" s="165"/>
      <c r="N138" s="261">
        <f>BK138</f>
        <v>0</v>
      </c>
      <c r="O138" s="262"/>
      <c r="P138" s="262"/>
      <c r="Q138" s="262"/>
      <c r="R138" s="158"/>
      <c r="T138" s="159"/>
      <c r="U138" s="156"/>
      <c r="V138" s="156"/>
      <c r="W138" s="160">
        <f>SUM(W139:W140)</f>
        <v>0</v>
      </c>
      <c r="X138" s="156"/>
      <c r="Y138" s="160">
        <f>SUM(Y139:Y140)</f>
        <v>0.82478961999999989</v>
      </c>
      <c r="Z138" s="156"/>
      <c r="AA138" s="161">
        <f>SUM(AA139:AA140)</f>
        <v>0</v>
      </c>
      <c r="AR138" s="162" t="s">
        <v>25</v>
      </c>
      <c r="AT138" s="163" t="s">
        <v>81</v>
      </c>
      <c r="AU138" s="163" t="s">
        <v>25</v>
      </c>
      <c r="AY138" s="162" t="s">
        <v>214</v>
      </c>
      <c r="BK138" s="164">
        <f>SUM(BK139:BK140)</f>
        <v>0</v>
      </c>
    </row>
    <row r="139" spans="2:65" s="1" customFormat="1" ht="38.25" customHeight="1">
      <c r="B139" s="34"/>
      <c r="C139" s="166" t="s">
        <v>25</v>
      </c>
      <c r="D139" s="166" t="s">
        <v>215</v>
      </c>
      <c r="E139" s="167" t="s">
        <v>216</v>
      </c>
      <c r="F139" s="250" t="s">
        <v>217</v>
      </c>
      <c r="G139" s="250"/>
      <c r="H139" s="250"/>
      <c r="I139" s="250"/>
      <c r="J139" s="168" t="s">
        <v>218</v>
      </c>
      <c r="K139" s="169">
        <v>5</v>
      </c>
      <c r="L139" s="251">
        <v>0</v>
      </c>
      <c r="M139" s="252"/>
      <c r="N139" s="253">
        <f>ROUND(L139*K139,2)</f>
        <v>0</v>
      </c>
      <c r="O139" s="253"/>
      <c r="P139" s="253"/>
      <c r="Q139" s="253"/>
      <c r="R139" s="36"/>
      <c r="T139" s="170" t="s">
        <v>23</v>
      </c>
      <c r="U139" s="43" t="s">
        <v>47</v>
      </c>
      <c r="V139" s="35"/>
      <c r="W139" s="171">
        <f>V139*K139</f>
        <v>0</v>
      </c>
      <c r="X139" s="171">
        <v>2.6839999999999999E-2</v>
      </c>
      <c r="Y139" s="171">
        <f>X139*K139</f>
        <v>0.13419999999999999</v>
      </c>
      <c r="Z139" s="171">
        <v>0</v>
      </c>
      <c r="AA139" s="172">
        <f>Z139*K139</f>
        <v>0</v>
      </c>
      <c r="AR139" s="18" t="s">
        <v>219</v>
      </c>
      <c r="AT139" s="18" t="s">
        <v>215</v>
      </c>
      <c r="AU139" s="18" t="s">
        <v>160</v>
      </c>
      <c r="AY139" s="18" t="s">
        <v>214</v>
      </c>
      <c r="BE139" s="109">
        <f>IF(U139="základní",N139,0)</f>
        <v>0</v>
      </c>
      <c r="BF139" s="109">
        <f>IF(U139="snížená",N139,0)</f>
        <v>0</v>
      </c>
      <c r="BG139" s="109">
        <f>IF(U139="zákl. přenesená",N139,0)</f>
        <v>0</v>
      </c>
      <c r="BH139" s="109">
        <f>IF(U139="sníž. přenesená",N139,0)</f>
        <v>0</v>
      </c>
      <c r="BI139" s="109">
        <f>IF(U139="nulová",N139,0)</f>
        <v>0</v>
      </c>
      <c r="BJ139" s="18" t="s">
        <v>25</v>
      </c>
      <c r="BK139" s="109">
        <f>ROUND(L139*K139,2)</f>
        <v>0</v>
      </c>
      <c r="BL139" s="18" t="s">
        <v>219</v>
      </c>
      <c r="BM139" s="18" t="s">
        <v>993</v>
      </c>
    </row>
    <row r="140" spans="2:65" s="1" customFormat="1" ht="38.25" customHeight="1">
      <c r="B140" s="34"/>
      <c r="C140" s="166" t="s">
        <v>160</v>
      </c>
      <c r="D140" s="166" t="s">
        <v>215</v>
      </c>
      <c r="E140" s="167" t="s">
        <v>221</v>
      </c>
      <c r="F140" s="250" t="s">
        <v>222</v>
      </c>
      <c r="G140" s="250"/>
      <c r="H140" s="250"/>
      <c r="I140" s="250"/>
      <c r="J140" s="168" t="s">
        <v>223</v>
      </c>
      <c r="K140" s="169">
        <v>9.891</v>
      </c>
      <c r="L140" s="251">
        <v>0</v>
      </c>
      <c r="M140" s="252"/>
      <c r="N140" s="253">
        <f>ROUND(L140*K140,2)</f>
        <v>0</v>
      </c>
      <c r="O140" s="253"/>
      <c r="P140" s="253"/>
      <c r="Q140" s="253"/>
      <c r="R140" s="36"/>
      <c r="T140" s="170" t="s">
        <v>23</v>
      </c>
      <c r="U140" s="43" t="s">
        <v>47</v>
      </c>
      <c r="V140" s="35"/>
      <c r="W140" s="171">
        <f>V140*K140</f>
        <v>0</v>
      </c>
      <c r="X140" s="171">
        <v>6.9819999999999993E-2</v>
      </c>
      <c r="Y140" s="171">
        <f>X140*K140</f>
        <v>0.6905896199999999</v>
      </c>
      <c r="Z140" s="171">
        <v>0</v>
      </c>
      <c r="AA140" s="172">
        <f>Z140*K140</f>
        <v>0</v>
      </c>
      <c r="AR140" s="18" t="s">
        <v>219</v>
      </c>
      <c r="AT140" s="18" t="s">
        <v>215</v>
      </c>
      <c r="AU140" s="18" t="s">
        <v>160</v>
      </c>
      <c r="AY140" s="18" t="s">
        <v>214</v>
      </c>
      <c r="BE140" s="109">
        <f>IF(U140="základní",N140,0)</f>
        <v>0</v>
      </c>
      <c r="BF140" s="109">
        <f>IF(U140="snížená",N140,0)</f>
        <v>0</v>
      </c>
      <c r="BG140" s="109">
        <f>IF(U140="zákl. přenesená",N140,0)</f>
        <v>0</v>
      </c>
      <c r="BH140" s="109">
        <f>IF(U140="sníž. přenesená",N140,0)</f>
        <v>0</v>
      </c>
      <c r="BI140" s="109">
        <f>IF(U140="nulová",N140,0)</f>
        <v>0</v>
      </c>
      <c r="BJ140" s="18" t="s">
        <v>25</v>
      </c>
      <c r="BK140" s="109">
        <f>ROUND(L140*K140,2)</f>
        <v>0</v>
      </c>
      <c r="BL140" s="18" t="s">
        <v>219</v>
      </c>
      <c r="BM140" s="18" t="s">
        <v>994</v>
      </c>
    </row>
    <row r="141" spans="2:65" s="9" customFormat="1" ht="29.85" customHeight="1">
      <c r="B141" s="155"/>
      <c r="C141" s="156"/>
      <c r="D141" s="165" t="s">
        <v>172</v>
      </c>
      <c r="E141" s="165"/>
      <c r="F141" s="165"/>
      <c r="G141" s="165"/>
      <c r="H141" s="165"/>
      <c r="I141" s="165"/>
      <c r="J141" s="165"/>
      <c r="K141" s="165"/>
      <c r="L141" s="165"/>
      <c r="M141" s="165"/>
      <c r="N141" s="263">
        <f>BK141</f>
        <v>0</v>
      </c>
      <c r="O141" s="264"/>
      <c r="P141" s="264"/>
      <c r="Q141" s="264"/>
      <c r="R141" s="158"/>
      <c r="T141" s="159"/>
      <c r="U141" s="156"/>
      <c r="V141" s="156"/>
      <c r="W141" s="160">
        <f>SUM(W142:W148)</f>
        <v>0</v>
      </c>
      <c r="X141" s="156"/>
      <c r="Y141" s="160">
        <f>SUM(Y142:Y148)</f>
        <v>2.3702616700000001</v>
      </c>
      <c r="Z141" s="156"/>
      <c r="AA141" s="161">
        <f>SUM(AA142:AA148)</f>
        <v>0</v>
      </c>
      <c r="AR141" s="162" t="s">
        <v>25</v>
      </c>
      <c r="AT141" s="163" t="s">
        <v>81</v>
      </c>
      <c r="AU141" s="163" t="s">
        <v>25</v>
      </c>
      <c r="AY141" s="162" t="s">
        <v>214</v>
      </c>
      <c r="BK141" s="164">
        <f>SUM(BK142:BK148)</f>
        <v>0</v>
      </c>
    </row>
    <row r="142" spans="2:65" s="1" customFormat="1" ht="25.5" customHeight="1">
      <c r="B142" s="34"/>
      <c r="C142" s="166" t="s">
        <v>225</v>
      </c>
      <c r="D142" s="166" t="s">
        <v>215</v>
      </c>
      <c r="E142" s="167" t="s">
        <v>226</v>
      </c>
      <c r="F142" s="250" t="s">
        <v>227</v>
      </c>
      <c r="G142" s="250"/>
      <c r="H142" s="250"/>
      <c r="I142" s="250"/>
      <c r="J142" s="168" t="s">
        <v>223</v>
      </c>
      <c r="K142" s="169">
        <v>48.018999999999998</v>
      </c>
      <c r="L142" s="251">
        <v>0</v>
      </c>
      <c r="M142" s="252"/>
      <c r="N142" s="253">
        <f t="shared" ref="N142:N148" si="5">ROUND(L142*K142,2)</f>
        <v>0</v>
      </c>
      <c r="O142" s="253"/>
      <c r="P142" s="253"/>
      <c r="Q142" s="253"/>
      <c r="R142" s="36"/>
      <c r="T142" s="170" t="s">
        <v>23</v>
      </c>
      <c r="U142" s="43" t="s">
        <v>47</v>
      </c>
      <c r="V142" s="35"/>
      <c r="W142" s="171">
        <f t="shared" ref="W142:W148" si="6">V142*K142</f>
        <v>0</v>
      </c>
      <c r="X142" s="171">
        <v>7.3499999999999998E-3</v>
      </c>
      <c r="Y142" s="171">
        <f t="shared" ref="Y142:Y148" si="7">X142*K142</f>
        <v>0.35293964999999999</v>
      </c>
      <c r="Z142" s="171">
        <v>0</v>
      </c>
      <c r="AA142" s="172">
        <f t="shared" ref="AA142:AA148" si="8">Z142*K142</f>
        <v>0</v>
      </c>
      <c r="AR142" s="18" t="s">
        <v>219</v>
      </c>
      <c r="AT142" s="18" t="s">
        <v>215</v>
      </c>
      <c r="AU142" s="18" t="s">
        <v>160</v>
      </c>
      <c r="AY142" s="18" t="s">
        <v>214</v>
      </c>
      <c r="BE142" s="109">
        <f t="shared" ref="BE142:BE148" si="9">IF(U142="základní",N142,0)</f>
        <v>0</v>
      </c>
      <c r="BF142" s="109">
        <f t="shared" ref="BF142:BF148" si="10">IF(U142="snížená",N142,0)</f>
        <v>0</v>
      </c>
      <c r="BG142" s="109">
        <f t="shared" ref="BG142:BG148" si="11">IF(U142="zákl. přenesená",N142,0)</f>
        <v>0</v>
      </c>
      <c r="BH142" s="109">
        <f t="shared" ref="BH142:BH148" si="12">IF(U142="sníž. přenesená",N142,0)</f>
        <v>0</v>
      </c>
      <c r="BI142" s="109">
        <f t="shared" ref="BI142:BI148" si="13">IF(U142="nulová",N142,0)</f>
        <v>0</v>
      </c>
      <c r="BJ142" s="18" t="s">
        <v>25</v>
      </c>
      <c r="BK142" s="109">
        <f t="shared" ref="BK142:BK148" si="14">ROUND(L142*K142,2)</f>
        <v>0</v>
      </c>
      <c r="BL142" s="18" t="s">
        <v>219</v>
      </c>
      <c r="BM142" s="18" t="s">
        <v>995</v>
      </c>
    </row>
    <row r="143" spans="2:65" s="1" customFormat="1" ht="25.5" customHeight="1">
      <c r="B143" s="34"/>
      <c r="C143" s="166" t="s">
        <v>219</v>
      </c>
      <c r="D143" s="166" t="s">
        <v>215</v>
      </c>
      <c r="E143" s="167" t="s">
        <v>229</v>
      </c>
      <c r="F143" s="250" t="s">
        <v>230</v>
      </c>
      <c r="G143" s="250"/>
      <c r="H143" s="250"/>
      <c r="I143" s="250"/>
      <c r="J143" s="168" t="s">
        <v>223</v>
      </c>
      <c r="K143" s="169">
        <v>48.018999999999998</v>
      </c>
      <c r="L143" s="251">
        <v>0</v>
      </c>
      <c r="M143" s="252"/>
      <c r="N143" s="253">
        <f t="shared" si="5"/>
        <v>0</v>
      </c>
      <c r="O143" s="253"/>
      <c r="P143" s="253"/>
      <c r="Q143" s="253"/>
      <c r="R143" s="36"/>
      <c r="T143" s="170" t="s">
        <v>23</v>
      </c>
      <c r="U143" s="43" t="s">
        <v>47</v>
      </c>
      <c r="V143" s="35"/>
      <c r="W143" s="171">
        <f t="shared" si="6"/>
        <v>0</v>
      </c>
      <c r="X143" s="171">
        <v>2.0480000000000002E-2</v>
      </c>
      <c r="Y143" s="171">
        <f t="shared" si="7"/>
        <v>0.98342912000000005</v>
      </c>
      <c r="Z143" s="171">
        <v>0</v>
      </c>
      <c r="AA143" s="172">
        <f t="shared" si="8"/>
        <v>0</v>
      </c>
      <c r="AR143" s="18" t="s">
        <v>219</v>
      </c>
      <c r="AT143" s="18" t="s">
        <v>215</v>
      </c>
      <c r="AU143" s="18" t="s">
        <v>160</v>
      </c>
      <c r="AY143" s="18" t="s">
        <v>214</v>
      </c>
      <c r="BE143" s="109">
        <f t="shared" si="9"/>
        <v>0</v>
      </c>
      <c r="BF143" s="109">
        <f t="shared" si="10"/>
        <v>0</v>
      </c>
      <c r="BG143" s="109">
        <f t="shared" si="11"/>
        <v>0</v>
      </c>
      <c r="BH143" s="109">
        <f t="shared" si="12"/>
        <v>0</v>
      </c>
      <c r="BI143" s="109">
        <f t="shared" si="13"/>
        <v>0</v>
      </c>
      <c r="BJ143" s="18" t="s">
        <v>25</v>
      </c>
      <c r="BK143" s="109">
        <f t="shared" si="14"/>
        <v>0</v>
      </c>
      <c r="BL143" s="18" t="s">
        <v>219</v>
      </c>
      <c r="BM143" s="18" t="s">
        <v>996</v>
      </c>
    </row>
    <row r="144" spans="2:65" s="1" customFormat="1" ht="25.5" customHeight="1">
      <c r="B144" s="34"/>
      <c r="C144" s="166" t="s">
        <v>232</v>
      </c>
      <c r="D144" s="166" t="s">
        <v>215</v>
      </c>
      <c r="E144" s="167" t="s">
        <v>233</v>
      </c>
      <c r="F144" s="250" t="s">
        <v>234</v>
      </c>
      <c r="G144" s="250"/>
      <c r="H144" s="250"/>
      <c r="I144" s="250"/>
      <c r="J144" s="168" t="s">
        <v>223</v>
      </c>
      <c r="K144" s="169">
        <v>1.1499999999999999</v>
      </c>
      <c r="L144" s="251">
        <v>0</v>
      </c>
      <c r="M144" s="252"/>
      <c r="N144" s="253">
        <f t="shared" si="5"/>
        <v>0</v>
      </c>
      <c r="O144" s="253"/>
      <c r="P144" s="253"/>
      <c r="Q144" s="253"/>
      <c r="R144" s="36"/>
      <c r="T144" s="170" t="s">
        <v>23</v>
      </c>
      <c r="U144" s="43" t="s">
        <v>47</v>
      </c>
      <c r="V144" s="35"/>
      <c r="W144" s="171">
        <f t="shared" si="6"/>
        <v>0</v>
      </c>
      <c r="X144" s="171">
        <v>0.04</v>
      </c>
      <c r="Y144" s="171">
        <f t="shared" si="7"/>
        <v>4.5999999999999999E-2</v>
      </c>
      <c r="Z144" s="171">
        <v>0</v>
      </c>
      <c r="AA144" s="172">
        <f t="shared" si="8"/>
        <v>0</v>
      </c>
      <c r="AR144" s="18" t="s">
        <v>219</v>
      </c>
      <c r="AT144" s="18" t="s">
        <v>215</v>
      </c>
      <c r="AU144" s="18" t="s">
        <v>160</v>
      </c>
      <c r="AY144" s="18" t="s">
        <v>214</v>
      </c>
      <c r="BE144" s="109">
        <f t="shared" si="9"/>
        <v>0</v>
      </c>
      <c r="BF144" s="109">
        <f t="shared" si="10"/>
        <v>0</v>
      </c>
      <c r="BG144" s="109">
        <f t="shared" si="11"/>
        <v>0</v>
      </c>
      <c r="BH144" s="109">
        <f t="shared" si="12"/>
        <v>0</v>
      </c>
      <c r="BI144" s="109">
        <f t="shared" si="13"/>
        <v>0</v>
      </c>
      <c r="BJ144" s="18" t="s">
        <v>25</v>
      </c>
      <c r="BK144" s="109">
        <f t="shared" si="14"/>
        <v>0</v>
      </c>
      <c r="BL144" s="18" t="s">
        <v>219</v>
      </c>
      <c r="BM144" s="18" t="s">
        <v>997</v>
      </c>
    </row>
    <row r="145" spans="2:65" s="1" customFormat="1" ht="25.5" customHeight="1">
      <c r="B145" s="34"/>
      <c r="C145" s="166" t="s">
        <v>236</v>
      </c>
      <c r="D145" s="166" t="s">
        <v>215</v>
      </c>
      <c r="E145" s="167" t="s">
        <v>237</v>
      </c>
      <c r="F145" s="250" t="s">
        <v>238</v>
      </c>
      <c r="G145" s="250"/>
      <c r="H145" s="250"/>
      <c r="I145" s="250"/>
      <c r="J145" s="168" t="s">
        <v>223</v>
      </c>
      <c r="K145" s="169">
        <v>48.018999999999998</v>
      </c>
      <c r="L145" s="251">
        <v>0</v>
      </c>
      <c r="M145" s="252"/>
      <c r="N145" s="253">
        <f t="shared" si="5"/>
        <v>0</v>
      </c>
      <c r="O145" s="253"/>
      <c r="P145" s="253"/>
      <c r="Q145" s="253"/>
      <c r="R145" s="36"/>
      <c r="T145" s="170" t="s">
        <v>23</v>
      </c>
      <c r="U145" s="43" t="s">
        <v>47</v>
      </c>
      <c r="V145" s="35"/>
      <c r="W145" s="171">
        <f t="shared" si="6"/>
        <v>0</v>
      </c>
      <c r="X145" s="171">
        <v>1.54E-2</v>
      </c>
      <c r="Y145" s="171">
        <f t="shared" si="7"/>
        <v>0.73949259999999994</v>
      </c>
      <c r="Z145" s="171">
        <v>0</v>
      </c>
      <c r="AA145" s="172">
        <f t="shared" si="8"/>
        <v>0</v>
      </c>
      <c r="AR145" s="18" t="s">
        <v>219</v>
      </c>
      <c r="AT145" s="18" t="s">
        <v>215</v>
      </c>
      <c r="AU145" s="18" t="s">
        <v>160</v>
      </c>
      <c r="AY145" s="18" t="s">
        <v>214</v>
      </c>
      <c r="BE145" s="109">
        <f t="shared" si="9"/>
        <v>0</v>
      </c>
      <c r="BF145" s="109">
        <f t="shared" si="10"/>
        <v>0</v>
      </c>
      <c r="BG145" s="109">
        <f t="shared" si="11"/>
        <v>0</v>
      </c>
      <c r="BH145" s="109">
        <f t="shared" si="12"/>
        <v>0</v>
      </c>
      <c r="BI145" s="109">
        <f t="shared" si="13"/>
        <v>0</v>
      </c>
      <c r="BJ145" s="18" t="s">
        <v>25</v>
      </c>
      <c r="BK145" s="109">
        <f t="shared" si="14"/>
        <v>0</v>
      </c>
      <c r="BL145" s="18" t="s">
        <v>219</v>
      </c>
      <c r="BM145" s="18" t="s">
        <v>998</v>
      </c>
    </row>
    <row r="146" spans="2:65" s="1" customFormat="1" ht="25.5" customHeight="1">
      <c r="B146" s="34"/>
      <c r="C146" s="166" t="s">
        <v>240</v>
      </c>
      <c r="D146" s="166" t="s">
        <v>215</v>
      </c>
      <c r="E146" s="167" t="s">
        <v>241</v>
      </c>
      <c r="F146" s="250" t="s">
        <v>242</v>
      </c>
      <c r="G146" s="250"/>
      <c r="H146" s="250"/>
      <c r="I146" s="250"/>
      <c r="J146" s="168" t="s">
        <v>223</v>
      </c>
      <c r="K146" s="169">
        <v>3.75</v>
      </c>
      <c r="L146" s="251">
        <v>0</v>
      </c>
      <c r="M146" s="252"/>
      <c r="N146" s="253">
        <f t="shared" si="5"/>
        <v>0</v>
      </c>
      <c r="O146" s="253"/>
      <c r="P146" s="253"/>
      <c r="Q146" s="253"/>
      <c r="R146" s="36"/>
      <c r="T146" s="170" t="s">
        <v>23</v>
      </c>
      <c r="U146" s="43" t="s">
        <v>47</v>
      </c>
      <c r="V146" s="35"/>
      <c r="W146" s="171">
        <f t="shared" si="6"/>
        <v>0</v>
      </c>
      <c r="X146" s="171">
        <v>1.8380000000000001E-2</v>
      </c>
      <c r="Y146" s="171">
        <f t="shared" si="7"/>
        <v>6.8925E-2</v>
      </c>
      <c r="Z146" s="171">
        <v>0</v>
      </c>
      <c r="AA146" s="172">
        <f t="shared" si="8"/>
        <v>0</v>
      </c>
      <c r="AR146" s="18" t="s">
        <v>219</v>
      </c>
      <c r="AT146" s="18" t="s">
        <v>215</v>
      </c>
      <c r="AU146" s="18" t="s">
        <v>160</v>
      </c>
      <c r="AY146" s="18" t="s">
        <v>214</v>
      </c>
      <c r="BE146" s="109">
        <f t="shared" si="9"/>
        <v>0</v>
      </c>
      <c r="BF146" s="109">
        <f t="shared" si="10"/>
        <v>0</v>
      </c>
      <c r="BG146" s="109">
        <f t="shared" si="11"/>
        <v>0</v>
      </c>
      <c r="BH146" s="109">
        <f t="shared" si="12"/>
        <v>0</v>
      </c>
      <c r="BI146" s="109">
        <f t="shared" si="13"/>
        <v>0</v>
      </c>
      <c r="BJ146" s="18" t="s">
        <v>25</v>
      </c>
      <c r="BK146" s="109">
        <f t="shared" si="14"/>
        <v>0</v>
      </c>
      <c r="BL146" s="18" t="s">
        <v>219</v>
      </c>
      <c r="BM146" s="18" t="s">
        <v>999</v>
      </c>
    </row>
    <row r="147" spans="2:65" s="1" customFormat="1" ht="25.5" customHeight="1">
      <c r="B147" s="34"/>
      <c r="C147" s="166" t="s">
        <v>244</v>
      </c>
      <c r="D147" s="166" t="s">
        <v>215</v>
      </c>
      <c r="E147" s="167" t="s">
        <v>245</v>
      </c>
      <c r="F147" s="250" t="s">
        <v>246</v>
      </c>
      <c r="G147" s="250"/>
      <c r="H147" s="250"/>
      <c r="I147" s="250"/>
      <c r="J147" s="168" t="s">
        <v>218</v>
      </c>
      <c r="K147" s="169">
        <v>4</v>
      </c>
      <c r="L147" s="251">
        <v>0</v>
      </c>
      <c r="M147" s="252"/>
      <c r="N147" s="253">
        <f t="shared" si="5"/>
        <v>0</v>
      </c>
      <c r="O147" s="253"/>
      <c r="P147" s="253"/>
      <c r="Q147" s="253"/>
      <c r="R147" s="36"/>
      <c r="T147" s="170" t="s">
        <v>23</v>
      </c>
      <c r="U147" s="43" t="s">
        <v>47</v>
      </c>
      <c r="V147" s="35"/>
      <c r="W147" s="171">
        <f t="shared" si="6"/>
        <v>0</v>
      </c>
      <c r="X147" s="171">
        <v>1.0200000000000001E-2</v>
      </c>
      <c r="Y147" s="171">
        <f t="shared" si="7"/>
        <v>4.0800000000000003E-2</v>
      </c>
      <c r="Z147" s="171">
        <v>0</v>
      </c>
      <c r="AA147" s="172">
        <f t="shared" si="8"/>
        <v>0</v>
      </c>
      <c r="AR147" s="18" t="s">
        <v>219</v>
      </c>
      <c r="AT147" s="18" t="s">
        <v>215</v>
      </c>
      <c r="AU147" s="18" t="s">
        <v>160</v>
      </c>
      <c r="AY147" s="18" t="s">
        <v>214</v>
      </c>
      <c r="BE147" s="109">
        <f t="shared" si="9"/>
        <v>0</v>
      </c>
      <c r="BF147" s="109">
        <f t="shared" si="10"/>
        <v>0</v>
      </c>
      <c r="BG147" s="109">
        <f t="shared" si="11"/>
        <v>0</v>
      </c>
      <c r="BH147" s="109">
        <f t="shared" si="12"/>
        <v>0</v>
      </c>
      <c r="BI147" s="109">
        <f t="shared" si="13"/>
        <v>0</v>
      </c>
      <c r="BJ147" s="18" t="s">
        <v>25</v>
      </c>
      <c r="BK147" s="109">
        <f t="shared" si="14"/>
        <v>0</v>
      </c>
      <c r="BL147" s="18" t="s">
        <v>219</v>
      </c>
      <c r="BM147" s="18" t="s">
        <v>1000</v>
      </c>
    </row>
    <row r="148" spans="2:65" s="1" customFormat="1" ht="25.5" customHeight="1">
      <c r="B148" s="34"/>
      <c r="C148" s="166" t="s">
        <v>248</v>
      </c>
      <c r="D148" s="166" t="s">
        <v>215</v>
      </c>
      <c r="E148" s="167" t="s">
        <v>249</v>
      </c>
      <c r="F148" s="250" t="s">
        <v>250</v>
      </c>
      <c r="G148" s="250"/>
      <c r="H148" s="250"/>
      <c r="I148" s="250"/>
      <c r="J148" s="168" t="s">
        <v>223</v>
      </c>
      <c r="K148" s="169">
        <v>24.329000000000001</v>
      </c>
      <c r="L148" s="251">
        <v>0</v>
      </c>
      <c r="M148" s="252"/>
      <c r="N148" s="253">
        <f t="shared" si="5"/>
        <v>0</v>
      </c>
      <c r="O148" s="253"/>
      <c r="P148" s="253"/>
      <c r="Q148" s="253"/>
      <c r="R148" s="36"/>
      <c r="T148" s="170" t="s">
        <v>23</v>
      </c>
      <c r="U148" s="43" t="s">
        <v>47</v>
      </c>
      <c r="V148" s="35"/>
      <c r="W148" s="171">
        <f t="shared" si="6"/>
        <v>0</v>
      </c>
      <c r="X148" s="171">
        <v>5.7000000000000002E-3</v>
      </c>
      <c r="Y148" s="171">
        <f t="shared" si="7"/>
        <v>0.1386753</v>
      </c>
      <c r="Z148" s="171">
        <v>0</v>
      </c>
      <c r="AA148" s="172">
        <f t="shared" si="8"/>
        <v>0</v>
      </c>
      <c r="AR148" s="18" t="s">
        <v>219</v>
      </c>
      <c r="AT148" s="18" t="s">
        <v>215</v>
      </c>
      <c r="AU148" s="18" t="s">
        <v>160</v>
      </c>
      <c r="AY148" s="18" t="s">
        <v>214</v>
      </c>
      <c r="BE148" s="109">
        <f t="shared" si="9"/>
        <v>0</v>
      </c>
      <c r="BF148" s="109">
        <f t="shared" si="10"/>
        <v>0</v>
      </c>
      <c r="BG148" s="109">
        <f t="shared" si="11"/>
        <v>0</v>
      </c>
      <c r="BH148" s="109">
        <f t="shared" si="12"/>
        <v>0</v>
      </c>
      <c r="BI148" s="109">
        <f t="shared" si="13"/>
        <v>0</v>
      </c>
      <c r="BJ148" s="18" t="s">
        <v>25</v>
      </c>
      <c r="BK148" s="109">
        <f t="shared" si="14"/>
        <v>0</v>
      </c>
      <c r="BL148" s="18" t="s">
        <v>219</v>
      </c>
      <c r="BM148" s="18" t="s">
        <v>1001</v>
      </c>
    </row>
    <row r="149" spans="2:65" s="9" customFormat="1" ht="29.85" customHeight="1">
      <c r="B149" s="155"/>
      <c r="C149" s="156"/>
      <c r="D149" s="165" t="s">
        <v>173</v>
      </c>
      <c r="E149" s="165"/>
      <c r="F149" s="165"/>
      <c r="G149" s="165"/>
      <c r="H149" s="165"/>
      <c r="I149" s="165"/>
      <c r="J149" s="165"/>
      <c r="K149" s="165"/>
      <c r="L149" s="165"/>
      <c r="M149" s="165"/>
      <c r="N149" s="263">
        <f>BK149</f>
        <v>0</v>
      </c>
      <c r="O149" s="264"/>
      <c r="P149" s="264"/>
      <c r="Q149" s="264"/>
      <c r="R149" s="158"/>
      <c r="T149" s="159"/>
      <c r="U149" s="156"/>
      <c r="V149" s="156"/>
      <c r="W149" s="160">
        <f>SUM(W150:W160)</f>
        <v>0</v>
      </c>
      <c r="X149" s="156"/>
      <c r="Y149" s="160">
        <f>SUM(Y150:Y160)</f>
        <v>8.1440000000000006E-4</v>
      </c>
      <c r="Z149" s="156"/>
      <c r="AA149" s="161">
        <f>SUM(AA150:AA160)</f>
        <v>1.810638</v>
      </c>
      <c r="AR149" s="162" t="s">
        <v>25</v>
      </c>
      <c r="AT149" s="163" t="s">
        <v>81</v>
      </c>
      <c r="AU149" s="163" t="s">
        <v>25</v>
      </c>
      <c r="AY149" s="162" t="s">
        <v>214</v>
      </c>
      <c r="BK149" s="164">
        <f>SUM(BK150:BK160)</f>
        <v>0</v>
      </c>
    </row>
    <row r="150" spans="2:65" s="1" customFormat="1" ht="38.25" customHeight="1">
      <c r="B150" s="34"/>
      <c r="C150" s="166" t="s">
        <v>30</v>
      </c>
      <c r="D150" s="166" t="s">
        <v>215</v>
      </c>
      <c r="E150" s="167" t="s">
        <v>252</v>
      </c>
      <c r="F150" s="250" t="s">
        <v>253</v>
      </c>
      <c r="G150" s="250"/>
      <c r="H150" s="250"/>
      <c r="I150" s="250"/>
      <c r="J150" s="168" t="s">
        <v>254</v>
      </c>
      <c r="K150" s="169">
        <v>26.25</v>
      </c>
      <c r="L150" s="251">
        <v>0</v>
      </c>
      <c r="M150" s="252"/>
      <c r="N150" s="253">
        <f t="shared" ref="N150:N160" si="15">ROUND(L150*K150,2)</f>
        <v>0</v>
      </c>
      <c r="O150" s="253"/>
      <c r="P150" s="253"/>
      <c r="Q150" s="253"/>
      <c r="R150" s="36"/>
      <c r="T150" s="170" t="s">
        <v>23</v>
      </c>
      <c r="U150" s="43" t="s">
        <v>47</v>
      </c>
      <c r="V150" s="35"/>
      <c r="W150" s="171">
        <f t="shared" ref="W150:W160" si="16">V150*K150</f>
        <v>0</v>
      </c>
      <c r="X150" s="171">
        <v>0</v>
      </c>
      <c r="Y150" s="171">
        <f t="shared" ref="Y150:Y160" si="17">X150*K150</f>
        <v>0</v>
      </c>
      <c r="Z150" s="171">
        <v>0</v>
      </c>
      <c r="AA150" s="172">
        <f t="shared" ref="AA150:AA160" si="18">Z150*K150</f>
        <v>0</v>
      </c>
      <c r="AR150" s="18" t="s">
        <v>219</v>
      </c>
      <c r="AT150" s="18" t="s">
        <v>215</v>
      </c>
      <c r="AU150" s="18" t="s">
        <v>160</v>
      </c>
      <c r="AY150" s="18" t="s">
        <v>214</v>
      </c>
      <c r="BE150" s="109">
        <f t="shared" ref="BE150:BE160" si="19">IF(U150="základní",N150,0)</f>
        <v>0</v>
      </c>
      <c r="BF150" s="109">
        <f t="shared" ref="BF150:BF160" si="20">IF(U150="snížená",N150,0)</f>
        <v>0</v>
      </c>
      <c r="BG150" s="109">
        <f t="shared" ref="BG150:BG160" si="21">IF(U150="zákl. přenesená",N150,0)</f>
        <v>0</v>
      </c>
      <c r="BH150" s="109">
        <f t="shared" ref="BH150:BH160" si="22">IF(U150="sníž. přenesená",N150,0)</f>
        <v>0</v>
      </c>
      <c r="BI150" s="109">
        <f t="shared" ref="BI150:BI160" si="23">IF(U150="nulová",N150,0)</f>
        <v>0</v>
      </c>
      <c r="BJ150" s="18" t="s">
        <v>25</v>
      </c>
      <c r="BK150" s="109">
        <f t="shared" ref="BK150:BK160" si="24">ROUND(L150*K150,2)</f>
        <v>0</v>
      </c>
      <c r="BL150" s="18" t="s">
        <v>219</v>
      </c>
      <c r="BM150" s="18" t="s">
        <v>1002</v>
      </c>
    </row>
    <row r="151" spans="2:65" s="1" customFormat="1" ht="38.25" customHeight="1">
      <c r="B151" s="34"/>
      <c r="C151" s="166" t="s">
        <v>114</v>
      </c>
      <c r="D151" s="166" t="s">
        <v>215</v>
      </c>
      <c r="E151" s="167" t="s">
        <v>256</v>
      </c>
      <c r="F151" s="250" t="s">
        <v>257</v>
      </c>
      <c r="G151" s="250"/>
      <c r="H151" s="250"/>
      <c r="I151" s="250"/>
      <c r="J151" s="168" t="s">
        <v>254</v>
      </c>
      <c r="K151" s="169">
        <v>1050</v>
      </c>
      <c r="L151" s="251">
        <v>0</v>
      </c>
      <c r="M151" s="252"/>
      <c r="N151" s="253">
        <f t="shared" si="15"/>
        <v>0</v>
      </c>
      <c r="O151" s="253"/>
      <c r="P151" s="253"/>
      <c r="Q151" s="253"/>
      <c r="R151" s="36"/>
      <c r="T151" s="170" t="s">
        <v>23</v>
      </c>
      <c r="U151" s="43" t="s">
        <v>47</v>
      </c>
      <c r="V151" s="35"/>
      <c r="W151" s="171">
        <f t="shared" si="16"/>
        <v>0</v>
      </c>
      <c r="X151" s="171">
        <v>0</v>
      </c>
      <c r="Y151" s="171">
        <f t="shared" si="17"/>
        <v>0</v>
      </c>
      <c r="Z151" s="171">
        <v>0</v>
      </c>
      <c r="AA151" s="172">
        <f t="shared" si="18"/>
        <v>0</v>
      </c>
      <c r="AR151" s="18" t="s">
        <v>219</v>
      </c>
      <c r="AT151" s="18" t="s">
        <v>215</v>
      </c>
      <c r="AU151" s="18" t="s">
        <v>160</v>
      </c>
      <c r="AY151" s="18" t="s">
        <v>214</v>
      </c>
      <c r="BE151" s="109">
        <f t="shared" si="19"/>
        <v>0</v>
      </c>
      <c r="BF151" s="109">
        <f t="shared" si="20"/>
        <v>0</v>
      </c>
      <c r="BG151" s="109">
        <f t="shared" si="21"/>
        <v>0</v>
      </c>
      <c r="BH151" s="109">
        <f t="shared" si="22"/>
        <v>0</v>
      </c>
      <c r="BI151" s="109">
        <f t="shared" si="23"/>
        <v>0</v>
      </c>
      <c r="BJ151" s="18" t="s">
        <v>25</v>
      </c>
      <c r="BK151" s="109">
        <f t="shared" si="24"/>
        <v>0</v>
      </c>
      <c r="BL151" s="18" t="s">
        <v>219</v>
      </c>
      <c r="BM151" s="18" t="s">
        <v>1003</v>
      </c>
    </row>
    <row r="152" spans="2:65" s="1" customFormat="1" ht="38.25" customHeight="1">
      <c r="B152" s="34"/>
      <c r="C152" s="166" t="s">
        <v>117</v>
      </c>
      <c r="D152" s="166" t="s">
        <v>215</v>
      </c>
      <c r="E152" s="167" t="s">
        <v>259</v>
      </c>
      <c r="F152" s="250" t="s">
        <v>260</v>
      </c>
      <c r="G152" s="250"/>
      <c r="H152" s="250"/>
      <c r="I152" s="250"/>
      <c r="J152" s="168" t="s">
        <v>254</v>
      </c>
      <c r="K152" s="169">
        <v>26.25</v>
      </c>
      <c r="L152" s="251">
        <v>0</v>
      </c>
      <c r="M152" s="252"/>
      <c r="N152" s="253">
        <f t="shared" si="15"/>
        <v>0</v>
      </c>
      <c r="O152" s="253"/>
      <c r="P152" s="253"/>
      <c r="Q152" s="253"/>
      <c r="R152" s="36"/>
      <c r="T152" s="170" t="s">
        <v>23</v>
      </c>
      <c r="U152" s="43" t="s">
        <v>47</v>
      </c>
      <c r="V152" s="35"/>
      <c r="W152" s="171">
        <f t="shared" si="16"/>
        <v>0</v>
      </c>
      <c r="X152" s="171">
        <v>0</v>
      </c>
      <c r="Y152" s="171">
        <f t="shared" si="17"/>
        <v>0</v>
      </c>
      <c r="Z152" s="171">
        <v>0</v>
      </c>
      <c r="AA152" s="172">
        <f t="shared" si="18"/>
        <v>0</v>
      </c>
      <c r="AR152" s="18" t="s">
        <v>219</v>
      </c>
      <c r="AT152" s="18" t="s">
        <v>215</v>
      </c>
      <c r="AU152" s="18" t="s">
        <v>160</v>
      </c>
      <c r="AY152" s="18" t="s">
        <v>214</v>
      </c>
      <c r="BE152" s="109">
        <f t="shared" si="19"/>
        <v>0</v>
      </c>
      <c r="BF152" s="109">
        <f t="shared" si="20"/>
        <v>0</v>
      </c>
      <c r="BG152" s="109">
        <f t="shared" si="21"/>
        <v>0</v>
      </c>
      <c r="BH152" s="109">
        <f t="shared" si="22"/>
        <v>0</v>
      </c>
      <c r="BI152" s="109">
        <f t="shared" si="23"/>
        <v>0</v>
      </c>
      <c r="BJ152" s="18" t="s">
        <v>25</v>
      </c>
      <c r="BK152" s="109">
        <f t="shared" si="24"/>
        <v>0</v>
      </c>
      <c r="BL152" s="18" t="s">
        <v>219</v>
      </c>
      <c r="BM152" s="18" t="s">
        <v>1004</v>
      </c>
    </row>
    <row r="153" spans="2:65" s="1" customFormat="1" ht="38.25" customHeight="1">
      <c r="B153" s="34"/>
      <c r="C153" s="166" t="s">
        <v>120</v>
      </c>
      <c r="D153" s="166" t="s">
        <v>215</v>
      </c>
      <c r="E153" s="167" t="s">
        <v>262</v>
      </c>
      <c r="F153" s="250" t="s">
        <v>263</v>
      </c>
      <c r="G153" s="250"/>
      <c r="H153" s="250"/>
      <c r="I153" s="250"/>
      <c r="J153" s="168" t="s">
        <v>223</v>
      </c>
      <c r="K153" s="169">
        <v>5.72</v>
      </c>
      <c r="L153" s="251">
        <v>0</v>
      </c>
      <c r="M153" s="252"/>
      <c r="N153" s="253">
        <f t="shared" si="15"/>
        <v>0</v>
      </c>
      <c r="O153" s="253"/>
      <c r="P153" s="253"/>
      <c r="Q153" s="253"/>
      <c r="R153" s="36"/>
      <c r="T153" s="170" t="s">
        <v>23</v>
      </c>
      <c r="U153" s="43" t="s">
        <v>47</v>
      </c>
      <c r="V153" s="35"/>
      <c r="W153" s="171">
        <f t="shared" si="16"/>
        <v>0</v>
      </c>
      <c r="X153" s="171">
        <v>2.0000000000000002E-5</v>
      </c>
      <c r="Y153" s="171">
        <f t="shared" si="17"/>
        <v>1.144E-4</v>
      </c>
      <c r="Z153" s="171">
        <v>0</v>
      </c>
      <c r="AA153" s="172">
        <f t="shared" si="18"/>
        <v>0</v>
      </c>
      <c r="AR153" s="18" t="s">
        <v>219</v>
      </c>
      <c r="AT153" s="18" t="s">
        <v>215</v>
      </c>
      <c r="AU153" s="18" t="s">
        <v>160</v>
      </c>
      <c r="AY153" s="18" t="s">
        <v>214</v>
      </c>
      <c r="BE153" s="109">
        <f t="shared" si="19"/>
        <v>0</v>
      </c>
      <c r="BF153" s="109">
        <f t="shared" si="20"/>
        <v>0</v>
      </c>
      <c r="BG153" s="109">
        <f t="shared" si="21"/>
        <v>0</v>
      </c>
      <c r="BH153" s="109">
        <f t="shared" si="22"/>
        <v>0</v>
      </c>
      <c r="BI153" s="109">
        <f t="shared" si="23"/>
        <v>0</v>
      </c>
      <c r="BJ153" s="18" t="s">
        <v>25</v>
      </c>
      <c r="BK153" s="109">
        <f t="shared" si="24"/>
        <v>0</v>
      </c>
      <c r="BL153" s="18" t="s">
        <v>219</v>
      </c>
      <c r="BM153" s="18" t="s">
        <v>1005</v>
      </c>
    </row>
    <row r="154" spans="2:65" s="1" customFormat="1" ht="25.5" customHeight="1">
      <c r="B154" s="34"/>
      <c r="C154" s="166" t="s">
        <v>123</v>
      </c>
      <c r="D154" s="166" t="s">
        <v>215</v>
      </c>
      <c r="E154" s="167" t="s">
        <v>265</v>
      </c>
      <c r="F154" s="250" t="s">
        <v>266</v>
      </c>
      <c r="G154" s="250"/>
      <c r="H154" s="250"/>
      <c r="I154" s="250"/>
      <c r="J154" s="168" t="s">
        <v>223</v>
      </c>
      <c r="K154" s="169">
        <v>17.5</v>
      </c>
      <c r="L154" s="251">
        <v>0</v>
      </c>
      <c r="M154" s="252"/>
      <c r="N154" s="253">
        <f t="shared" si="15"/>
        <v>0</v>
      </c>
      <c r="O154" s="253"/>
      <c r="P154" s="253"/>
      <c r="Q154" s="253"/>
      <c r="R154" s="36"/>
      <c r="T154" s="170" t="s">
        <v>23</v>
      </c>
      <c r="U154" s="43" t="s">
        <v>47</v>
      </c>
      <c r="V154" s="35"/>
      <c r="W154" s="171">
        <f t="shared" si="16"/>
        <v>0</v>
      </c>
      <c r="X154" s="171">
        <v>4.0000000000000003E-5</v>
      </c>
      <c r="Y154" s="171">
        <f t="shared" si="17"/>
        <v>7.000000000000001E-4</v>
      </c>
      <c r="Z154" s="171">
        <v>0</v>
      </c>
      <c r="AA154" s="172">
        <f t="shared" si="18"/>
        <v>0</v>
      </c>
      <c r="AR154" s="18" t="s">
        <v>219</v>
      </c>
      <c r="AT154" s="18" t="s">
        <v>215</v>
      </c>
      <c r="AU154" s="18" t="s">
        <v>160</v>
      </c>
      <c r="AY154" s="18" t="s">
        <v>214</v>
      </c>
      <c r="BE154" s="109">
        <f t="shared" si="19"/>
        <v>0</v>
      </c>
      <c r="BF154" s="109">
        <f t="shared" si="20"/>
        <v>0</v>
      </c>
      <c r="BG154" s="109">
        <f t="shared" si="21"/>
        <v>0</v>
      </c>
      <c r="BH154" s="109">
        <f t="shared" si="22"/>
        <v>0</v>
      </c>
      <c r="BI154" s="109">
        <f t="shared" si="23"/>
        <v>0</v>
      </c>
      <c r="BJ154" s="18" t="s">
        <v>25</v>
      </c>
      <c r="BK154" s="109">
        <f t="shared" si="24"/>
        <v>0</v>
      </c>
      <c r="BL154" s="18" t="s">
        <v>219</v>
      </c>
      <c r="BM154" s="18" t="s">
        <v>1006</v>
      </c>
    </row>
    <row r="155" spans="2:65" s="1" customFormat="1" ht="25.5" customHeight="1">
      <c r="B155" s="34"/>
      <c r="C155" s="166" t="s">
        <v>11</v>
      </c>
      <c r="D155" s="166" t="s">
        <v>215</v>
      </c>
      <c r="E155" s="167" t="s">
        <v>268</v>
      </c>
      <c r="F155" s="250" t="s">
        <v>269</v>
      </c>
      <c r="G155" s="250"/>
      <c r="H155" s="250"/>
      <c r="I155" s="250"/>
      <c r="J155" s="168" t="s">
        <v>223</v>
      </c>
      <c r="K155" s="169">
        <v>3.6320000000000001</v>
      </c>
      <c r="L155" s="251">
        <v>0</v>
      </c>
      <c r="M155" s="252"/>
      <c r="N155" s="253">
        <f t="shared" si="15"/>
        <v>0</v>
      </c>
      <c r="O155" s="253"/>
      <c r="P155" s="253"/>
      <c r="Q155" s="253"/>
      <c r="R155" s="36"/>
      <c r="T155" s="170" t="s">
        <v>23</v>
      </c>
      <c r="U155" s="43" t="s">
        <v>47</v>
      </c>
      <c r="V155" s="35"/>
      <c r="W155" s="171">
        <f t="shared" si="16"/>
        <v>0</v>
      </c>
      <c r="X155" s="171">
        <v>0</v>
      </c>
      <c r="Y155" s="171">
        <f t="shared" si="17"/>
        <v>0</v>
      </c>
      <c r="Z155" s="171">
        <v>0.13100000000000001</v>
      </c>
      <c r="AA155" s="172">
        <f t="shared" si="18"/>
        <v>0.47579200000000005</v>
      </c>
      <c r="AR155" s="18" t="s">
        <v>219</v>
      </c>
      <c r="AT155" s="18" t="s">
        <v>215</v>
      </c>
      <c r="AU155" s="18" t="s">
        <v>160</v>
      </c>
      <c r="AY155" s="18" t="s">
        <v>214</v>
      </c>
      <c r="BE155" s="109">
        <f t="shared" si="19"/>
        <v>0</v>
      </c>
      <c r="BF155" s="109">
        <f t="shared" si="20"/>
        <v>0</v>
      </c>
      <c r="BG155" s="109">
        <f t="shared" si="21"/>
        <v>0</v>
      </c>
      <c r="BH155" s="109">
        <f t="shared" si="22"/>
        <v>0</v>
      </c>
      <c r="BI155" s="109">
        <f t="shared" si="23"/>
        <v>0</v>
      </c>
      <c r="BJ155" s="18" t="s">
        <v>25</v>
      </c>
      <c r="BK155" s="109">
        <f t="shared" si="24"/>
        <v>0</v>
      </c>
      <c r="BL155" s="18" t="s">
        <v>219</v>
      </c>
      <c r="BM155" s="18" t="s">
        <v>1007</v>
      </c>
    </row>
    <row r="156" spans="2:65" s="1" customFormat="1" ht="25.5" customHeight="1">
      <c r="B156" s="34"/>
      <c r="C156" s="166" t="s">
        <v>128</v>
      </c>
      <c r="D156" s="166" t="s">
        <v>215</v>
      </c>
      <c r="E156" s="167" t="s">
        <v>271</v>
      </c>
      <c r="F156" s="250" t="s">
        <v>272</v>
      </c>
      <c r="G156" s="250"/>
      <c r="H156" s="250"/>
      <c r="I156" s="250"/>
      <c r="J156" s="168" t="s">
        <v>223</v>
      </c>
      <c r="K156" s="169">
        <v>7.4859999999999998</v>
      </c>
      <c r="L156" s="251">
        <v>0</v>
      </c>
      <c r="M156" s="252"/>
      <c r="N156" s="253">
        <f t="shared" si="15"/>
        <v>0</v>
      </c>
      <c r="O156" s="253"/>
      <c r="P156" s="253"/>
      <c r="Q156" s="253"/>
      <c r="R156" s="36"/>
      <c r="T156" s="170" t="s">
        <v>23</v>
      </c>
      <c r="U156" s="43" t="s">
        <v>47</v>
      </c>
      <c r="V156" s="35"/>
      <c r="W156" s="171">
        <f t="shared" si="16"/>
        <v>0</v>
      </c>
      <c r="X156" s="171">
        <v>0</v>
      </c>
      <c r="Y156" s="171">
        <f t="shared" si="17"/>
        <v>0</v>
      </c>
      <c r="Z156" s="171">
        <v>7.5999999999999998E-2</v>
      </c>
      <c r="AA156" s="172">
        <f t="shared" si="18"/>
        <v>0.568936</v>
      </c>
      <c r="AR156" s="18" t="s">
        <v>219</v>
      </c>
      <c r="AT156" s="18" t="s">
        <v>215</v>
      </c>
      <c r="AU156" s="18" t="s">
        <v>160</v>
      </c>
      <c r="AY156" s="18" t="s">
        <v>214</v>
      </c>
      <c r="BE156" s="109">
        <f t="shared" si="19"/>
        <v>0</v>
      </c>
      <c r="BF156" s="109">
        <f t="shared" si="20"/>
        <v>0</v>
      </c>
      <c r="BG156" s="109">
        <f t="shared" si="21"/>
        <v>0</v>
      </c>
      <c r="BH156" s="109">
        <f t="shared" si="22"/>
        <v>0</v>
      </c>
      <c r="BI156" s="109">
        <f t="shared" si="23"/>
        <v>0</v>
      </c>
      <c r="BJ156" s="18" t="s">
        <v>25</v>
      </c>
      <c r="BK156" s="109">
        <f t="shared" si="24"/>
        <v>0</v>
      </c>
      <c r="BL156" s="18" t="s">
        <v>219</v>
      </c>
      <c r="BM156" s="18" t="s">
        <v>1008</v>
      </c>
    </row>
    <row r="157" spans="2:65" s="1" customFormat="1" ht="38.25" customHeight="1">
      <c r="B157" s="34"/>
      <c r="C157" s="166" t="s">
        <v>131</v>
      </c>
      <c r="D157" s="166" t="s">
        <v>215</v>
      </c>
      <c r="E157" s="167" t="s">
        <v>274</v>
      </c>
      <c r="F157" s="250" t="s">
        <v>275</v>
      </c>
      <c r="G157" s="250"/>
      <c r="H157" s="250"/>
      <c r="I157" s="250"/>
      <c r="J157" s="168" t="s">
        <v>276</v>
      </c>
      <c r="K157" s="169">
        <v>10.9</v>
      </c>
      <c r="L157" s="251">
        <v>0</v>
      </c>
      <c r="M157" s="252"/>
      <c r="N157" s="253">
        <f t="shared" si="15"/>
        <v>0</v>
      </c>
      <c r="O157" s="253"/>
      <c r="P157" s="253"/>
      <c r="Q157" s="253"/>
      <c r="R157" s="36"/>
      <c r="T157" s="170" t="s">
        <v>23</v>
      </c>
      <c r="U157" s="43" t="s">
        <v>47</v>
      </c>
      <c r="V157" s="35"/>
      <c r="W157" s="171">
        <f t="shared" si="16"/>
        <v>0</v>
      </c>
      <c r="X157" s="171">
        <v>0</v>
      </c>
      <c r="Y157" s="171">
        <f t="shared" si="17"/>
        <v>0</v>
      </c>
      <c r="Z157" s="171">
        <v>7.0000000000000001E-3</v>
      </c>
      <c r="AA157" s="172">
        <f t="shared" si="18"/>
        <v>7.6300000000000007E-2</v>
      </c>
      <c r="AR157" s="18" t="s">
        <v>219</v>
      </c>
      <c r="AT157" s="18" t="s">
        <v>215</v>
      </c>
      <c r="AU157" s="18" t="s">
        <v>160</v>
      </c>
      <c r="AY157" s="18" t="s">
        <v>214</v>
      </c>
      <c r="BE157" s="109">
        <f t="shared" si="19"/>
        <v>0</v>
      </c>
      <c r="BF157" s="109">
        <f t="shared" si="20"/>
        <v>0</v>
      </c>
      <c r="BG157" s="109">
        <f t="shared" si="21"/>
        <v>0</v>
      </c>
      <c r="BH157" s="109">
        <f t="shared" si="22"/>
        <v>0</v>
      </c>
      <c r="BI157" s="109">
        <f t="shared" si="23"/>
        <v>0</v>
      </c>
      <c r="BJ157" s="18" t="s">
        <v>25</v>
      </c>
      <c r="BK157" s="109">
        <f t="shared" si="24"/>
        <v>0</v>
      </c>
      <c r="BL157" s="18" t="s">
        <v>219</v>
      </c>
      <c r="BM157" s="18" t="s">
        <v>1009</v>
      </c>
    </row>
    <row r="158" spans="2:65" s="1" customFormat="1" ht="25.5" customHeight="1">
      <c r="B158" s="34"/>
      <c r="C158" s="166" t="s">
        <v>134</v>
      </c>
      <c r="D158" s="166" t="s">
        <v>215</v>
      </c>
      <c r="E158" s="167" t="s">
        <v>735</v>
      </c>
      <c r="F158" s="250" t="s">
        <v>736</v>
      </c>
      <c r="G158" s="250"/>
      <c r="H158" s="250"/>
      <c r="I158" s="250"/>
      <c r="J158" s="168" t="s">
        <v>276</v>
      </c>
      <c r="K158" s="169">
        <v>5</v>
      </c>
      <c r="L158" s="251">
        <v>0</v>
      </c>
      <c r="M158" s="252"/>
      <c r="N158" s="253">
        <f t="shared" si="15"/>
        <v>0</v>
      </c>
      <c r="O158" s="253"/>
      <c r="P158" s="253"/>
      <c r="Q158" s="253"/>
      <c r="R158" s="36"/>
      <c r="T158" s="170" t="s">
        <v>23</v>
      </c>
      <c r="U158" s="43" t="s">
        <v>47</v>
      </c>
      <c r="V158" s="35"/>
      <c r="W158" s="171">
        <f t="shared" si="16"/>
        <v>0</v>
      </c>
      <c r="X158" s="171">
        <v>0</v>
      </c>
      <c r="Y158" s="171">
        <f t="shared" si="17"/>
        <v>0</v>
      </c>
      <c r="Z158" s="171">
        <v>8.9999999999999993E-3</v>
      </c>
      <c r="AA158" s="172">
        <f t="shared" si="18"/>
        <v>4.4999999999999998E-2</v>
      </c>
      <c r="AR158" s="18" t="s">
        <v>219</v>
      </c>
      <c r="AT158" s="18" t="s">
        <v>215</v>
      </c>
      <c r="AU158" s="18" t="s">
        <v>160</v>
      </c>
      <c r="AY158" s="18" t="s">
        <v>214</v>
      </c>
      <c r="BE158" s="109">
        <f t="shared" si="19"/>
        <v>0</v>
      </c>
      <c r="BF158" s="109">
        <f t="shared" si="20"/>
        <v>0</v>
      </c>
      <c r="BG158" s="109">
        <f t="shared" si="21"/>
        <v>0</v>
      </c>
      <c r="BH158" s="109">
        <f t="shared" si="22"/>
        <v>0</v>
      </c>
      <c r="BI158" s="109">
        <f t="shared" si="23"/>
        <v>0</v>
      </c>
      <c r="BJ158" s="18" t="s">
        <v>25</v>
      </c>
      <c r="BK158" s="109">
        <f t="shared" si="24"/>
        <v>0</v>
      </c>
      <c r="BL158" s="18" t="s">
        <v>219</v>
      </c>
      <c r="BM158" s="18" t="s">
        <v>1010</v>
      </c>
    </row>
    <row r="159" spans="2:65" s="1" customFormat="1" ht="25.5" customHeight="1">
      <c r="B159" s="34"/>
      <c r="C159" s="166" t="s">
        <v>137</v>
      </c>
      <c r="D159" s="166" t="s">
        <v>215</v>
      </c>
      <c r="E159" s="167" t="s">
        <v>278</v>
      </c>
      <c r="F159" s="250" t="s">
        <v>738</v>
      </c>
      <c r="G159" s="250"/>
      <c r="H159" s="250"/>
      <c r="I159" s="250"/>
      <c r="J159" s="168" t="s">
        <v>276</v>
      </c>
      <c r="K159" s="169">
        <v>4</v>
      </c>
      <c r="L159" s="251">
        <v>0</v>
      </c>
      <c r="M159" s="252"/>
      <c r="N159" s="253">
        <f t="shared" si="15"/>
        <v>0</v>
      </c>
      <c r="O159" s="253"/>
      <c r="P159" s="253"/>
      <c r="Q159" s="253"/>
      <c r="R159" s="36"/>
      <c r="T159" s="170" t="s">
        <v>23</v>
      </c>
      <c r="U159" s="43" t="s">
        <v>47</v>
      </c>
      <c r="V159" s="35"/>
      <c r="W159" s="171">
        <f t="shared" si="16"/>
        <v>0</v>
      </c>
      <c r="X159" s="171">
        <v>0</v>
      </c>
      <c r="Y159" s="171">
        <f t="shared" si="17"/>
        <v>0</v>
      </c>
      <c r="Z159" s="171">
        <v>0.04</v>
      </c>
      <c r="AA159" s="172">
        <f t="shared" si="18"/>
        <v>0.16</v>
      </c>
      <c r="AR159" s="18" t="s">
        <v>219</v>
      </c>
      <c r="AT159" s="18" t="s">
        <v>215</v>
      </c>
      <c r="AU159" s="18" t="s">
        <v>160</v>
      </c>
      <c r="AY159" s="18" t="s">
        <v>214</v>
      </c>
      <c r="BE159" s="109">
        <f t="shared" si="19"/>
        <v>0</v>
      </c>
      <c r="BF159" s="109">
        <f t="shared" si="20"/>
        <v>0</v>
      </c>
      <c r="BG159" s="109">
        <f t="shared" si="21"/>
        <v>0</v>
      </c>
      <c r="BH159" s="109">
        <f t="shared" si="22"/>
        <v>0</v>
      </c>
      <c r="BI159" s="109">
        <f t="shared" si="23"/>
        <v>0</v>
      </c>
      <c r="BJ159" s="18" t="s">
        <v>25</v>
      </c>
      <c r="BK159" s="109">
        <f t="shared" si="24"/>
        <v>0</v>
      </c>
      <c r="BL159" s="18" t="s">
        <v>219</v>
      </c>
      <c r="BM159" s="18" t="s">
        <v>1011</v>
      </c>
    </row>
    <row r="160" spans="2:65" s="1" customFormat="1" ht="38.25" customHeight="1">
      <c r="B160" s="34"/>
      <c r="C160" s="166" t="s">
        <v>140</v>
      </c>
      <c r="D160" s="166" t="s">
        <v>215</v>
      </c>
      <c r="E160" s="167" t="s">
        <v>280</v>
      </c>
      <c r="F160" s="250" t="s">
        <v>281</v>
      </c>
      <c r="G160" s="250"/>
      <c r="H160" s="250"/>
      <c r="I160" s="250"/>
      <c r="J160" s="168" t="s">
        <v>223</v>
      </c>
      <c r="K160" s="169">
        <v>10.535</v>
      </c>
      <c r="L160" s="251">
        <v>0</v>
      </c>
      <c r="M160" s="252"/>
      <c r="N160" s="253">
        <f t="shared" si="15"/>
        <v>0</v>
      </c>
      <c r="O160" s="253"/>
      <c r="P160" s="253"/>
      <c r="Q160" s="253"/>
      <c r="R160" s="36"/>
      <c r="T160" s="170" t="s">
        <v>23</v>
      </c>
      <c r="U160" s="43" t="s">
        <v>47</v>
      </c>
      <c r="V160" s="35"/>
      <c r="W160" s="171">
        <f t="shared" si="16"/>
        <v>0</v>
      </c>
      <c r="X160" s="171">
        <v>0</v>
      </c>
      <c r="Y160" s="171">
        <f t="shared" si="17"/>
        <v>0</v>
      </c>
      <c r="Z160" s="171">
        <v>4.5999999999999999E-2</v>
      </c>
      <c r="AA160" s="172">
        <f t="shared" si="18"/>
        <v>0.48460999999999999</v>
      </c>
      <c r="AR160" s="18" t="s">
        <v>219</v>
      </c>
      <c r="AT160" s="18" t="s">
        <v>215</v>
      </c>
      <c r="AU160" s="18" t="s">
        <v>160</v>
      </c>
      <c r="AY160" s="18" t="s">
        <v>214</v>
      </c>
      <c r="BE160" s="109">
        <f t="shared" si="19"/>
        <v>0</v>
      </c>
      <c r="BF160" s="109">
        <f t="shared" si="20"/>
        <v>0</v>
      </c>
      <c r="BG160" s="109">
        <f t="shared" si="21"/>
        <v>0</v>
      </c>
      <c r="BH160" s="109">
        <f t="shared" si="22"/>
        <v>0</v>
      </c>
      <c r="BI160" s="109">
        <f t="shared" si="23"/>
        <v>0</v>
      </c>
      <c r="BJ160" s="18" t="s">
        <v>25</v>
      </c>
      <c r="BK160" s="109">
        <f t="shared" si="24"/>
        <v>0</v>
      </c>
      <c r="BL160" s="18" t="s">
        <v>219</v>
      </c>
      <c r="BM160" s="18" t="s">
        <v>1012</v>
      </c>
    </row>
    <row r="161" spans="2:65" s="9" customFormat="1" ht="29.85" customHeight="1">
      <c r="B161" s="155"/>
      <c r="C161" s="156"/>
      <c r="D161" s="165" t="s">
        <v>174</v>
      </c>
      <c r="E161" s="165"/>
      <c r="F161" s="165"/>
      <c r="G161" s="165"/>
      <c r="H161" s="165"/>
      <c r="I161" s="165"/>
      <c r="J161" s="165"/>
      <c r="K161" s="165"/>
      <c r="L161" s="165"/>
      <c r="M161" s="165"/>
      <c r="N161" s="263">
        <f>BK161</f>
        <v>0</v>
      </c>
      <c r="O161" s="264"/>
      <c r="P161" s="264"/>
      <c r="Q161" s="264"/>
      <c r="R161" s="158"/>
      <c r="T161" s="159"/>
      <c r="U161" s="156"/>
      <c r="V161" s="156"/>
      <c r="W161" s="160">
        <f>SUM(W162:W166)</f>
        <v>0</v>
      </c>
      <c r="X161" s="156"/>
      <c r="Y161" s="160">
        <f>SUM(Y162:Y166)</f>
        <v>0</v>
      </c>
      <c r="Z161" s="156"/>
      <c r="AA161" s="161">
        <f>SUM(AA162:AA166)</f>
        <v>0</v>
      </c>
      <c r="AR161" s="162" t="s">
        <v>25</v>
      </c>
      <c r="AT161" s="163" t="s">
        <v>81</v>
      </c>
      <c r="AU161" s="163" t="s">
        <v>25</v>
      </c>
      <c r="AY161" s="162" t="s">
        <v>214</v>
      </c>
      <c r="BK161" s="164">
        <f>SUM(BK162:BK166)</f>
        <v>0</v>
      </c>
    </row>
    <row r="162" spans="2:65" s="1" customFormat="1" ht="38.25" customHeight="1">
      <c r="B162" s="34"/>
      <c r="C162" s="166" t="s">
        <v>10</v>
      </c>
      <c r="D162" s="166" t="s">
        <v>215</v>
      </c>
      <c r="E162" s="167" t="s">
        <v>283</v>
      </c>
      <c r="F162" s="250" t="s">
        <v>284</v>
      </c>
      <c r="G162" s="250"/>
      <c r="H162" s="250"/>
      <c r="I162" s="250"/>
      <c r="J162" s="168" t="s">
        <v>285</v>
      </c>
      <c r="K162" s="169">
        <v>4.1020000000000003</v>
      </c>
      <c r="L162" s="251">
        <v>0</v>
      </c>
      <c r="M162" s="252"/>
      <c r="N162" s="253">
        <f>ROUND(L162*K162,2)</f>
        <v>0</v>
      </c>
      <c r="O162" s="253"/>
      <c r="P162" s="253"/>
      <c r="Q162" s="253"/>
      <c r="R162" s="36"/>
      <c r="T162" s="170" t="s">
        <v>23</v>
      </c>
      <c r="U162" s="43" t="s">
        <v>47</v>
      </c>
      <c r="V162" s="35"/>
      <c r="W162" s="171">
        <f>V162*K162</f>
        <v>0</v>
      </c>
      <c r="X162" s="171">
        <v>0</v>
      </c>
      <c r="Y162" s="171">
        <f>X162*K162</f>
        <v>0</v>
      </c>
      <c r="Z162" s="171">
        <v>0</v>
      </c>
      <c r="AA162" s="172">
        <f>Z162*K162</f>
        <v>0</v>
      </c>
      <c r="AR162" s="18" t="s">
        <v>219</v>
      </c>
      <c r="AT162" s="18" t="s">
        <v>215</v>
      </c>
      <c r="AU162" s="18" t="s">
        <v>160</v>
      </c>
      <c r="AY162" s="18" t="s">
        <v>214</v>
      </c>
      <c r="BE162" s="109">
        <f>IF(U162="základní",N162,0)</f>
        <v>0</v>
      </c>
      <c r="BF162" s="109">
        <f>IF(U162="snížená",N162,0)</f>
        <v>0</v>
      </c>
      <c r="BG162" s="109">
        <f>IF(U162="zákl. přenesená",N162,0)</f>
        <v>0</v>
      </c>
      <c r="BH162" s="109">
        <f>IF(U162="sníž. přenesená",N162,0)</f>
        <v>0</v>
      </c>
      <c r="BI162" s="109">
        <f>IF(U162="nulová",N162,0)</f>
        <v>0</v>
      </c>
      <c r="BJ162" s="18" t="s">
        <v>25</v>
      </c>
      <c r="BK162" s="109">
        <f>ROUND(L162*K162,2)</f>
        <v>0</v>
      </c>
      <c r="BL162" s="18" t="s">
        <v>219</v>
      </c>
      <c r="BM162" s="18" t="s">
        <v>1013</v>
      </c>
    </row>
    <row r="163" spans="2:65" s="1" customFormat="1" ht="38.25" customHeight="1">
      <c r="B163" s="34"/>
      <c r="C163" s="166" t="s">
        <v>290</v>
      </c>
      <c r="D163" s="166" t="s">
        <v>215</v>
      </c>
      <c r="E163" s="167" t="s">
        <v>287</v>
      </c>
      <c r="F163" s="250" t="s">
        <v>288</v>
      </c>
      <c r="G163" s="250"/>
      <c r="H163" s="250"/>
      <c r="I163" s="250"/>
      <c r="J163" s="168" t="s">
        <v>285</v>
      </c>
      <c r="K163" s="169">
        <v>4.1020000000000003</v>
      </c>
      <c r="L163" s="251">
        <v>0</v>
      </c>
      <c r="M163" s="252"/>
      <c r="N163" s="253">
        <f>ROUND(L163*K163,2)</f>
        <v>0</v>
      </c>
      <c r="O163" s="253"/>
      <c r="P163" s="253"/>
      <c r="Q163" s="253"/>
      <c r="R163" s="36"/>
      <c r="T163" s="170" t="s">
        <v>23</v>
      </c>
      <c r="U163" s="43" t="s">
        <v>47</v>
      </c>
      <c r="V163" s="35"/>
      <c r="W163" s="171">
        <f>V163*K163</f>
        <v>0</v>
      </c>
      <c r="X163" s="171">
        <v>0</v>
      </c>
      <c r="Y163" s="171">
        <f>X163*K163</f>
        <v>0</v>
      </c>
      <c r="Z163" s="171">
        <v>0</v>
      </c>
      <c r="AA163" s="172">
        <f>Z163*K163</f>
        <v>0</v>
      </c>
      <c r="AR163" s="18" t="s">
        <v>219</v>
      </c>
      <c r="AT163" s="18" t="s">
        <v>215</v>
      </c>
      <c r="AU163" s="18" t="s">
        <v>160</v>
      </c>
      <c r="AY163" s="18" t="s">
        <v>214</v>
      </c>
      <c r="BE163" s="109">
        <f>IF(U163="základní",N163,0)</f>
        <v>0</v>
      </c>
      <c r="BF163" s="109">
        <f>IF(U163="snížená",N163,0)</f>
        <v>0</v>
      </c>
      <c r="BG163" s="109">
        <f>IF(U163="zákl. přenesená",N163,0)</f>
        <v>0</v>
      </c>
      <c r="BH163" s="109">
        <f>IF(U163="sníž. přenesená",N163,0)</f>
        <v>0</v>
      </c>
      <c r="BI163" s="109">
        <f>IF(U163="nulová",N163,0)</f>
        <v>0</v>
      </c>
      <c r="BJ163" s="18" t="s">
        <v>25</v>
      </c>
      <c r="BK163" s="109">
        <f>ROUND(L163*K163,2)</f>
        <v>0</v>
      </c>
      <c r="BL163" s="18" t="s">
        <v>219</v>
      </c>
      <c r="BM163" s="18" t="s">
        <v>1014</v>
      </c>
    </row>
    <row r="164" spans="2:65" s="1" customFormat="1" ht="25.5" customHeight="1">
      <c r="B164" s="34"/>
      <c r="C164" s="166" t="s">
        <v>294</v>
      </c>
      <c r="D164" s="166" t="s">
        <v>215</v>
      </c>
      <c r="E164" s="167" t="s">
        <v>291</v>
      </c>
      <c r="F164" s="250" t="s">
        <v>292</v>
      </c>
      <c r="G164" s="250"/>
      <c r="H164" s="250"/>
      <c r="I164" s="250"/>
      <c r="J164" s="168" t="s">
        <v>285</v>
      </c>
      <c r="K164" s="169">
        <v>45.122</v>
      </c>
      <c r="L164" s="251">
        <v>0</v>
      </c>
      <c r="M164" s="252"/>
      <c r="N164" s="253">
        <f>ROUND(L164*K164,2)</f>
        <v>0</v>
      </c>
      <c r="O164" s="253"/>
      <c r="P164" s="253"/>
      <c r="Q164" s="253"/>
      <c r="R164" s="36"/>
      <c r="T164" s="170" t="s">
        <v>23</v>
      </c>
      <c r="U164" s="43" t="s">
        <v>47</v>
      </c>
      <c r="V164" s="35"/>
      <c r="W164" s="171">
        <f>V164*K164</f>
        <v>0</v>
      </c>
      <c r="X164" s="171">
        <v>0</v>
      </c>
      <c r="Y164" s="171">
        <f>X164*K164</f>
        <v>0</v>
      </c>
      <c r="Z164" s="171">
        <v>0</v>
      </c>
      <c r="AA164" s="172">
        <f>Z164*K164</f>
        <v>0</v>
      </c>
      <c r="AR164" s="18" t="s">
        <v>219</v>
      </c>
      <c r="AT164" s="18" t="s">
        <v>215</v>
      </c>
      <c r="AU164" s="18" t="s">
        <v>160</v>
      </c>
      <c r="AY164" s="18" t="s">
        <v>214</v>
      </c>
      <c r="BE164" s="109">
        <f>IF(U164="základní",N164,0)</f>
        <v>0</v>
      </c>
      <c r="BF164" s="109">
        <f>IF(U164="snížená",N164,0)</f>
        <v>0</v>
      </c>
      <c r="BG164" s="109">
        <f>IF(U164="zákl. přenesená",N164,0)</f>
        <v>0</v>
      </c>
      <c r="BH164" s="109">
        <f>IF(U164="sníž. přenesená",N164,0)</f>
        <v>0</v>
      </c>
      <c r="BI164" s="109">
        <f>IF(U164="nulová",N164,0)</f>
        <v>0</v>
      </c>
      <c r="BJ164" s="18" t="s">
        <v>25</v>
      </c>
      <c r="BK164" s="109">
        <f>ROUND(L164*K164,2)</f>
        <v>0</v>
      </c>
      <c r="BL164" s="18" t="s">
        <v>219</v>
      </c>
      <c r="BM164" s="18" t="s">
        <v>1015</v>
      </c>
    </row>
    <row r="165" spans="2:65" s="1" customFormat="1" ht="38.25" customHeight="1">
      <c r="B165" s="34"/>
      <c r="C165" s="166" t="s">
        <v>298</v>
      </c>
      <c r="D165" s="166" t="s">
        <v>215</v>
      </c>
      <c r="E165" s="167" t="s">
        <v>295</v>
      </c>
      <c r="F165" s="250" t="s">
        <v>296</v>
      </c>
      <c r="G165" s="250"/>
      <c r="H165" s="250"/>
      <c r="I165" s="250"/>
      <c r="J165" s="168" t="s">
        <v>285</v>
      </c>
      <c r="K165" s="169">
        <v>4.1020000000000003</v>
      </c>
      <c r="L165" s="251">
        <v>0</v>
      </c>
      <c r="M165" s="252"/>
      <c r="N165" s="253">
        <f>ROUND(L165*K165,2)</f>
        <v>0</v>
      </c>
      <c r="O165" s="253"/>
      <c r="P165" s="253"/>
      <c r="Q165" s="253"/>
      <c r="R165" s="36"/>
      <c r="T165" s="170" t="s">
        <v>23</v>
      </c>
      <c r="U165" s="43" t="s">
        <v>47</v>
      </c>
      <c r="V165" s="35"/>
      <c r="W165" s="171">
        <f>V165*K165</f>
        <v>0</v>
      </c>
      <c r="X165" s="171">
        <v>0</v>
      </c>
      <c r="Y165" s="171">
        <f>X165*K165</f>
        <v>0</v>
      </c>
      <c r="Z165" s="171">
        <v>0</v>
      </c>
      <c r="AA165" s="172">
        <f>Z165*K165</f>
        <v>0</v>
      </c>
      <c r="AR165" s="18" t="s">
        <v>219</v>
      </c>
      <c r="AT165" s="18" t="s">
        <v>215</v>
      </c>
      <c r="AU165" s="18" t="s">
        <v>160</v>
      </c>
      <c r="AY165" s="18" t="s">
        <v>214</v>
      </c>
      <c r="BE165" s="109">
        <f>IF(U165="základní",N165,0)</f>
        <v>0</v>
      </c>
      <c r="BF165" s="109">
        <f>IF(U165="snížená",N165,0)</f>
        <v>0</v>
      </c>
      <c r="BG165" s="109">
        <f>IF(U165="zákl. přenesená",N165,0)</f>
        <v>0</v>
      </c>
      <c r="BH165" s="109">
        <f>IF(U165="sníž. přenesená",N165,0)</f>
        <v>0</v>
      </c>
      <c r="BI165" s="109">
        <f>IF(U165="nulová",N165,0)</f>
        <v>0</v>
      </c>
      <c r="BJ165" s="18" t="s">
        <v>25</v>
      </c>
      <c r="BK165" s="109">
        <f>ROUND(L165*K165,2)</f>
        <v>0</v>
      </c>
      <c r="BL165" s="18" t="s">
        <v>219</v>
      </c>
      <c r="BM165" s="18" t="s">
        <v>1016</v>
      </c>
    </row>
    <row r="166" spans="2:65" s="1" customFormat="1" ht="25.5" customHeight="1">
      <c r="B166" s="34"/>
      <c r="C166" s="166" t="s">
        <v>302</v>
      </c>
      <c r="D166" s="166" t="s">
        <v>215</v>
      </c>
      <c r="E166" s="167" t="s">
        <v>744</v>
      </c>
      <c r="F166" s="250" t="s">
        <v>745</v>
      </c>
      <c r="G166" s="250"/>
      <c r="H166" s="250"/>
      <c r="I166" s="250"/>
      <c r="J166" s="168" t="s">
        <v>285</v>
      </c>
      <c r="K166" s="169">
        <v>4.1020000000000003</v>
      </c>
      <c r="L166" s="251">
        <v>0</v>
      </c>
      <c r="M166" s="252"/>
      <c r="N166" s="253">
        <f>ROUND(L166*K166,2)</f>
        <v>0</v>
      </c>
      <c r="O166" s="253"/>
      <c r="P166" s="253"/>
      <c r="Q166" s="253"/>
      <c r="R166" s="36"/>
      <c r="T166" s="170" t="s">
        <v>23</v>
      </c>
      <c r="U166" s="43" t="s">
        <v>47</v>
      </c>
      <c r="V166" s="35"/>
      <c r="W166" s="171">
        <f>V166*K166</f>
        <v>0</v>
      </c>
      <c r="X166" s="171">
        <v>0</v>
      </c>
      <c r="Y166" s="171">
        <f>X166*K166</f>
        <v>0</v>
      </c>
      <c r="Z166" s="171">
        <v>0</v>
      </c>
      <c r="AA166" s="172">
        <f>Z166*K166</f>
        <v>0</v>
      </c>
      <c r="AR166" s="18" t="s">
        <v>219</v>
      </c>
      <c r="AT166" s="18" t="s">
        <v>215</v>
      </c>
      <c r="AU166" s="18" t="s">
        <v>160</v>
      </c>
      <c r="AY166" s="18" t="s">
        <v>214</v>
      </c>
      <c r="BE166" s="109">
        <f>IF(U166="základní",N166,0)</f>
        <v>0</v>
      </c>
      <c r="BF166" s="109">
        <f>IF(U166="snížená",N166,0)</f>
        <v>0</v>
      </c>
      <c r="BG166" s="109">
        <f>IF(U166="zákl. přenesená",N166,0)</f>
        <v>0</v>
      </c>
      <c r="BH166" s="109">
        <f>IF(U166="sníž. přenesená",N166,0)</f>
        <v>0</v>
      </c>
      <c r="BI166" s="109">
        <f>IF(U166="nulová",N166,0)</f>
        <v>0</v>
      </c>
      <c r="BJ166" s="18" t="s">
        <v>25</v>
      </c>
      <c r="BK166" s="109">
        <f>ROUND(L166*K166,2)</f>
        <v>0</v>
      </c>
      <c r="BL166" s="18" t="s">
        <v>219</v>
      </c>
      <c r="BM166" s="18" t="s">
        <v>1017</v>
      </c>
    </row>
    <row r="167" spans="2:65" s="9" customFormat="1" ht="29.85" customHeight="1">
      <c r="B167" s="155"/>
      <c r="C167" s="156"/>
      <c r="D167" s="165" t="s">
        <v>175</v>
      </c>
      <c r="E167" s="165"/>
      <c r="F167" s="165"/>
      <c r="G167" s="165"/>
      <c r="H167" s="165"/>
      <c r="I167" s="165"/>
      <c r="J167" s="165"/>
      <c r="K167" s="165"/>
      <c r="L167" s="165"/>
      <c r="M167" s="165"/>
      <c r="N167" s="263">
        <f>BK167</f>
        <v>0</v>
      </c>
      <c r="O167" s="264"/>
      <c r="P167" s="264"/>
      <c r="Q167" s="264"/>
      <c r="R167" s="158"/>
      <c r="T167" s="159"/>
      <c r="U167" s="156"/>
      <c r="V167" s="156"/>
      <c r="W167" s="160">
        <f>W168</f>
        <v>0</v>
      </c>
      <c r="X167" s="156"/>
      <c r="Y167" s="160">
        <f>Y168</f>
        <v>0</v>
      </c>
      <c r="Z167" s="156"/>
      <c r="AA167" s="161">
        <f>AA168</f>
        <v>0</v>
      </c>
      <c r="AR167" s="162" t="s">
        <v>25</v>
      </c>
      <c r="AT167" s="163" t="s">
        <v>81</v>
      </c>
      <c r="AU167" s="163" t="s">
        <v>25</v>
      </c>
      <c r="AY167" s="162" t="s">
        <v>214</v>
      </c>
      <c r="BK167" s="164">
        <f>BK168</f>
        <v>0</v>
      </c>
    </row>
    <row r="168" spans="2:65" s="1" customFormat="1" ht="25.5" customHeight="1">
      <c r="B168" s="34"/>
      <c r="C168" s="166" t="s">
        <v>306</v>
      </c>
      <c r="D168" s="166" t="s">
        <v>215</v>
      </c>
      <c r="E168" s="167" t="s">
        <v>303</v>
      </c>
      <c r="F168" s="250" t="s">
        <v>304</v>
      </c>
      <c r="G168" s="250"/>
      <c r="H168" s="250"/>
      <c r="I168" s="250"/>
      <c r="J168" s="168" t="s">
        <v>285</v>
      </c>
      <c r="K168" s="169">
        <v>3.2360000000000002</v>
      </c>
      <c r="L168" s="251">
        <v>0</v>
      </c>
      <c r="M168" s="252"/>
      <c r="N168" s="253">
        <f>ROUND(L168*K168,2)</f>
        <v>0</v>
      </c>
      <c r="O168" s="253"/>
      <c r="P168" s="253"/>
      <c r="Q168" s="253"/>
      <c r="R168" s="36"/>
      <c r="T168" s="170" t="s">
        <v>23</v>
      </c>
      <c r="U168" s="43" t="s">
        <v>47</v>
      </c>
      <c r="V168" s="35"/>
      <c r="W168" s="171">
        <f>V168*K168</f>
        <v>0</v>
      </c>
      <c r="X168" s="171">
        <v>0</v>
      </c>
      <c r="Y168" s="171">
        <f>X168*K168</f>
        <v>0</v>
      </c>
      <c r="Z168" s="171">
        <v>0</v>
      </c>
      <c r="AA168" s="172">
        <f>Z168*K168</f>
        <v>0</v>
      </c>
      <c r="AR168" s="18" t="s">
        <v>219</v>
      </c>
      <c r="AT168" s="18" t="s">
        <v>215</v>
      </c>
      <c r="AU168" s="18" t="s">
        <v>160</v>
      </c>
      <c r="AY168" s="18" t="s">
        <v>214</v>
      </c>
      <c r="BE168" s="109">
        <f>IF(U168="základní",N168,0)</f>
        <v>0</v>
      </c>
      <c r="BF168" s="109">
        <f>IF(U168="snížená",N168,0)</f>
        <v>0</v>
      </c>
      <c r="BG168" s="109">
        <f>IF(U168="zákl. přenesená",N168,0)</f>
        <v>0</v>
      </c>
      <c r="BH168" s="109">
        <f>IF(U168="sníž. přenesená",N168,0)</f>
        <v>0</v>
      </c>
      <c r="BI168" s="109">
        <f>IF(U168="nulová",N168,0)</f>
        <v>0</v>
      </c>
      <c r="BJ168" s="18" t="s">
        <v>25</v>
      </c>
      <c r="BK168" s="109">
        <f>ROUND(L168*K168,2)</f>
        <v>0</v>
      </c>
      <c r="BL168" s="18" t="s">
        <v>219</v>
      </c>
      <c r="BM168" s="18" t="s">
        <v>1018</v>
      </c>
    </row>
    <row r="169" spans="2:65" s="9" customFormat="1" ht="37.35" customHeight="1">
      <c r="B169" s="155"/>
      <c r="C169" s="156"/>
      <c r="D169" s="157" t="s">
        <v>176</v>
      </c>
      <c r="E169" s="157"/>
      <c r="F169" s="157"/>
      <c r="G169" s="157"/>
      <c r="H169" s="157"/>
      <c r="I169" s="157"/>
      <c r="J169" s="157"/>
      <c r="K169" s="157"/>
      <c r="L169" s="157"/>
      <c r="M169" s="157"/>
      <c r="N169" s="265">
        <f>BK169</f>
        <v>0</v>
      </c>
      <c r="O169" s="266"/>
      <c r="P169" s="266"/>
      <c r="Q169" s="266"/>
      <c r="R169" s="158"/>
      <c r="T169" s="159"/>
      <c r="U169" s="156"/>
      <c r="V169" s="156"/>
      <c r="W169" s="160">
        <f>W170+W180+W191+W196+W203+W212+W233+W241+W251+W259</f>
        <v>0</v>
      </c>
      <c r="X169" s="156"/>
      <c r="Y169" s="160">
        <f>Y170+Y180+Y191+Y196+Y203+Y212+Y233+Y241+Y251+Y259</f>
        <v>2.41356985</v>
      </c>
      <c r="Z169" s="156"/>
      <c r="AA169" s="161">
        <f>AA170+AA180+AA191+AA196+AA203+AA212+AA233+AA241+AA251+AA259</f>
        <v>2.2913975</v>
      </c>
      <c r="AR169" s="162" t="s">
        <v>160</v>
      </c>
      <c r="AT169" s="163" t="s">
        <v>81</v>
      </c>
      <c r="AU169" s="163" t="s">
        <v>82</v>
      </c>
      <c r="AY169" s="162" t="s">
        <v>214</v>
      </c>
      <c r="BK169" s="164">
        <f>BK170+BK180+BK191+BK196+BK203+BK212+BK233+BK241+BK251+BK259</f>
        <v>0</v>
      </c>
    </row>
    <row r="170" spans="2:65" s="9" customFormat="1" ht="19.95" customHeight="1">
      <c r="B170" s="155"/>
      <c r="C170" s="156"/>
      <c r="D170" s="165" t="s">
        <v>177</v>
      </c>
      <c r="E170" s="165"/>
      <c r="F170" s="165"/>
      <c r="G170" s="165"/>
      <c r="H170" s="165"/>
      <c r="I170" s="165"/>
      <c r="J170" s="165"/>
      <c r="K170" s="165"/>
      <c r="L170" s="165"/>
      <c r="M170" s="165"/>
      <c r="N170" s="261">
        <f>BK170</f>
        <v>0</v>
      </c>
      <c r="O170" s="262"/>
      <c r="P170" s="262"/>
      <c r="Q170" s="262"/>
      <c r="R170" s="158"/>
      <c r="T170" s="159"/>
      <c r="U170" s="156"/>
      <c r="V170" s="156"/>
      <c r="W170" s="160">
        <f>SUM(W171:W179)</f>
        <v>0</v>
      </c>
      <c r="X170" s="156"/>
      <c r="Y170" s="160">
        <f>SUM(Y171:Y179)</f>
        <v>2.6787999999999999E-2</v>
      </c>
      <c r="Z170" s="156"/>
      <c r="AA170" s="161">
        <f>SUM(AA171:AA179)</f>
        <v>5.3711999999999996E-2</v>
      </c>
      <c r="AR170" s="162" t="s">
        <v>160</v>
      </c>
      <c r="AT170" s="163" t="s">
        <v>81</v>
      </c>
      <c r="AU170" s="163" t="s">
        <v>25</v>
      </c>
      <c r="AY170" s="162" t="s">
        <v>214</v>
      </c>
      <c r="BK170" s="164">
        <f>SUM(BK171:BK179)</f>
        <v>0</v>
      </c>
    </row>
    <row r="171" spans="2:65" s="1" customFormat="1" ht="16.5" customHeight="1">
      <c r="B171" s="34"/>
      <c r="C171" s="166" t="s">
        <v>310</v>
      </c>
      <c r="D171" s="166" t="s">
        <v>215</v>
      </c>
      <c r="E171" s="167" t="s">
        <v>307</v>
      </c>
      <c r="F171" s="250" t="s">
        <v>308</v>
      </c>
      <c r="G171" s="250"/>
      <c r="H171" s="250"/>
      <c r="I171" s="250"/>
      <c r="J171" s="168" t="s">
        <v>276</v>
      </c>
      <c r="K171" s="169">
        <v>3.6</v>
      </c>
      <c r="L171" s="251">
        <v>0</v>
      </c>
      <c r="M171" s="252"/>
      <c r="N171" s="253">
        <f t="shared" ref="N171:N179" si="25">ROUND(L171*K171,2)</f>
        <v>0</v>
      </c>
      <c r="O171" s="253"/>
      <c r="P171" s="253"/>
      <c r="Q171" s="253"/>
      <c r="R171" s="36"/>
      <c r="T171" s="170" t="s">
        <v>23</v>
      </c>
      <c r="U171" s="43" t="s">
        <v>47</v>
      </c>
      <c r="V171" s="35"/>
      <c r="W171" s="171">
        <f t="shared" ref="W171:W179" si="26">V171*K171</f>
        <v>0</v>
      </c>
      <c r="X171" s="171">
        <v>0</v>
      </c>
      <c r="Y171" s="171">
        <f t="shared" ref="Y171:Y179" si="27">X171*K171</f>
        <v>0</v>
      </c>
      <c r="Z171" s="171">
        <v>1.4919999999999999E-2</v>
      </c>
      <c r="AA171" s="172">
        <f t="shared" ref="AA171:AA179" si="28">Z171*K171</f>
        <v>5.3711999999999996E-2</v>
      </c>
      <c r="AR171" s="18" t="s">
        <v>128</v>
      </c>
      <c r="AT171" s="18" t="s">
        <v>215</v>
      </c>
      <c r="AU171" s="18" t="s">
        <v>160</v>
      </c>
      <c r="AY171" s="18" t="s">
        <v>214</v>
      </c>
      <c r="BE171" s="109">
        <f t="shared" ref="BE171:BE179" si="29">IF(U171="základní",N171,0)</f>
        <v>0</v>
      </c>
      <c r="BF171" s="109">
        <f t="shared" ref="BF171:BF179" si="30">IF(U171="snížená",N171,0)</f>
        <v>0</v>
      </c>
      <c r="BG171" s="109">
        <f t="shared" ref="BG171:BG179" si="31">IF(U171="zákl. přenesená",N171,0)</f>
        <v>0</v>
      </c>
      <c r="BH171" s="109">
        <f t="shared" ref="BH171:BH179" si="32">IF(U171="sníž. přenesená",N171,0)</f>
        <v>0</v>
      </c>
      <c r="BI171" s="109">
        <f t="shared" ref="BI171:BI179" si="33">IF(U171="nulová",N171,0)</f>
        <v>0</v>
      </c>
      <c r="BJ171" s="18" t="s">
        <v>25</v>
      </c>
      <c r="BK171" s="109">
        <f t="shared" ref="BK171:BK179" si="34">ROUND(L171*K171,2)</f>
        <v>0</v>
      </c>
      <c r="BL171" s="18" t="s">
        <v>128</v>
      </c>
      <c r="BM171" s="18" t="s">
        <v>1019</v>
      </c>
    </row>
    <row r="172" spans="2:65" s="1" customFormat="1" ht="25.5" customHeight="1">
      <c r="B172" s="34"/>
      <c r="C172" s="166" t="s">
        <v>314</v>
      </c>
      <c r="D172" s="166" t="s">
        <v>215</v>
      </c>
      <c r="E172" s="167" t="s">
        <v>315</v>
      </c>
      <c r="F172" s="250" t="s">
        <v>316</v>
      </c>
      <c r="G172" s="250"/>
      <c r="H172" s="250"/>
      <c r="I172" s="250"/>
      <c r="J172" s="168" t="s">
        <v>276</v>
      </c>
      <c r="K172" s="169">
        <v>3</v>
      </c>
      <c r="L172" s="251">
        <v>0</v>
      </c>
      <c r="M172" s="252"/>
      <c r="N172" s="253">
        <f t="shared" si="25"/>
        <v>0</v>
      </c>
      <c r="O172" s="253"/>
      <c r="P172" s="253"/>
      <c r="Q172" s="253"/>
      <c r="R172" s="36"/>
      <c r="T172" s="170" t="s">
        <v>23</v>
      </c>
      <c r="U172" s="43" t="s">
        <v>47</v>
      </c>
      <c r="V172" s="35"/>
      <c r="W172" s="171">
        <f t="shared" si="26"/>
        <v>0</v>
      </c>
      <c r="X172" s="171">
        <v>1.09E-3</v>
      </c>
      <c r="Y172" s="171">
        <f t="shared" si="27"/>
        <v>3.2700000000000003E-3</v>
      </c>
      <c r="Z172" s="171">
        <v>0</v>
      </c>
      <c r="AA172" s="172">
        <f t="shared" si="28"/>
        <v>0</v>
      </c>
      <c r="AR172" s="18" t="s">
        <v>128</v>
      </c>
      <c r="AT172" s="18" t="s">
        <v>215</v>
      </c>
      <c r="AU172" s="18" t="s">
        <v>160</v>
      </c>
      <c r="AY172" s="18" t="s">
        <v>214</v>
      </c>
      <c r="BE172" s="109">
        <f t="shared" si="29"/>
        <v>0</v>
      </c>
      <c r="BF172" s="109">
        <f t="shared" si="30"/>
        <v>0</v>
      </c>
      <c r="BG172" s="109">
        <f t="shared" si="31"/>
        <v>0</v>
      </c>
      <c r="BH172" s="109">
        <f t="shared" si="32"/>
        <v>0</v>
      </c>
      <c r="BI172" s="109">
        <f t="shared" si="33"/>
        <v>0</v>
      </c>
      <c r="BJ172" s="18" t="s">
        <v>25</v>
      </c>
      <c r="BK172" s="109">
        <f t="shared" si="34"/>
        <v>0</v>
      </c>
      <c r="BL172" s="18" t="s">
        <v>128</v>
      </c>
      <c r="BM172" s="18" t="s">
        <v>1020</v>
      </c>
    </row>
    <row r="173" spans="2:65" s="1" customFormat="1" ht="25.5" customHeight="1">
      <c r="B173" s="34"/>
      <c r="C173" s="166" t="s">
        <v>318</v>
      </c>
      <c r="D173" s="166" t="s">
        <v>215</v>
      </c>
      <c r="E173" s="167" t="s">
        <v>323</v>
      </c>
      <c r="F173" s="250" t="s">
        <v>324</v>
      </c>
      <c r="G173" s="250"/>
      <c r="H173" s="250"/>
      <c r="I173" s="250"/>
      <c r="J173" s="168" t="s">
        <v>276</v>
      </c>
      <c r="K173" s="169">
        <v>5</v>
      </c>
      <c r="L173" s="251">
        <v>0</v>
      </c>
      <c r="M173" s="252"/>
      <c r="N173" s="253">
        <f t="shared" si="25"/>
        <v>0</v>
      </c>
      <c r="O173" s="253"/>
      <c r="P173" s="253"/>
      <c r="Q173" s="253"/>
      <c r="R173" s="36"/>
      <c r="T173" s="170" t="s">
        <v>23</v>
      </c>
      <c r="U173" s="43" t="s">
        <v>47</v>
      </c>
      <c r="V173" s="35"/>
      <c r="W173" s="171">
        <f t="shared" si="26"/>
        <v>0</v>
      </c>
      <c r="X173" s="171">
        <v>2.9E-4</v>
      </c>
      <c r="Y173" s="171">
        <f t="shared" si="27"/>
        <v>1.4499999999999999E-3</v>
      </c>
      <c r="Z173" s="171">
        <v>0</v>
      </c>
      <c r="AA173" s="172">
        <f t="shared" si="28"/>
        <v>0</v>
      </c>
      <c r="AR173" s="18" t="s">
        <v>128</v>
      </c>
      <c r="AT173" s="18" t="s">
        <v>215</v>
      </c>
      <c r="AU173" s="18" t="s">
        <v>160</v>
      </c>
      <c r="AY173" s="18" t="s">
        <v>214</v>
      </c>
      <c r="BE173" s="109">
        <f t="shared" si="29"/>
        <v>0</v>
      </c>
      <c r="BF173" s="109">
        <f t="shared" si="30"/>
        <v>0</v>
      </c>
      <c r="BG173" s="109">
        <f t="shared" si="31"/>
        <v>0</v>
      </c>
      <c r="BH173" s="109">
        <f t="shared" si="32"/>
        <v>0</v>
      </c>
      <c r="BI173" s="109">
        <f t="shared" si="33"/>
        <v>0</v>
      </c>
      <c r="BJ173" s="18" t="s">
        <v>25</v>
      </c>
      <c r="BK173" s="109">
        <f t="shared" si="34"/>
        <v>0</v>
      </c>
      <c r="BL173" s="18" t="s">
        <v>128</v>
      </c>
      <c r="BM173" s="18" t="s">
        <v>1021</v>
      </c>
    </row>
    <row r="174" spans="2:65" s="1" customFormat="1" ht="25.5" customHeight="1">
      <c r="B174" s="34"/>
      <c r="C174" s="166" t="s">
        <v>322</v>
      </c>
      <c r="D174" s="166" t="s">
        <v>215</v>
      </c>
      <c r="E174" s="167" t="s">
        <v>751</v>
      </c>
      <c r="F174" s="250" t="s">
        <v>752</v>
      </c>
      <c r="G174" s="250"/>
      <c r="H174" s="250"/>
      <c r="I174" s="250"/>
      <c r="J174" s="168" t="s">
        <v>276</v>
      </c>
      <c r="K174" s="169">
        <v>3.6</v>
      </c>
      <c r="L174" s="251">
        <v>0</v>
      </c>
      <c r="M174" s="252"/>
      <c r="N174" s="253">
        <f t="shared" si="25"/>
        <v>0</v>
      </c>
      <c r="O174" s="253"/>
      <c r="P174" s="253"/>
      <c r="Q174" s="253"/>
      <c r="R174" s="36"/>
      <c r="T174" s="170" t="s">
        <v>23</v>
      </c>
      <c r="U174" s="43" t="s">
        <v>47</v>
      </c>
      <c r="V174" s="35"/>
      <c r="W174" s="171">
        <f t="shared" si="26"/>
        <v>0</v>
      </c>
      <c r="X174" s="171">
        <v>2.4599999999999999E-3</v>
      </c>
      <c r="Y174" s="171">
        <f t="shared" si="27"/>
        <v>8.8559999999999993E-3</v>
      </c>
      <c r="Z174" s="171">
        <v>0</v>
      </c>
      <c r="AA174" s="172">
        <f t="shared" si="28"/>
        <v>0</v>
      </c>
      <c r="AR174" s="18" t="s">
        <v>128</v>
      </c>
      <c r="AT174" s="18" t="s">
        <v>215</v>
      </c>
      <c r="AU174" s="18" t="s">
        <v>160</v>
      </c>
      <c r="AY174" s="18" t="s">
        <v>214</v>
      </c>
      <c r="BE174" s="109">
        <f t="shared" si="29"/>
        <v>0</v>
      </c>
      <c r="BF174" s="109">
        <f t="shared" si="30"/>
        <v>0</v>
      </c>
      <c r="BG174" s="109">
        <f t="shared" si="31"/>
        <v>0</v>
      </c>
      <c r="BH174" s="109">
        <f t="shared" si="32"/>
        <v>0</v>
      </c>
      <c r="BI174" s="109">
        <f t="shared" si="33"/>
        <v>0</v>
      </c>
      <c r="BJ174" s="18" t="s">
        <v>25</v>
      </c>
      <c r="BK174" s="109">
        <f t="shared" si="34"/>
        <v>0</v>
      </c>
      <c r="BL174" s="18" t="s">
        <v>128</v>
      </c>
      <c r="BM174" s="18" t="s">
        <v>1022</v>
      </c>
    </row>
    <row r="175" spans="2:65" s="1" customFormat="1" ht="25.5" customHeight="1">
      <c r="B175" s="34"/>
      <c r="C175" s="166" t="s">
        <v>326</v>
      </c>
      <c r="D175" s="166" t="s">
        <v>215</v>
      </c>
      <c r="E175" s="167" t="s">
        <v>754</v>
      </c>
      <c r="F175" s="250" t="s">
        <v>755</v>
      </c>
      <c r="G175" s="250"/>
      <c r="H175" s="250"/>
      <c r="I175" s="250"/>
      <c r="J175" s="168" t="s">
        <v>276</v>
      </c>
      <c r="K175" s="169">
        <v>3.6</v>
      </c>
      <c r="L175" s="251">
        <v>0</v>
      </c>
      <c r="M175" s="252"/>
      <c r="N175" s="253">
        <f t="shared" si="25"/>
        <v>0</v>
      </c>
      <c r="O175" s="253"/>
      <c r="P175" s="253"/>
      <c r="Q175" s="253"/>
      <c r="R175" s="36"/>
      <c r="T175" s="170" t="s">
        <v>23</v>
      </c>
      <c r="U175" s="43" t="s">
        <v>47</v>
      </c>
      <c r="V175" s="35"/>
      <c r="W175" s="171">
        <f t="shared" si="26"/>
        <v>0</v>
      </c>
      <c r="X175" s="171">
        <v>3.6700000000000001E-3</v>
      </c>
      <c r="Y175" s="171">
        <f t="shared" si="27"/>
        <v>1.3212E-2</v>
      </c>
      <c r="Z175" s="171">
        <v>0</v>
      </c>
      <c r="AA175" s="172">
        <f t="shared" si="28"/>
        <v>0</v>
      </c>
      <c r="AR175" s="18" t="s">
        <v>128</v>
      </c>
      <c r="AT175" s="18" t="s">
        <v>215</v>
      </c>
      <c r="AU175" s="18" t="s">
        <v>160</v>
      </c>
      <c r="AY175" s="18" t="s">
        <v>214</v>
      </c>
      <c r="BE175" s="109">
        <f t="shared" si="29"/>
        <v>0</v>
      </c>
      <c r="BF175" s="109">
        <f t="shared" si="30"/>
        <v>0</v>
      </c>
      <c r="BG175" s="109">
        <f t="shared" si="31"/>
        <v>0</v>
      </c>
      <c r="BH175" s="109">
        <f t="shared" si="32"/>
        <v>0</v>
      </c>
      <c r="BI175" s="109">
        <f t="shared" si="33"/>
        <v>0</v>
      </c>
      <c r="BJ175" s="18" t="s">
        <v>25</v>
      </c>
      <c r="BK175" s="109">
        <f t="shared" si="34"/>
        <v>0</v>
      </c>
      <c r="BL175" s="18" t="s">
        <v>128</v>
      </c>
      <c r="BM175" s="18" t="s">
        <v>1023</v>
      </c>
    </row>
    <row r="176" spans="2:65" s="1" customFormat="1" ht="25.5" customHeight="1">
      <c r="B176" s="34"/>
      <c r="C176" s="166" t="s">
        <v>330</v>
      </c>
      <c r="D176" s="166" t="s">
        <v>215</v>
      </c>
      <c r="E176" s="167" t="s">
        <v>331</v>
      </c>
      <c r="F176" s="250" t="s">
        <v>332</v>
      </c>
      <c r="G176" s="250"/>
      <c r="H176" s="250"/>
      <c r="I176" s="250"/>
      <c r="J176" s="168" t="s">
        <v>276</v>
      </c>
      <c r="K176" s="169">
        <v>15.6</v>
      </c>
      <c r="L176" s="251">
        <v>0</v>
      </c>
      <c r="M176" s="252"/>
      <c r="N176" s="253">
        <f t="shared" si="25"/>
        <v>0</v>
      </c>
      <c r="O176" s="253"/>
      <c r="P176" s="253"/>
      <c r="Q176" s="253"/>
      <c r="R176" s="36"/>
      <c r="T176" s="170" t="s">
        <v>23</v>
      </c>
      <c r="U176" s="43" t="s">
        <v>47</v>
      </c>
      <c r="V176" s="35"/>
      <c r="W176" s="171">
        <f t="shared" si="26"/>
        <v>0</v>
      </c>
      <c r="X176" s="171">
        <v>0</v>
      </c>
      <c r="Y176" s="171">
        <f t="shared" si="27"/>
        <v>0</v>
      </c>
      <c r="Z176" s="171">
        <v>0</v>
      </c>
      <c r="AA176" s="172">
        <f t="shared" si="28"/>
        <v>0</v>
      </c>
      <c r="AR176" s="18" t="s">
        <v>128</v>
      </c>
      <c r="AT176" s="18" t="s">
        <v>215</v>
      </c>
      <c r="AU176" s="18" t="s">
        <v>160</v>
      </c>
      <c r="AY176" s="18" t="s">
        <v>214</v>
      </c>
      <c r="BE176" s="109">
        <f t="shared" si="29"/>
        <v>0</v>
      </c>
      <c r="BF176" s="109">
        <f t="shared" si="30"/>
        <v>0</v>
      </c>
      <c r="BG176" s="109">
        <f t="shared" si="31"/>
        <v>0</v>
      </c>
      <c r="BH176" s="109">
        <f t="shared" si="32"/>
        <v>0</v>
      </c>
      <c r="BI176" s="109">
        <f t="shared" si="33"/>
        <v>0</v>
      </c>
      <c r="BJ176" s="18" t="s">
        <v>25</v>
      </c>
      <c r="BK176" s="109">
        <f t="shared" si="34"/>
        <v>0</v>
      </c>
      <c r="BL176" s="18" t="s">
        <v>128</v>
      </c>
      <c r="BM176" s="18" t="s">
        <v>1024</v>
      </c>
    </row>
    <row r="177" spans="2:65" s="1" customFormat="1" ht="38.25" customHeight="1">
      <c r="B177" s="34"/>
      <c r="C177" s="166" t="s">
        <v>334</v>
      </c>
      <c r="D177" s="166" t="s">
        <v>215</v>
      </c>
      <c r="E177" s="167" t="s">
        <v>335</v>
      </c>
      <c r="F177" s="250" t="s">
        <v>336</v>
      </c>
      <c r="G177" s="250"/>
      <c r="H177" s="250"/>
      <c r="I177" s="250"/>
      <c r="J177" s="168" t="s">
        <v>285</v>
      </c>
      <c r="K177" s="169">
        <v>2.7E-2</v>
      </c>
      <c r="L177" s="251">
        <v>0</v>
      </c>
      <c r="M177" s="252"/>
      <c r="N177" s="253">
        <f t="shared" si="25"/>
        <v>0</v>
      </c>
      <c r="O177" s="253"/>
      <c r="P177" s="253"/>
      <c r="Q177" s="253"/>
      <c r="R177" s="36"/>
      <c r="T177" s="170" t="s">
        <v>23</v>
      </c>
      <c r="U177" s="43" t="s">
        <v>47</v>
      </c>
      <c r="V177" s="35"/>
      <c r="W177" s="171">
        <f t="shared" si="26"/>
        <v>0</v>
      </c>
      <c r="X177" s="171">
        <v>0</v>
      </c>
      <c r="Y177" s="171">
        <f t="shared" si="27"/>
        <v>0</v>
      </c>
      <c r="Z177" s="171">
        <v>0</v>
      </c>
      <c r="AA177" s="172">
        <f t="shared" si="28"/>
        <v>0</v>
      </c>
      <c r="AR177" s="18" t="s">
        <v>128</v>
      </c>
      <c r="AT177" s="18" t="s">
        <v>215</v>
      </c>
      <c r="AU177" s="18" t="s">
        <v>160</v>
      </c>
      <c r="AY177" s="18" t="s">
        <v>214</v>
      </c>
      <c r="BE177" s="109">
        <f t="shared" si="29"/>
        <v>0</v>
      </c>
      <c r="BF177" s="109">
        <f t="shared" si="30"/>
        <v>0</v>
      </c>
      <c r="BG177" s="109">
        <f t="shared" si="31"/>
        <v>0</v>
      </c>
      <c r="BH177" s="109">
        <f t="shared" si="32"/>
        <v>0</v>
      </c>
      <c r="BI177" s="109">
        <f t="shared" si="33"/>
        <v>0</v>
      </c>
      <c r="BJ177" s="18" t="s">
        <v>25</v>
      </c>
      <c r="BK177" s="109">
        <f t="shared" si="34"/>
        <v>0</v>
      </c>
      <c r="BL177" s="18" t="s">
        <v>128</v>
      </c>
      <c r="BM177" s="18" t="s">
        <v>1025</v>
      </c>
    </row>
    <row r="178" spans="2:65" s="1" customFormat="1" ht="25.5" customHeight="1">
      <c r="B178" s="34"/>
      <c r="C178" s="166" t="s">
        <v>338</v>
      </c>
      <c r="D178" s="166" t="s">
        <v>215</v>
      </c>
      <c r="E178" s="167" t="s">
        <v>339</v>
      </c>
      <c r="F178" s="250" t="s">
        <v>340</v>
      </c>
      <c r="G178" s="250"/>
      <c r="H178" s="250"/>
      <c r="I178" s="250"/>
      <c r="J178" s="168" t="s">
        <v>285</v>
      </c>
      <c r="K178" s="169">
        <v>2.7E-2</v>
      </c>
      <c r="L178" s="251">
        <v>0</v>
      </c>
      <c r="M178" s="252"/>
      <c r="N178" s="253">
        <f t="shared" si="25"/>
        <v>0</v>
      </c>
      <c r="O178" s="253"/>
      <c r="P178" s="253"/>
      <c r="Q178" s="253"/>
      <c r="R178" s="36"/>
      <c r="T178" s="170" t="s">
        <v>23</v>
      </c>
      <c r="U178" s="43" t="s">
        <v>47</v>
      </c>
      <c r="V178" s="35"/>
      <c r="W178" s="171">
        <f t="shared" si="26"/>
        <v>0</v>
      </c>
      <c r="X178" s="171">
        <v>0</v>
      </c>
      <c r="Y178" s="171">
        <f t="shared" si="27"/>
        <v>0</v>
      </c>
      <c r="Z178" s="171">
        <v>0</v>
      </c>
      <c r="AA178" s="172">
        <f t="shared" si="28"/>
        <v>0</v>
      </c>
      <c r="AR178" s="18" t="s">
        <v>128</v>
      </c>
      <c r="AT178" s="18" t="s">
        <v>215</v>
      </c>
      <c r="AU178" s="18" t="s">
        <v>160</v>
      </c>
      <c r="AY178" s="18" t="s">
        <v>214</v>
      </c>
      <c r="BE178" s="109">
        <f t="shared" si="29"/>
        <v>0</v>
      </c>
      <c r="BF178" s="109">
        <f t="shared" si="30"/>
        <v>0</v>
      </c>
      <c r="BG178" s="109">
        <f t="shared" si="31"/>
        <v>0</v>
      </c>
      <c r="BH178" s="109">
        <f t="shared" si="32"/>
        <v>0</v>
      </c>
      <c r="BI178" s="109">
        <f t="shared" si="33"/>
        <v>0</v>
      </c>
      <c r="BJ178" s="18" t="s">
        <v>25</v>
      </c>
      <c r="BK178" s="109">
        <f t="shared" si="34"/>
        <v>0</v>
      </c>
      <c r="BL178" s="18" t="s">
        <v>128</v>
      </c>
      <c r="BM178" s="18" t="s">
        <v>1026</v>
      </c>
    </row>
    <row r="179" spans="2:65" s="1" customFormat="1" ht="25.5" customHeight="1">
      <c r="B179" s="34"/>
      <c r="C179" s="166" t="s">
        <v>342</v>
      </c>
      <c r="D179" s="166" t="s">
        <v>215</v>
      </c>
      <c r="E179" s="167" t="s">
        <v>343</v>
      </c>
      <c r="F179" s="250" t="s">
        <v>344</v>
      </c>
      <c r="G179" s="250"/>
      <c r="H179" s="250"/>
      <c r="I179" s="250"/>
      <c r="J179" s="168" t="s">
        <v>285</v>
      </c>
      <c r="K179" s="169">
        <v>2.7E-2</v>
      </c>
      <c r="L179" s="251">
        <v>0</v>
      </c>
      <c r="M179" s="252"/>
      <c r="N179" s="253">
        <f t="shared" si="25"/>
        <v>0</v>
      </c>
      <c r="O179" s="253"/>
      <c r="P179" s="253"/>
      <c r="Q179" s="253"/>
      <c r="R179" s="36"/>
      <c r="T179" s="170" t="s">
        <v>23</v>
      </c>
      <c r="U179" s="43" t="s">
        <v>47</v>
      </c>
      <c r="V179" s="35"/>
      <c r="W179" s="171">
        <f t="shared" si="26"/>
        <v>0</v>
      </c>
      <c r="X179" s="171">
        <v>0</v>
      </c>
      <c r="Y179" s="171">
        <f t="shared" si="27"/>
        <v>0</v>
      </c>
      <c r="Z179" s="171">
        <v>0</v>
      </c>
      <c r="AA179" s="172">
        <f t="shared" si="28"/>
        <v>0</v>
      </c>
      <c r="AR179" s="18" t="s">
        <v>128</v>
      </c>
      <c r="AT179" s="18" t="s">
        <v>215</v>
      </c>
      <c r="AU179" s="18" t="s">
        <v>160</v>
      </c>
      <c r="AY179" s="18" t="s">
        <v>214</v>
      </c>
      <c r="BE179" s="109">
        <f t="shared" si="29"/>
        <v>0</v>
      </c>
      <c r="BF179" s="109">
        <f t="shared" si="30"/>
        <v>0</v>
      </c>
      <c r="BG179" s="109">
        <f t="shared" si="31"/>
        <v>0</v>
      </c>
      <c r="BH179" s="109">
        <f t="shared" si="32"/>
        <v>0</v>
      </c>
      <c r="BI179" s="109">
        <f t="shared" si="33"/>
        <v>0</v>
      </c>
      <c r="BJ179" s="18" t="s">
        <v>25</v>
      </c>
      <c r="BK179" s="109">
        <f t="shared" si="34"/>
        <v>0</v>
      </c>
      <c r="BL179" s="18" t="s">
        <v>128</v>
      </c>
      <c r="BM179" s="18" t="s">
        <v>1027</v>
      </c>
    </row>
    <row r="180" spans="2:65" s="9" customFormat="1" ht="29.85" customHeight="1">
      <c r="B180" s="155"/>
      <c r="C180" s="156"/>
      <c r="D180" s="165" t="s">
        <v>179</v>
      </c>
      <c r="E180" s="165"/>
      <c r="F180" s="165"/>
      <c r="G180" s="165"/>
      <c r="H180" s="165"/>
      <c r="I180" s="165"/>
      <c r="J180" s="165"/>
      <c r="K180" s="165"/>
      <c r="L180" s="165"/>
      <c r="M180" s="165"/>
      <c r="N180" s="263">
        <f>BK180</f>
        <v>0</v>
      </c>
      <c r="O180" s="264"/>
      <c r="P180" s="264"/>
      <c r="Q180" s="264"/>
      <c r="R180" s="158"/>
      <c r="T180" s="159"/>
      <c r="U180" s="156"/>
      <c r="V180" s="156"/>
      <c r="W180" s="160">
        <f>SUM(W181:W190)</f>
        <v>0</v>
      </c>
      <c r="X180" s="156"/>
      <c r="Y180" s="160">
        <f>SUM(Y181:Y190)</f>
        <v>0.15372000000000002</v>
      </c>
      <c r="Z180" s="156"/>
      <c r="AA180" s="161">
        <f>SUM(AA181:AA190)</f>
        <v>0.11624000000000001</v>
      </c>
      <c r="AR180" s="162" t="s">
        <v>160</v>
      </c>
      <c r="AT180" s="163" t="s">
        <v>81</v>
      </c>
      <c r="AU180" s="163" t="s">
        <v>25</v>
      </c>
      <c r="AY180" s="162" t="s">
        <v>214</v>
      </c>
      <c r="BK180" s="164">
        <f>SUM(BK181:BK190)</f>
        <v>0</v>
      </c>
    </row>
    <row r="181" spans="2:65" s="1" customFormat="1" ht="16.5" customHeight="1">
      <c r="B181" s="34"/>
      <c r="C181" s="166" t="s">
        <v>346</v>
      </c>
      <c r="D181" s="166" t="s">
        <v>215</v>
      </c>
      <c r="E181" s="167" t="s">
        <v>404</v>
      </c>
      <c r="F181" s="250" t="s">
        <v>405</v>
      </c>
      <c r="G181" s="250"/>
      <c r="H181" s="250"/>
      <c r="I181" s="250"/>
      <c r="J181" s="168" t="s">
        <v>406</v>
      </c>
      <c r="K181" s="169">
        <v>4</v>
      </c>
      <c r="L181" s="251">
        <v>0</v>
      </c>
      <c r="M181" s="252"/>
      <c r="N181" s="253">
        <f t="shared" ref="N181:N190" si="35">ROUND(L181*K181,2)</f>
        <v>0</v>
      </c>
      <c r="O181" s="253"/>
      <c r="P181" s="253"/>
      <c r="Q181" s="253"/>
      <c r="R181" s="36"/>
      <c r="T181" s="170" t="s">
        <v>23</v>
      </c>
      <c r="U181" s="43" t="s">
        <v>47</v>
      </c>
      <c r="V181" s="35"/>
      <c r="W181" s="171">
        <f t="shared" ref="W181:W190" si="36">V181*K181</f>
        <v>0</v>
      </c>
      <c r="X181" s="171">
        <v>0</v>
      </c>
      <c r="Y181" s="171">
        <f t="shared" ref="Y181:Y190" si="37">X181*K181</f>
        <v>0</v>
      </c>
      <c r="Z181" s="171">
        <v>1.933E-2</v>
      </c>
      <c r="AA181" s="172">
        <f t="shared" ref="AA181:AA190" si="38">Z181*K181</f>
        <v>7.732E-2</v>
      </c>
      <c r="AR181" s="18" t="s">
        <v>128</v>
      </c>
      <c r="AT181" s="18" t="s">
        <v>215</v>
      </c>
      <c r="AU181" s="18" t="s">
        <v>160</v>
      </c>
      <c r="AY181" s="18" t="s">
        <v>214</v>
      </c>
      <c r="BE181" s="109">
        <f t="shared" ref="BE181:BE190" si="39">IF(U181="základní",N181,0)</f>
        <v>0</v>
      </c>
      <c r="BF181" s="109">
        <f t="shared" ref="BF181:BF190" si="40">IF(U181="snížená",N181,0)</f>
        <v>0</v>
      </c>
      <c r="BG181" s="109">
        <f t="shared" ref="BG181:BG190" si="41">IF(U181="zákl. přenesená",N181,0)</f>
        <v>0</v>
      </c>
      <c r="BH181" s="109">
        <f t="shared" ref="BH181:BH190" si="42">IF(U181="sníž. přenesená",N181,0)</f>
        <v>0</v>
      </c>
      <c r="BI181" s="109">
        <f t="shared" ref="BI181:BI190" si="43">IF(U181="nulová",N181,0)</f>
        <v>0</v>
      </c>
      <c r="BJ181" s="18" t="s">
        <v>25</v>
      </c>
      <c r="BK181" s="109">
        <f t="shared" ref="BK181:BK190" si="44">ROUND(L181*K181,2)</f>
        <v>0</v>
      </c>
      <c r="BL181" s="18" t="s">
        <v>128</v>
      </c>
      <c r="BM181" s="18" t="s">
        <v>1028</v>
      </c>
    </row>
    <row r="182" spans="2:65" s="1" customFormat="1" ht="25.5" customHeight="1">
      <c r="B182" s="34"/>
      <c r="C182" s="166" t="s">
        <v>350</v>
      </c>
      <c r="D182" s="166" t="s">
        <v>215</v>
      </c>
      <c r="E182" s="167" t="s">
        <v>409</v>
      </c>
      <c r="F182" s="250" t="s">
        <v>410</v>
      </c>
      <c r="G182" s="250"/>
      <c r="H182" s="250"/>
      <c r="I182" s="250"/>
      <c r="J182" s="168" t="s">
        <v>406</v>
      </c>
      <c r="K182" s="169">
        <v>3</v>
      </c>
      <c r="L182" s="251">
        <v>0</v>
      </c>
      <c r="M182" s="252"/>
      <c r="N182" s="253">
        <f t="shared" si="35"/>
        <v>0</v>
      </c>
      <c r="O182" s="253"/>
      <c r="P182" s="253"/>
      <c r="Q182" s="253"/>
      <c r="R182" s="36"/>
      <c r="T182" s="170" t="s">
        <v>23</v>
      </c>
      <c r="U182" s="43" t="s">
        <v>47</v>
      </c>
      <c r="V182" s="35"/>
      <c r="W182" s="171">
        <f t="shared" si="36"/>
        <v>0</v>
      </c>
      <c r="X182" s="171">
        <v>2.2749999999999999E-2</v>
      </c>
      <c r="Y182" s="171">
        <f t="shared" si="37"/>
        <v>6.8250000000000005E-2</v>
      </c>
      <c r="Z182" s="171">
        <v>0</v>
      </c>
      <c r="AA182" s="172">
        <f t="shared" si="38"/>
        <v>0</v>
      </c>
      <c r="AR182" s="18" t="s">
        <v>128</v>
      </c>
      <c r="AT182" s="18" t="s">
        <v>215</v>
      </c>
      <c r="AU182" s="18" t="s">
        <v>160</v>
      </c>
      <c r="AY182" s="18" t="s">
        <v>214</v>
      </c>
      <c r="BE182" s="109">
        <f t="shared" si="39"/>
        <v>0</v>
      </c>
      <c r="BF182" s="109">
        <f t="shared" si="40"/>
        <v>0</v>
      </c>
      <c r="BG182" s="109">
        <f t="shared" si="41"/>
        <v>0</v>
      </c>
      <c r="BH182" s="109">
        <f t="shared" si="42"/>
        <v>0</v>
      </c>
      <c r="BI182" s="109">
        <f t="shared" si="43"/>
        <v>0</v>
      </c>
      <c r="BJ182" s="18" t="s">
        <v>25</v>
      </c>
      <c r="BK182" s="109">
        <f t="shared" si="44"/>
        <v>0</v>
      </c>
      <c r="BL182" s="18" t="s">
        <v>128</v>
      </c>
      <c r="BM182" s="18" t="s">
        <v>1029</v>
      </c>
    </row>
    <row r="183" spans="2:65" s="1" customFormat="1" ht="25.5" customHeight="1">
      <c r="B183" s="34"/>
      <c r="C183" s="166" t="s">
        <v>354</v>
      </c>
      <c r="D183" s="166" t="s">
        <v>215</v>
      </c>
      <c r="E183" s="167" t="s">
        <v>413</v>
      </c>
      <c r="F183" s="250" t="s">
        <v>414</v>
      </c>
      <c r="G183" s="250"/>
      <c r="H183" s="250"/>
      <c r="I183" s="250"/>
      <c r="J183" s="168" t="s">
        <v>406</v>
      </c>
      <c r="K183" s="169">
        <v>2</v>
      </c>
      <c r="L183" s="251">
        <v>0</v>
      </c>
      <c r="M183" s="252"/>
      <c r="N183" s="253">
        <f t="shared" si="35"/>
        <v>0</v>
      </c>
      <c r="O183" s="253"/>
      <c r="P183" s="253"/>
      <c r="Q183" s="253"/>
      <c r="R183" s="36"/>
      <c r="T183" s="170" t="s">
        <v>23</v>
      </c>
      <c r="U183" s="43" t="s">
        <v>47</v>
      </c>
      <c r="V183" s="35"/>
      <c r="W183" s="171">
        <f t="shared" si="36"/>
        <v>0</v>
      </c>
      <c r="X183" s="171">
        <v>0</v>
      </c>
      <c r="Y183" s="171">
        <f t="shared" si="37"/>
        <v>0</v>
      </c>
      <c r="Z183" s="171">
        <v>1.9460000000000002E-2</v>
      </c>
      <c r="AA183" s="172">
        <f t="shared" si="38"/>
        <v>3.8920000000000003E-2</v>
      </c>
      <c r="AR183" s="18" t="s">
        <v>128</v>
      </c>
      <c r="AT183" s="18" t="s">
        <v>215</v>
      </c>
      <c r="AU183" s="18" t="s">
        <v>160</v>
      </c>
      <c r="AY183" s="18" t="s">
        <v>214</v>
      </c>
      <c r="BE183" s="109">
        <f t="shared" si="39"/>
        <v>0</v>
      </c>
      <c r="BF183" s="109">
        <f t="shared" si="40"/>
        <v>0</v>
      </c>
      <c r="BG183" s="109">
        <f t="shared" si="41"/>
        <v>0</v>
      </c>
      <c r="BH183" s="109">
        <f t="shared" si="42"/>
        <v>0</v>
      </c>
      <c r="BI183" s="109">
        <f t="shared" si="43"/>
        <v>0</v>
      </c>
      <c r="BJ183" s="18" t="s">
        <v>25</v>
      </c>
      <c r="BK183" s="109">
        <f t="shared" si="44"/>
        <v>0</v>
      </c>
      <c r="BL183" s="18" t="s">
        <v>128</v>
      </c>
      <c r="BM183" s="18" t="s">
        <v>1030</v>
      </c>
    </row>
    <row r="184" spans="2:65" s="1" customFormat="1" ht="25.5" customHeight="1">
      <c r="B184" s="34"/>
      <c r="C184" s="166" t="s">
        <v>358</v>
      </c>
      <c r="D184" s="166" t="s">
        <v>215</v>
      </c>
      <c r="E184" s="167" t="s">
        <v>417</v>
      </c>
      <c r="F184" s="250" t="s">
        <v>418</v>
      </c>
      <c r="G184" s="250"/>
      <c r="H184" s="250"/>
      <c r="I184" s="250"/>
      <c r="J184" s="168" t="s">
        <v>406</v>
      </c>
      <c r="K184" s="169">
        <v>3</v>
      </c>
      <c r="L184" s="251">
        <v>0</v>
      </c>
      <c r="M184" s="252"/>
      <c r="N184" s="253">
        <f t="shared" si="35"/>
        <v>0</v>
      </c>
      <c r="O184" s="253"/>
      <c r="P184" s="253"/>
      <c r="Q184" s="253"/>
      <c r="R184" s="36"/>
      <c r="T184" s="170" t="s">
        <v>23</v>
      </c>
      <c r="U184" s="43" t="s">
        <v>47</v>
      </c>
      <c r="V184" s="35"/>
      <c r="W184" s="171">
        <f t="shared" si="36"/>
        <v>0</v>
      </c>
      <c r="X184" s="171">
        <v>1.4760000000000001E-2</v>
      </c>
      <c r="Y184" s="171">
        <f t="shared" si="37"/>
        <v>4.428E-2</v>
      </c>
      <c r="Z184" s="171">
        <v>0</v>
      </c>
      <c r="AA184" s="172">
        <f t="shared" si="38"/>
        <v>0</v>
      </c>
      <c r="AR184" s="18" t="s">
        <v>128</v>
      </c>
      <c r="AT184" s="18" t="s">
        <v>215</v>
      </c>
      <c r="AU184" s="18" t="s">
        <v>160</v>
      </c>
      <c r="AY184" s="18" t="s">
        <v>214</v>
      </c>
      <c r="BE184" s="109">
        <f t="shared" si="39"/>
        <v>0</v>
      </c>
      <c r="BF184" s="109">
        <f t="shared" si="40"/>
        <v>0</v>
      </c>
      <c r="BG184" s="109">
        <f t="shared" si="41"/>
        <v>0</v>
      </c>
      <c r="BH184" s="109">
        <f t="shared" si="42"/>
        <v>0</v>
      </c>
      <c r="BI184" s="109">
        <f t="shared" si="43"/>
        <v>0</v>
      </c>
      <c r="BJ184" s="18" t="s">
        <v>25</v>
      </c>
      <c r="BK184" s="109">
        <f t="shared" si="44"/>
        <v>0</v>
      </c>
      <c r="BL184" s="18" t="s">
        <v>128</v>
      </c>
      <c r="BM184" s="18" t="s">
        <v>1031</v>
      </c>
    </row>
    <row r="185" spans="2:65" s="1" customFormat="1" ht="25.5" customHeight="1">
      <c r="B185" s="34"/>
      <c r="C185" s="166" t="s">
        <v>362</v>
      </c>
      <c r="D185" s="166" t="s">
        <v>215</v>
      </c>
      <c r="E185" s="167" t="s">
        <v>421</v>
      </c>
      <c r="F185" s="250" t="s">
        <v>422</v>
      </c>
      <c r="G185" s="250"/>
      <c r="H185" s="250"/>
      <c r="I185" s="250"/>
      <c r="J185" s="168" t="s">
        <v>406</v>
      </c>
      <c r="K185" s="169">
        <v>1</v>
      </c>
      <c r="L185" s="251">
        <v>0</v>
      </c>
      <c r="M185" s="252"/>
      <c r="N185" s="253">
        <f t="shared" si="35"/>
        <v>0</v>
      </c>
      <c r="O185" s="253"/>
      <c r="P185" s="253"/>
      <c r="Q185" s="253"/>
      <c r="R185" s="36"/>
      <c r="T185" s="170" t="s">
        <v>23</v>
      </c>
      <c r="U185" s="43" t="s">
        <v>47</v>
      </c>
      <c r="V185" s="35"/>
      <c r="W185" s="171">
        <f t="shared" si="36"/>
        <v>0</v>
      </c>
      <c r="X185" s="171">
        <v>1.745E-2</v>
      </c>
      <c r="Y185" s="171">
        <f t="shared" si="37"/>
        <v>1.745E-2</v>
      </c>
      <c r="Z185" s="171">
        <v>0</v>
      </c>
      <c r="AA185" s="172">
        <f t="shared" si="38"/>
        <v>0</v>
      </c>
      <c r="AR185" s="18" t="s">
        <v>128</v>
      </c>
      <c r="AT185" s="18" t="s">
        <v>215</v>
      </c>
      <c r="AU185" s="18" t="s">
        <v>160</v>
      </c>
      <c r="AY185" s="18" t="s">
        <v>214</v>
      </c>
      <c r="BE185" s="109">
        <f t="shared" si="39"/>
        <v>0</v>
      </c>
      <c r="BF185" s="109">
        <f t="shared" si="40"/>
        <v>0</v>
      </c>
      <c r="BG185" s="109">
        <f t="shared" si="41"/>
        <v>0</v>
      </c>
      <c r="BH185" s="109">
        <f t="shared" si="42"/>
        <v>0</v>
      </c>
      <c r="BI185" s="109">
        <f t="shared" si="43"/>
        <v>0</v>
      </c>
      <c r="BJ185" s="18" t="s">
        <v>25</v>
      </c>
      <c r="BK185" s="109">
        <f t="shared" si="44"/>
        <v>0</v>
      </c>
      <c r="BL185" s="18" t="s">
        <v>128</v>
      </c>
      <c r="BM185" s="18" t="s">
        <v>1032</v>
      </c>
    </row>
    <row r="186" spans="2:65" s="1" customFormat="1" ht="25.5" customHeight="1">
      <c r="B186" s="34"/>
      <c r="C186" s="166" t="s">
        <v>366</v>
      </c>
      <c r="D186" s="166" t="s">
        <v>215</v>
      </c>
      <c r="E186" s="167" t="s">
        <v>425</v>
      </c>
      <c r="F186" s="250" t="s">
        <v>426</v>
      </c>
      <c r="G186" s="250"/>
      <c r="H186" s="250"/>
      <c r="I186" s="250"/>
      <c r="J186" s="168" t="s">
        <v>406</v>
      </c>
      <c r="K186" s="169">
        <v>1</v>
      </c>
      <c r="L186" s="251">
        <v>0</v>
      </c>
      <c r="M186" s="252"/>
      <c r="N186" s="253">
        <f t="shared" si="35"/>
        <v>0</v>
      </c>
      <c r="O186" s="253"/>
      <c r="P186" s="253"/>
      <c r="Q186" s="253"/>
      <c r="R186" s="36"/>
      <c r="T186" s="170" t="s">
        <v>23</v>
      </c>
      <c r="U186" s="43" t="s">
        <v>47</v>
      </c>
      <c r="V186" s="35"/>
      <c r="W186" s="171">
        <f t="shared" si="36"/>
        <v>0</v>
      </c>
      <c r="X186" s="171">
        <v>1.47E-2</v>
      </c>
      <c r="Y186" s="171">
        <f t="shared" si="37"/>
        <v>1.47E-2</v>
      </c>
      <c r="Z186" s="171">
        <v>0</v>
      </c>
      <c r="AA186" s="172">
        <f t="shared" si="38"/>
        <v>0</v>
      </c>
      <c r="AR186" s="18" t="s">
        <v>128</v>
      </c>
      <c r="AT186" s="18" t="s">
        <v>215</v>
      </c>
      <c r="AU186" s="18" t="s">
        <v>160</v>
      </c>
      <c r="AY186" s="18" t="s">
        <v>214</v>
      </c>
      <c r="BE186" s="109">
        <f t="shared" si="39"/>
        <v>0</v>
      </c>
      <c r="BF186" s="109">
        <f t="shared" si="40"/>
        <v>0</v>
      </c>
      <c r="BG186" s="109">
        <f t="shared" si="41"/>
        <v>0</v>
      </c>
      <c r="BH186" s="109">
        <f t="shared" si="42"/>
        <v>0</v>
      </c>
      <c r="BI186" s="109">
        <f t="shared" si="43"/>
        <v>0</v>
      </c>
      <c r="BJ186" s="18" t="s">
        <v>25</v>
      </c>
      <c r="BK186" s="109">
        <f t="shared" si="44"/>
        <v>0</v>
      </c>
      <c r="BL186" s="18" t="s">
        <v>128</v>
      </c>
      <c r="BM186" s="18" t="s">
        <v>1033</v>
      </c>
    </row>
    <row r="187" spans="2:65" s="1" customFormat="1" ht="25.5" customHeight="1">
      <c r="B187" s="34"/>
      <c r="C187" s="166" t="s">
        <v>370</v>
      </c>
      <c r="D187" s="166" t="s">
        <v>215</v>
      </c>
      <c r="E187" s="167" t="s">
        <v>429</v>
      </c>
      <c r="F187" s="250" t="s">
        <v>430</v>
      </c>
      <c r="G187" s="250"/>
      <c r="H187" s="250"/>
      <c r="I187" s="250"/>
      <c r="J187" s="168" t="s">
        <v>406</v>
      </c>
      <c r="K187" s="169">
        <v>4</v>
      </c>
      <c r="L187" s="251">
        <v>0</v>
      </c>
      <c r="M187" s="252"/>
      <c r="N187" s="253">
        <f t="shared" si="35"/>
        <v>0</v>
      </c>
      <c r="O187" s="253"/>
      <c r="P187" s="253"/>
      <c r="Q187" s="253"/>
      <c r="R187" s="36"/>
      <c r="T187" s="170" t="s">
        <v>23</v>
      </c>
      <c r="U187" s="43" t="s">
        <v>47</v>
      </c>
      <c r="V187" s="35"/>
      <c r="W187" s="171">
        <f t="shared" si="36"/>
        <v>0</v>
      </c>
      <c r="X187" s="171">
        <v>1.8E-3</v>
      </c>
      <c r="Y187" s="171">
        <f t="shared" si="37"/>
        <v>7.1999999999999998E-3</v>
      </c>
      <c r="Z187" s="171">
        <v>0</v>
      </c>
      <c r="AA187" s="172">
        <f t="shared" si="38"/>
        <v>0</v>
      </c>
      <c r="AR187" s="18" t="s">
        <v>128</v>
      </c>
      <c r="AT187" s="18" t="s">
        <v>215</v>
      </c>
      <c r="AU187" s="18" t="s">
        <v>160</v>
      </c>
      <c r="AY187" s="18" t="s">
        <v>214</v>
      </c>
      <c r="BE187" s="109">
        <f t="shared" si="39"/>
        <v>0</v>
      </c>
      <c r="BF187" s="109">
        <f t="shared" si="40"/>
        <v>0</v>
      </c>
      <c r="BG187" s="109">
        <f t="shared" si="41"/>
        <v>0</v>
      </c>
      <c r="BH187" s="109">
        <f t="shared" si="42"/>
        <v>0</v>
      </c>
      <c r="BI187" s="109">
        <f t="shared" si="43"/>
        <v>0</v>
      </c>
      <c r="BJ187" s="18" t="s">
        <v>25</v>
      </c>
      <c r="BK187" s="109">
        <f t="shared" si="44"/>
        <v>0</v>
      </c>
      <c r="BL187" s="18" t="s">
        <v>128</v>
      </c>
      <c r="BM187" s="18" t="s">
        <v>1034</v>
      </c>
    </row>
    <row r="188" spans="2:65" s="1" customFormat="1" ht="25.5" customHeight="1">
      <c r="B188" s="34"/>
      <c r="C188" s="166" t="s">
        <v>374</v>
      </c>
      <c r="D188" s="166" t="s">
        <v>215</v>
      </c>
      <c r="E188" s="167" t="s">
        <v>433</v>
      </c>
      <c r="F188" s="250" t="s">
        <v>434</v>
      </c>
      <c r="G188" s="250"/>
      <c r="H188" s="250"/>
      <c r="I188" s="250"/>
      <c r="J188" s="168" t="s">
        <v>406</v>
      </c>
      <c r="K188" s="169">
        <v>1</v>
      </c>
      <c r="L188" s="251">
        <v>0</v>
      </c>
      <c r="M188" s="252"/>
      <c r="N188" s="253">
        <f t="shared" si="35"/>
        <v>0</v>
      </c>
      <c r="O188" s="253"/>
      <c r="P188" s="253"/>
      <c r="Q188" s="253"/>
      <c r="R188" s="36"/>
      <c r="T188" s="170" t="s">
        <v>23</v>
      </c>
      <c r="U188" s="43" t="s">
        <v>47</v>
      </c>
      <c r="V188" s="35"/>
      <c r="W188" s="171">
        <f t="shared" si="36"/>
        <v>0</v>
      </c>
      <c r="X188" s="171">
        <v>1.8400000000000001E-3</v>
      </c>
      <c r="Y188" s="171">
        <f t="shared" si="37"/>
        <v>1.8400000000000001E-3</v>
      </c>
      <c r="Z188" s="171">
        <v>0</v>
      </c>
      <c r="AA188" s="172">
        <f t="shared" si="38"/>
        <v>0</v>
      </c>
      <c r="AR188" s="18" t="s">
        <v>128</v>
      </c>
      <c r="AT188" s="18" t="s">
        <v>215</v>
      </c>
      <c r="AU188" s="18" t="s">
        <v>160</v>
      </c>
      <c r="AY188" s="18" t="s">
        <v>214</v>
      </c>
      <c r="BE188" s="109">
        <f t="shared" si="39"/>
        <v>0</v>
      </c>
      <c r="BF188" s="109">
        <f t="shared" si="40"/>
        <v>0</v>
      </c>
      <c r="BG188" s="109">
        <f t="shared" si="41"/>
        <v>0</v>
      </c>
      <c r="BH188" s="109">
        <f t="shared" si="42"/>
        <v>0</v>
      </c>
      <c r="BI188" s="109">
        <f t="shared" si="43"/>
        <v>0</v>
      </c>
      <c r="BJ188" s="18" t="s">
        <v>25</v>
      </c>
      <c r="BK188" s="109">
        <f t="shared" si="44"/>
        <v>0</v>
      </c>
      <c r="BL188" s="18" t="s">
        <v>128</v>
      </c>
      <c r="BM188" s="18" t="s">
        <v>1035</v>
      </c>
    </row>
    <row r="189" spans="2:65" s="1" customFormat="1" ht="25.5" customHeight="1">
      <c r="B189" s="34"/>
      <c r="C189" s="166" t="s">
        <v>378</v>
      </c>
      <c r="D189" s="166" t="s">
        <v>215</v>
      </c>
      <c r="E189" s="167" t="s">
        <v>437</v>
      </c>
      <c r="F189" s="250" t="s">
        <v>438</v>
      </c>
      <c r="G189" s="250"/>
      <c r="H189" s="250"/>
      <c r="I189" s="250"/>
      <c r="J189" s="168" t="s">
        <v>285</v>
      </c>
      <c r="K189" s="169">
        <v>0.154</v>
      </c>
      <c r="L189" s="251">
        <v>0</v>
      </c>
      <c r="M189" s="252"/>
      <c r="N189" s="253">
        <f t="shared" si="35"/>
        <v>0</v>
      </c>
      <c r="O189" s="253"/>
      <c r="P189" s="253"/>
      <c r="Q189" s="253"/>
      <c r="R189" s="36"/>
      <c r="T189" s="170" t="s">
        <v>23</v>
      </c>
      <c r="U189" s="43" t="s">
        <v>47</v>
      </c>
      <c r="V189" s="35"/>
      <c r="W189" s="171">
        <f t="shared" si="36"/>
        <v>0</v>
      </c>
      <c r="X189" s="171">
        <v>0</v>
      </c>
      <c r="Y189" s="171">
        <f t="shared" si="37"/>
        <v>0</v>
      </c>
      <c r="Z189" s="171">
        <v>0</v>
      </c>
      <c r="AA189" s="172">
        <f t="shared" si="38"/>
        <v>0</v>
      </c>
      <c r="AR189" s="18" t="s">
        <v>128</v>
      </c>
      <c r="AT189" s="18" t="s">
        <v>215</v>
      </c>
      <c r="AU189" s="18" t="s">
        <v>160</v>
      </c>
      <c r="AY189" s="18" t="s">
        <v>214</v>
      </c>
      <c r="BE189" s="109">
        <f t="shared" si="39"/>
        <v>0</v>
      </c>
      <c r="BF189" s="109">
        <f t="shared" si="40"/>
        <v>0</v>
      </c>
      <c r="BG189" s="109">
        <f t="shared" si="41"/>
        <v>0</v>
      </c>
      <c r="BH189" s="109">
        <f t="shared" si="42"/>
        <v>0</v>
      </c>
      <c r="BI189" s="109">
        <f t="shared" si="43"/>
        <v>0</v>
      </c>
      <c r="BJ189" s="18" t="s">
        <v>25</v>
      </c>
      <c r="BK189" s="109">
        <f t="shared" si="44"/>
        <v>0</v>
      </c>
      <c r="BL189" s="18" t="s">
        <v>128</v>
      </c>
      <c r="BM189" s="18" t="s">
        <v>1036</v>
      </c>
    </row>
    <row r="190" spans="2:65" s="1" customFormat="1" ht="25.5" customHeight="1">
      <c r="B190" s="34"/>
      <c r="C190" s="166" t="s">
        <v>382</v>
      </c>
      <c r="D190" s="166" t="s">
        <v>215</v>
      </c>
      <c r="E190" s="167" t="s">
        <v>441</v>
      </c>
      <c r="F190" s="250" t="s">
        <v>442</v>
      </c>
      <c r="G190" s="250"/>
      <c r="H190" s="250"/>
      <c r="I190" s="250"/>
      <c r="J190" s="168" t="s">
        <v>285</v>
      </c>
      <c r="K190" s="169">
        <v>0.154</v>
      </c>
      <c r="L190" s="251">
        <v>0</v>
      </c>
      <c r="M190" s="252"/>
      <c r="N190" s="253">
        <f t="shared" si="35"/>
        <v>0</v>
      </c>
      <c r="O190" s="253"/>
      <c r="P190" s="253"/>
      <c r="Q190" s="253"/>
      <c r="R190" s="36"/>
      <c r="T190" s="170" t="s">
        <v>23</v>
      </c>
      <c r="U190" s="43" t="s">
        <v>47</v>
      </c>
      <c r="V190" s="35"/>
      <c r="W190" s="171">
        <f t="shared" si="36"/>
        <v>0</v>
      </c>
      <c r="X190" s="171">
        <v>0</v>
      </c>
      <c r="Y190" s="171">
        <f t="shared" si="37"/>
        <v>0</v>
      </c>
      <c r="Z190" s="171">
        <v>0</v>
      </c>
      <c r="AA190" s="172">
        <f t="shared" si="38"/>
        <v>0</v>
      </c>
      <c r="AR190" s="18" t="s">
        <v>128</v>
      </c>
      <c r="AT190" s="18" t="s">
        <v>215</v>
      </c>
      <c r="AU190" s="18" t="s">
        <v>160</v>
      </c>
      <c r="AY190" s="18" t="s">
        <v>214</v>
      </c>
      <c r="BE190" s="109">
        <f t="shared" si="39"/>
        <v>0</v>
      </c>
      <c r="BF190" s="109">
        <f t="shared" si="40"/>
        <v>0</v>
      </c>
      <c r="BG190" s="109">
        <f t="shared" si="41"/>
        <v>0</v>
      </c>
      <c r="BH190" s="109">
        <f t="shared" si="42"/>
        <v>0</v>
      </c>
      <c r="BI190" s="109">
        <f t="shared" si="43"/>
        <v>0</v>
      </c>
      <c r="BJ190" s="18" t="s">
        <v>25</v>
      </c>
      <c r="BK190" s="109">
        <f t="shared" si="44"/>
        <v>0</v>
      </c>
      <c r="BL190" s="18" t="s">
        <v>128</v>
      </c>
      <c r="BM190" s="18" t="s">
        <v>1037</v>
      </c>
    </row>
    <row r="191" spans="2:65" s="9" customFormat="1" ht="29.85" customHeight="1">
      <c r="B191" s="155"/>
      <c r="C191" s="156"/>
      <c r="D191" s="165" t="s">
        <v>180</v>
      </c>
      <c r="E191" s="165"/>
      <c r="F191" s="165"/>
      <c r="G191" s="165"/>
      <c r="H191" s="165"/>
      <c r="I191" s="165"/>
      <c r="J191" s="165"/>
      <c r="K191" s="165"/>
      <c r="L191" s="165"/>
      <c r="M191" s="165"/>
      <c r="N191" s="263">
        <f>BK191</f>
        <v>0</v>
      </c>
      <c r="O191" s="264"/>
      <c r="P191" s="264"/>
      <c r="Q191" s="264"/>
      <c r="R191" s="158"/>
      <c r="T191" s="159"/>
      <c r="U191" s="156"/>
      <c r="V191" s="156"/>
      <c r="W191" s="160">
        <f>SUM(W192:W195)</f>
        <v>0</v>
      </c>
      <c r="X191" s="156"/>
      <c r="Y191" s="160">
        <f>SUM(Y192:Y195)</f>
        <v>3.15E-2</v>
      </c>
      <c r="Z191" s="156"/>
      <c r="AA191" s="161">
        <f>SUM(AA192:AA195)</f>
        <v>0</v>
      </c>
      <c r="AR191" s="162" t="s">
        <v>160</v>
      </c>
      <c r="AT191" s="163" t="s">
        <v>81</v>
      </c>
      <c r="AU191" s="163" t="s">
        <v>25</v>
      </c>
      <c r="AY191" s="162" t="s">
        <v>214</v>
      </c>
      <c r="BK191" s="164">
        <f>SUM(BK192:BK195)</f>
        <v>0</v>
      </c>
    </row>
    <row r="192" spans="2:65" s="1" customFormat="1" ht="38.25" customHeight="1">
      <c r="B192" s="34"/>
      <c r="C192" s="166" t="s">
        <v>387</v>
      </c>
      <c r="D192" s="166" t="s">
        <v>215</v>
      </c>
      <c r="E192" s="167" t="s">
        <v>445</v>
      </c>
      <c r="F192" s="250" t="s">
        <v>446</v>
      </c>
      <c r="G192" s="250"/>
      <c r="H192" s="250"/>
      <c r="I192" s="250"/>
      <c r="J192" s="168" t="s">
        <v>406</v>
      </c>
      <c r="K192" s="169">
        <v>1</v>
      </c>
      <c r="L192" s="251">
        <v>0</v>
      </c>
      <c r="M192" s="252"/>
      <c r="N192" s="253">
        <f>ROUND(L192*K192,2)</f>
        <v>0</v>
      </c>
      <c r="O192" s="253"/>
      <c r="P192" s="253"/>
      <c r="Q192" s="253"/>
      <c r="R192" s="36"/>
      <c r="T192" s="170" t="s">
        <v>23</v>
      </c>
      <c r="U192" s="43" t="s">
        <v>47</v>
      </c>
      <c r="V192" s="35"/>
      <c r="W192" s="171">
        <f>V192*K192</f>
        <v>0</v>
      </c>
      <c r="X192" s="171">
        <v>3.8999999999999998E-3</v>
      </c>
      <c r="Y192" s="171">
        <f>X192*K192</f>
        <v>3.8999999999999998E-3</v>
      </c>
      <c r="Z192" s="171">
        <v>0</v>
      </c>
      <c r="AA192" s="172">
        <f>Z192*K192</f>
        <v>0</v>
      </c>
      <c r="AR192" s="18" t="s">
        <v>128</v>
      </c>
      <c r="AT192" s="18" t="s">
        <v>215</v>
      </c>
      <c r="AU192" s="18" t="s">
        <v>160</v>
      </c>
      <c r="AY192" s="18" t="s">
        <v>214</v>
      </c>
      <c r="BE192" s="109">
        <f>IF(U192="základní",N192,0)</f>
        <v>0</v>
      </c>
      <c r="BF192" s="109">
        <f>IF(U192="snížená",N192,0)</f>
        <v>0</v>
      </c>
      <c r="BG192" s="109">
        <f>IF(U192="zákl. přenesená",N192,0)</f>
        <v>0</v>
      </c>
      <c r="BH192" s="109">
        <f>IF(U192="sníž. přenesená",N192,0)</f>
        <v>0</v>
      </c>
      <c r="BI192" s="109">
        <f>IF(U192="nulová",N192,0)</f>
        <v>0</v>
      </c>
      <c r="BJ192" s="18" t="s">
        <v>25</v>
      </c>
      <c r="BK192" s="109">
        <f>ROUND(L192*K192,2)</f>
        <v>0</v>
      </c>
      <c r="BL192" s="18" t="s">
        <v>128</v>
      </c>
      <c r="BM192" s="18" t="s">
        <v>1038</v>
      </c>
    </row>
    <row r="193" spans="2:65" s="1" customFormat="1" ht="38.25" customHeight="1">
      <c r="B193" s="34"/>
      <c r="C193" s="166" t="s">
        <v>391</v>
      </c>
      <c r="D193" s="166" t="s">
        <v>215</v>
      </c>
      <c r="E193" s="167" t="s">
        <v>449</v>
      </c>
      <c r="F193" s="250" t="s">
        <v>450</v>
      </c>
      <c r="G193" s="250"/>
      <c r="H193" s="250"/>
      <c r="I193" s="250"/>
      <c r="J193" s="168" t="s">
        <v>406</v>
      </c>
      <c r="K193" s="169">
        <v>3</v>
      </c>
      <c r="L193" s="251">
        <v>0</v>
      </c>
      <c r="M193" s="252"/>
      <c r="N193" s="253">
        <f>ROUND(L193*K193,2)</f>
        <v>0</v>
      </c>
      <c r="O193" s="253"/>
      <c r="P193" s="253"/>
      <c r="Q193" s="253"/>
      <c r="R193" s="36"/>
      <c r="T193" s="170" t="s">
        <v>23</v>
      </c>
      <c r="U193" s="43" t="s">
        <v>47</v>
      </c>
      <c r="V193" s="35"/>
      <c r="W193" s="171">
        <f>V193*K193</f>
        <v>0</v>
      </c>
      <c r="X193" s="171">
        <v>9.1999999999999998E-3</v>
      </c>
      <c r="Y193" s="171">
        <f>X193*K193</f>
        <v>2.76E-2</v>
      </c>
      <c r="Z193" s="171">
        <v>0</v>
      </c>
      <c r="AA193" s="172">
        <f>Z193*K193</f>
        <v>0</v>
      </c>
      <c r="AR193" s="18" t="s">
        <v>128</v>
      </c>
      <c r="AT193" s="18" t="s">
        <v>215</v>
      </c>
      <c r="AU193" s="18" t="s">
        <v>160</v>
      </c>
      <c r="AY193" s="18" t="s">
        <v>214</v>
      </c>
      <c r="BE193" s="109">
        <f>IF(U193="základní",N193,0)</f>
        <v>0</v>
      </c>
      <c r="BF193" s="109">
        <f>IF(U193="snížená",N193,0)</f>
        <v>0</v>
      </c>
      <c r="BG193" s="109">
        <f>IF(U193="zákl. přenesená",N193,0)</f>
        <v>0</v>
      </c>
      <c r="BH193" s="109">
        <f>IF(U193="sníž. přenesená",N193,0)</f>
        <v>0</v>
      </c>
      <c r="BI193" s="109">
        <f>IF(U193="nulová",N193,0)</f>
        <v>0</v>
      </c>
      <c r="BJ193" s="18" t="s">
        <v>25</v>
      </c>
      <c r="BK193" s="109">
        <f>ROUND(L193*K193,2)</f>
        <v>0</v>
      </c>
      <c r="BL193" s="18" t="s">
        <v>128</v>
      </c>
      <c r="BM193" s="18" t="s">
        <v>1039</v>
      </c>
    </row>
    <row r="194" spans="2:65" s="1" customFormat="1" ht="25.5" customHeight="1">
      <c r="B194" s="34"/>
      <c r="C194" s="166" t="s">
        <v>395</v>
      </c>
      <c r="D194" s="166" t="s">
        <v>215</v>
      </c>
      <c r="E194" s="167" t="s">
        <v>453</v>
      </c>
      <c r="F194" s="250" t="s">
        <v>454</v>
      </c>
      <c r="G194" s="250"/>
      <c r="H194" s="250"/>
      <c r="I194" s="250"/>
      <c r="J194" s="168" t="s">
        <v>285</v>
      </c>
      <c r="K194" s="169">
        <v>3.2000000000000001E-2</v>
      </c>
      <c r="L194" s="251">
        <v>0</v>
      </c>
      <c r="M194" s="252"/>
      <c r="N194" s="253">
        <f>ROUND(L194*K194,2)</f>
        <v>0</v>
      </c>
      <c r="O194" s="253"/>
      <c r="P194" s="253"/>
      <c r="Q194" s="253"/>
      <c r="R194" s="36"/>
      <c r="T194" s="170" t="s">
        <v>23</v>
      </c>
      <c r="U194" s="43" t="s">
        <v>47</v>
      </c>
      <c r="V194" s="35"/>
      <c r="W194" s="171">
        <f>V194*K194</f>
        <v>0</v>
      </c>
      <c r="X194" s="171">
        <v>0</v>
      </c>
      <c r="Y194" s="171">
        <f>X194*K194</f>
        <v>0</v>
      </c>
      <c r="Z194" s="171">
        <v>0</v>
      </c>
      <c r="AA194" s="172">
        <f>Z194*K194</f>
        <v>0</v>
      </c>
      <c r="AR194" s="18" t="s">
        <v>128</v>
      </c>
      <c r="AT194" s="18" t="s">
        <v>215</v>
      </c>
      <c r="AU194" s="18" t="s">
        <v>160</v>
      </c>
      <c r="AY194" s="18" t="s">
        <v>214</v>
      </c>
      <c r="BE194" s="109">
        <f>IF(U194="základní",N194,0)</f>
        <v>0</v>
      </c>
      <c r="BF194" s="109">
        <f>IF(U194="snížená",N194,0)</f>
        <v>0</v>
      </c>
      <c r="BG194" s="109">
        <f>IF(U194="zákl. přenesená",N194,0)</f>
        <v>0</v>
      </c>
      <c r="BH194" s="109">
        <f>IF(U194="sníž. přenesená",N194,0)</f>
        <v>0</v>
      </c>
      <c r="BI194" s="109">
        <f>IF(U194="nulová",N194,0)</f>
        <v>0</v>
      </c>
      <c r="BJ194" s="18" t="s">
        <v>25</v>
      </c>
      <c r="BK194" s="109">
        <f>ROUND(L194*K194,2)</f>
        <v>0</v>
      </c>
      <c r="BL194" s="18" t="s">
        <v>128</v>
      </c>
      <c r="BM194" s="18" t="s">
        <v>1040</v>
      </c>
    </row>
    <row r="195" spans="2:65" s="1" customFormat="1" ht="25.5" customHeight="1">
      <c r="B195" s="34"/>
      <c r="C195" s="166" t="s">
        <v>399</v>
      </c>
      <c r="D195" s="166" t="s">
        <v>215</v>
      </c>
      <c r="E195" s="167" t="s">
        <v>457</v>
      </c>
      <c r="F195" s="250" t="s">
        <v>458</v>
      </c>
      <c r="G195" s="250"/>
      <c r="H195" s="250"/>
      <c r="I195" s="250"/>
      <c r="J195" s="168" t="s">
        <v>285</v>
      </c>
      <c r="K195" s="169">
        <v>3.2000000000000001E-2</v>
      </c>
      <c r="L195" s="251">
        <v>0</v>
      </c>
      <c r="M195" s="252"/>
      <c r="N195" s="253">
        <f>ROUND(L195*K195,2)</f>
        <v>0</v>
      </c>
      <c r="O195" s="253"/>
      <c r="P195" s="253"/>
      <c r="Q195" s="253"/>
      <c r="R195" s="36"/>
      <c r="T195" s="170" t="s">
        <v>23</v>
      </c>
      <c r="U195" s="43" t="s">
        <v>47</v>
      </c>
      <c r="V195" s="35"/>
      <c r="W195" s="171">
        <f>V195*K195</f>
        <v>0</v>
      </c>
      <c r="X195" s="171">
        <v>0</v>
      </c>
      <c r="Y195" s="171">
        <f>X195*K195</f>
        <v>0</v>
      </c>
      <c r="Z195" s="171">
        <v>0</v>
      </c>
      <c r="AA195" s="172">
        <f>Z195*K195</f>
        <v>0</v>
      </c>
      <c r="AR195" s="18" t="s">
        <v>128</v>
      </c>
      <c r="AT195" s="18" t="s">
        <v>215</v>
      </c>
      <c r="AU195" s="18" t="s">
        <v>160</v>
      </c>
      <c r="AY195" s="18" t="s">
        <v>214</v>
      </c>
      <c r="BE195" s="109">
        <f>IF(U195="základní",N195,0)</f>
        <v>0</v>
      </c>
      <c r="BF195" s="109">
        <f>IF(U195="snížená",N195,0)</f>
        <v>0</v>
      </c>
      <c r="BG195" s="109">
        <f>IF(U195="zákl. přenesená",N195,0)</f>
        <v>0</v>
      </c>
      <c r="BH195" s="109">
        <f>IF(U195="sníž. přenesená",N195,0)</f>
        <v>0</v>
      </c>
      <c r="BI195" s="109">
        <f>IF(U195="nulová",N195,0)</f>
        <v>0</v>
      </c>
      <c r="BJ195" s="18" t="s">
        <v>25</v>
      </c>
      <c r="BK195" s="109">
        <f>ROUND(L195*K195,2)</f>
        <v>0</v>
      </c>
      <c r="BL195" s="18" t="s">
        <v>128</v>
      </c>
      <c r="BM195" s="18" t="s">
        <v>1041</v>
      </c>
    </row>
    <row r="196" spans="2:65" s="9" customFormat="1" ht="29.85" customHeight="1">
      <c r="B196" s="155"/>
      <c r="C196" s="156"/>
      <c r="D196" s="165" t="s">
        <v>181</v>
      </c>
      <c r="E196" s="165"/>
      <c r="F196" s="165"/>
      <c r="G196" s="165"/>
      <c r="H196" s="165"/>
      <c r="I196" s="165"/>
      <c r="J196" s="165"/>
      <c r="K196" s="165"/>
      <c r="L196" s="165"/>
      <c r="M196" s="165"/>
      <c r="N196" s="263">
        <f>BK196</f>
        <v>0</v>
      </c>
      <c r="O196" s="264"/>
      <c r="P196" s="264"/>
      <c r="Q196" s="264"/>
      <c r="R196" s="158"/>
      <c r="T196" s="159"/>
      <c r="U196" s="156"/>
      <c r="V196" s="156"/>
      <c r="W196" s="160">
        <f>SUM(W197:W202)</f>
        <v>0</v>
      </c>
      <c r="X196" s="156"/>
      <c r="Y196" s="160">
        <f>SUM(Y197:Y202)</f>
        <v>0.33818399999999998</v>
      </c>
      <c r="Z196" s="156"/>
      <c r="AA196" s="161">
        <f>SUM(AA197:AA202)</f>
        <v>0.31415999999999999</v>
      </c>
      <c r="AR196" s="162" t="s">
        <v>160</v>
      </c>
      <c r="AT196" s="163" t="s">
        <v>81</v>
      </c>
      <c r="AU196" s="163" t="s">
        <v>25</v>
      </c>
      <c r="AY196" s="162" t="s">
        <v>214</v>
      </c>
      <c r="BK196" s="164">
        <f>SUM(BK197:BK202)</f>
        <v>0</v>
      </c>
    </row>
    <row r="197" spans="2:65" s="1" customFormat="1" ht="25.5" customHeight="1">
      <c r="B197" s="34"/>
      <c r="C197" s="166" t="s">
        <v>403</v>
      </c>
      <c r="D197" s="166" t="s">
        <v>215</v>
      </c>
      <c r="E197" s="167" t="s">
        <v>461</v>
      </c>
      <c r="F197" s="250" t="s">
        <v>462</v>
      </c>
      <c r="G197" s="250"/>
      <c r="H197" s="250"/>
      <c r="I197" s="250"/>
      <c r="J197" s="168" t="s">
        <v>223</v>
      </c>
      <c r="K197" s="169">
        <v>13.2</v>
      </c>
      <c r="L197" s="251">
        <v>0</v>
      </c>
      <c r="M197" s="252"/>
      <c r="N197" s="253">
        <f t="shared" ref="N197:N202" si="45">ROUND(L197*K197,2)</f>
        <v>0</v>
      </c>
      <c r="O197" s="253"/>
      <c r="P197" s="253"/>
      <c r="Q197" s="253"/>
      <c r="R197" s="36"/>
      <c r="T197" s="170" t="s">
        <v>23</v>
      </c>
      <c r="U197" s="43" t="s">
        <v>47</v>
      </c>
      <c r="V197" s="35"/>
      <c r="W197" s="171">
        <f t="shared" ref="W197:W202" si="46">V197*K197</f>
        <v>0</v>
      </c>
      <c r="X197" s="171">
        <v>2.562E-2</v>
      </c>
      <c r="Y197" s="171">
        <f t="shared" ref="Y197:Y202" si="47">X197*K197</f>
        <v>0.33818399999999998</v>
      </c>
      <c r="Z197" s="171">
        <v>0</v>
      </c>
      <c r="AA197" s="172">
        <f t="shared" ref="AA197:AA202" si="48">Z197*K197</f>
        <v>0</v>
      </c>
      <c r="AR197" s="18" t="s">
        <v>128</v>
      </c>
      <c r="AT197" s="18" t="s">
        <v>215</v>
      </c>
      <c r="AU197" s="18" t="s">
        <v>160</v>
      </c>
      <c r="AY197" s="18" t="s">
        <v>214</v>
      </c>
      <c r="BE197" s="109">
        <f t="shared" ref="BE197:BE202" si="49">IF(U197="základní",N197,0)</f>
        <v>0</v>
      </c>
      <c r="BF197" s="109">
        <f t="shared" ref="BF197:BF202" si="50">IF(U197="snížená",N197,0)</f>
        <v>0</v>
      </c>
      <c r="BG197" s="109">
        <f t="shared" ref="BG197:BG202" si="51">IF(U197="zákl. přenesená",N197,0)</f>
        <v>0</v>
      </c>
      <c r="BH197" s="109">
        <f t="shared" ref="BH197:BH202" si="52">IF(U197="sníž. přenesená",N197,0)</f>
        <v>0</v>
      </c>
      <c r="BI197" s="109">
        <f t="shared" ref="BI197:BI202" si="53">IF(U197="nulová",N197,0)</f>
        <v>0</v>
      </c>
      <c r="BJ197" s="18" t="s">
        <v>25</v>
      </c>
      <c r="BK197" s="109">
        <f t="shared" ref="BK197:BK202" si="54">ROUND(L197*K197,2)</f>
        <v>0</v>
      </c>
      <c r="BL197" s="18" t="s">
        <v>128</v>
      </c>
      <c r="BM197" s="18" t="s">
        <v>1042</v>
      </c>
    </row>
    <row r="198" spans="2:65" s="1" customFormat="1" ht="25.5" customHeight="1">
      <c r="B198" s="34"/>
      <c r="C198" s="166" t="s">
        <v>408</v>
      </c>
      <c r="D198" s="166" t="s">
        <v>215</v>
      </c>
      <c r="E198" s="167" t="s">
        <v>465</v>
      </c>
      <c r="F198" s="250" t="s">
        <v>466</v>
      </c>
      <c r="G198" s="250"/>
      <c r="H198" s="250"/>
      <c r="I198" s="250"/>
      <c r="J198" s="168" t="s">
        <v>223</v>
      </c>
      <c r="K198" s="169">
        <v>13.2</v>
      </c>
      <c r="L198" s="251">
        <v>0</v>
      </c>
      <c r="M198" s="252"/>
      <c r="N198" s="253">
        <f t="shared" si="45"/>
        <v>0</v>
      </c>
      <c r="O198" s="253"/>
      <c r="P198" s="253"/>
      <c r="Q198" s="253"/>
      <c r="R198" s="36"/>
      <c r="T198" s="170" t="s">
        <v>23</v>
      </c>
      <c r="U198" s="43" t="s">
        <v>47</v>
      </c>
      <c r="V198" s="35"/>
      <c r="W198" s="171">
        <f t="shared" si="46"/>
        <v>0</v>
      </c>
      <c r="X198" s="171">
        <v>0</v>
      </c>
      <c r="Y198" s="171">
        <f t="shared" si="47"/>
        <v>0</v>
      </c>
      <c r="Z198" s="171">
        <v>2.3800000000000002E-2</v>
      </c>
      <c r="AA198" s="172">
        <f t="shared" si="48"/>
        <v>0.31415999999999999</v>
      </c>
      <c r="AR198" s="18" t="s">
        <v>128</v>
      </c>
      <c r="AT198" s="18" t="s">
        <v>215</v>
      </c>
      <c r="AU198" s="18" t="s">
        <v>160</v>
      </c>
      <c r="AY198" s="18" t="s">
        <v>214</v>
      </c>
      <c r="BE198" s="109">
        <f t="shared" si="49"/>
        <v>0</v>
      </c>
      <c r="BF198" s="109">
        <f t="shared" si="50"/>
        <v>0</v>
      </c>
      <c r="BG198" s="109">
        <f t="shared" si="51"/>
        <v>0</v>
      </c>
      <c r="BH198" s="109">
        <f t="shared" si="52"/>
        <v>0</v>
      </c>
      <c r="BI198" s="109">
        <f t="shared" si="53"/>
        <v>0</v>
      </c>
      <c r="BJ198" s="18" t="s">
        <v>25</v>
      </c>
      <c r="BK198" s="109">
        <f t="shared" si="54"/>
        <v>0</v>
      </c>
      <c r="BL198" s="18" t="s">
        <v>128</v>
      </c>
      <c r="BM198" s="18" t="s">
        <v>1043</v>
      </c>
    </row>
    <row r="199" spans="2:65" s="1" customFormat="1" ht="25.5" customHeight="1">
      <c r="B199" s="34"/>
      <c r="C199" s="166" t="s">
        <v>412</v>
      </c>
      <c r="D199" s="166" t="s">
        <v>215</v>
      </c>
      <c r="E199" s="167" t="s">
        <v>469</v>
      </c>
      <c r="F199" s="250" t="s">
        <v>470</v>
      </c>
      <c r="G199" s="250"/>
      <c r="H199" s="250"/>
      <c r="I199" s="250"/>
      <c r="J199" s="168" t="s">
        <v>223</v>
      </c>
      <c r="K199" s="169">
        <v>13.2</v>
      </c>
      <c r="L199" s="251">
        <v>0</v>
      </c>
      <c r="M199" s="252"/>
      <c r="N199" s="253">
        <f t="shared" si="45"/>
        <v>0</v>
      </c>
      <c r="O199" s="253"/>
      <c r="P199" s="253"/>
      <c r="Q199" s="253"/>
      <c r="R199" s="36"/>
      <c r="T199" s="170" t="s">
        <v>23</v>
      </c>
      <c r="U199" s="43" t="s">
        <v>47</v>
      </c>
      <c r="V199" s="35"/>
      <c r="W199" s="171">
        <f t="shared" si="46"/>
        <v>0</v>
      </c>
      <c r="X199" s="171">
        <v>0</v>
      </c>
      <c r="Y199" s="171">
        <f t="shared" si="47"/>
        <v>0</v>
      </c>
      <c r="Z199" s="171">
        <v>0</v>
      </c>
      <c r="AA199" s="172">
        <f t="shared" si="48"/>
        <v>0</v>
      </c>
      <c r="AR199" s="18" t="s">
        <v>128</v>
      </c>
      <c r="AT199" s="18" t="s">
        <v>215</v>
      </c>
      <c r="AU199" s="18" t="s">
        <v>160</v>
      </c>
      <c r="AY199" s="18" t="s">
        <v>214</v>
      </c>
      <c r="BE199" s="109">
        <f t="shared" si="49"/>
        <v>0</v>
      </c>
      <c r="BF199" s="109">
        <f t="shared" si="50"/>
        <v>0</v>
      </c>
      <c r="BG199" s="109">
        <f t="shared" si="51"/>
        <v>0</v>
      </c>
      <c r="BH199" s="109">
        <f t="shared" si="52"/>
        <v>0</v>
      </c>
      <c r="BI199" s="109">
        <f t="shared" si="53"/>
        <v>0</v>
      </c>
      <c r="BJ199" s="18" t="s">
        <v>25</v>
      </c>
      <c r="BK199" s="109">
        <f t="shared" si="54"/>
        <v>0</v>
      </c>
      <c r="BL199" s="18" t="s">
        <v>128</v>
      </c>
      <c r="BM199" s="18" t="s">
        <v>1044</v>
      </c>
    </row>
    <row r="200" spans="2:65" s="1" customFormat="1" ht="38.25" customHeight="1">
      <c r="B200" s="34"/>
      <c r="C200" s="166" t="s">
        <v>416</v>
      </c>
      <c r="D200" s="166" t="s">
        <v>215</v>
      </c>
      <c r="E200" s="167" t="s">
        <v>473</v>
      </c>
      <c r="F200" s="250" t="s">
        <v>474</v>
      </c>
      <c r="G200" s="250"/>
      <c r="H200" s="250"/>
      <c r="I200" s="250"/>
      <c r="J200" s="168" t="s">
        <v>285</v>
      </c>
      <c r="K200" s="169">
        <v>0.314</v>
      </c>
      <c r="L200" s="251">
        <v>0</v>
      </c>
      <c r="M200" s="252"/>
      <c r="N200" s="253">
        <f t="shared" si="45"/>
        <v>0</v>
      </c>
      <c r="O200" s="253"/>
      <c r="P200" s="253"/>
      <c r="Q200" s="253"/>
      <c r="R200" s="36"/>
      <c r="T200" s="170" t="s">
        <v>23</v>
      </c>
      <c r="U200" s="43" t="s">
        <v>47</v>
      </c>
      <c r="V200" s="35"/>
      <c r="W200" s="171">
        <f t="shared" si="46"/>
        <v>0</v>
      </c>
      <c r="X200" s="171">
        <v>0</v>
      </c>
      <c r="Y200" s="171">
        <f t="shared" si="47"/>
        <v>0</v>
      </c>
      <c r="Z200" s="171">
        <v>0</v>
      </c>
      <c r="AA200" s="172">
        <f t="shared" si="48"/>
        <v>0</v>
      </c>
      <c r="AR200" s="18" t="s">
        <v>128</v>
      </c>
      <c r="AT200" s="18" t="s">
        <v>215</v>
      </c>
      <c r="AU200" s="18" t="s">
        <v>160</v>
      </c>
      <c r="AY200" s="18" t="s">
        <v>214</v>
      </c>
      <c r="BE200" s="109">
        <f t="shared" si="49"/>
        <v>0</v>
      </c>
      <c r="BF200" s="109">
        <f t="shared" si="50"/>
        <v>0</v>
      </c>
      <c r="BG200" s="109">
        <f t="shared" si="51"/>
        <v>0</v>
      </c>
      <c r="BH200" s="109">
        <f t="shared" si="52"/>
        <v>0</v>
      </c>
      <c r="BI200" s="109">
        <f t="shared" si="53"/>
        <v>0</v>
      </c>
      <c r="BJ200" s="18" t="s">
        <v>25</v>
      </c>
      <c r="BK200" s="109">
        <f t="shared" si="54"/>
        <v>0</v>
      </c>
      <c r="BL200" s="18" t="s">
        <v>128</v>
      </c>
      <c r="BM200" s="18" t="s">
        <v>1045</v>
      </c>
    </row>
    <row r="201" spans="2:65" s="1" customFormat="1" ht="25.5" customHeight="1">
      <c r="B201" s="34"/>
      <c r="C201" s="166" t="s">
        <v>420</v>
      </c>
      <c r="D201" s="166" t="s">
        <v>215</v>
      </c>
      <c r="E201" s="167" t="s">
        <v>477</v>
      </c>
      <c r="F201" s="250" t="s">
        <v>478</v>
      </c>
      <c r="G201" s="250"/>
      <c r="H201" s="250"/>
      <c r="I201" s="250"/>
      <c r="J201" s="168" t="s">
        <v>285</v>
      </c>
      <c r="K201" s="169">
        <v>0.33800000000000002</v>
      </c>
      <c r="L201" s="251">
        <v>0</v>
      </c>
      <c r="M201" s="252"/>
      <c r="N201" s="253">
        <f t="shared" si="45"/>
        <v>0</v>
      </c>
      <c r="O201" s="253"/>
      <c r="P201" s="253"/>
      <c r="Q201" s="253"/>
      <c r="R201" s="36"/>
      <c r="T201" s="170" t="s">
        <v>23</v>
      </c>
      <c r="U201" s="43" t="s">
        <v>47</v>
      </c>
      <c r="V201" s="35"/>
      <c r="W201" s="171">
        <f t="shared" si="46"/>
        <v>0</v>
      </c>
      <c r="X201" s="171">
        <v>0</v>
      </c>
      <c r="Y201" s="171">
        <f t="shared" si="47"/>
        <v>0</v>
      </c>
      <c r="Z201" s="171">
        <v>0</v>
      </c>
      <c r="AA201" s="172">
        <f t="shared" si="48"/>
        <v>0</v>
      </c>
      <c r="AR201" s="18" t="s">
        <v>128</v>
      </c>
      <c r="AT201" s="18" t="s">
        <v>215</v>
      </c>
      <c r="AU201" s="18" t="s">
        <v>160</v>
      </c>
      <c r="AY201" s="18" t="s">
        <v>214</v>
      </c>
      <c r="BE201" s="109">
        <f t="shared" si="49"/>
        <v>0</v>
      </c>
      <c r="BF201" s="109">
        <f t="shared" si="50"/>
        <v>0</v>
      </c>
      <c r="BG201" s="109">
        <f t="shared" si="51"/>
        <v>0</v>
      </c>
      <c r="BH201" s="109">
        <f t="shared" si="52"/>
        <v>0</v>
      </c>
      <c r="BI201" s="109">
        <f t="shared" si="53"/>
        <v>0</v>
      </c>
      <c r="BJ201" s="18" t="s">
        <v>25</v>
      </c>
      <c r="BK201" s="109">
        <f t="shared" si="54"/>
        <v>0</v>
      </c>
      <c r="BL201" s="18" t="s">
        <v>128</v>
      </c>
      <c r="BM201" s="18" t="s">
        <v>1046</v>
      </c>
    </row>
    <row r="202" spans="2:65" s="1" customFormat="1" ht="25.5" customHeight="1">
      <c r="B202" s="34"/>
      <c r="C202" s="166" t="s">
        <v>424</v>
      </c>
      <c r="D202" s="166" t="s">
        <v>215</v>
      </c>
      <c r="E202" s="167" t="s">
        <v>481</v>
      </c>
      <c r="F202" s="250" t="s">
        <v>482</v>
      </c>
      <c r="G202" s="250"/>
      <c r="H202" s="250"/>
      <c r="I202" s="250"/>
      <c r="J202" s="168" t="s">
        <v>285</v>
      </c>
      <c r="K202" s="169">
        <v>0.33800000000000002</v>
      </c>
      <c r="L202" s="251">
        <v>0</v>
      </c>
      <c r="M202" s="252"/>
      <c r="N202" s="253">
        <f t="shared" si="45"/>
        <v>0</v>
      </c>
      <c r="O202" s="253"/>
      <c r="P202" s="253"/>
      <c r="Q202" s="253"/>
      <c r="R202" s="36"/>
      <c r="T202" s="170" t="s">
        <v>23</v>
      </c>
      <c r="U202" s="43" t="s">
        <v>47</v>
      </c>
      <c r="V202" s="35"/>
      <c r="W202" s="171">
        <f t="shared" si="46"/>
        <v>0</v>
      </c>
      <c r="X202" s="171">
        <v>0</v>
      </c>
      <c r="Y202" s="171">
        <f t="shared" si="47"/>
        <v>0</v>
      </c>
      <c r="Z202" s="171">
        <v>0</v>
      </c>
      <c r="AA202" s="172">
        <f t="shared" si="48"/>
        <v>0</v>
      </c>
      <c r="AR202" s="18" t="s">
        <v>128</v>
      </c>
      <c r="AT202" s="18" t="s">
        <v>215</v>
      </c>
      <c r="AU202" s="18" t="s">
        <v>160</v>
      </c>
      <c r="AY202" s="18" t="s">
        <v>214</v>
      </c>
      <c r="BE202" s="109">
        <f t="shared" si="49"/>
        <v>0</v>
      </c>
      <c r="BF202" s="109">
        <f t="shared" si="50"/>
        <v>0</v>
      </c>
      <c r="BG202" s="109">
        <f t="shared" si="51"/>
        <v>0</v>
      </c>
      <c r="BH202" s="109">
        <f t="shared" si="52"/>
        <v>0</v>
      </c>
      <c r="BI202" s="109">
        <f t="shared" si="53"/>
        <v>0</v>
      </c>
      <c r="BJ202" s="18" t="s">
        <v>25</v>
      </c>
      <c r="BK202" s="109">
        <f t="shared" si="54"/>
        <v>0</v>
      </c>
      <c r="BL202" s="18" t="s">
        <v>128</v>
      </c>
      <c r="BM202" s="18" t="s">
        <v>1047</v>
      </c>
    </row>
    <row r="203" spans="2:65" s="9" customFormat="1" ht="29.85" customHeight="1">
      <c r="B203" s="155"/>
      <c r="C203" s="156"/>
      <c r="D203" s="165" t="s">
        <v>182</v>
      </c>
      <c r="E203" s="165"/>
      <c r="F203" s="165"/>
      <c r="G203" s="165"/>
      <c r="H203" s="165"/>
      <c r="I203" s="165"/>
      <c r="J203" s="165"/>
      <c r="K203" s="165"/>
      <c r="L203" s="165"/>
      <c r="M203" s="165"/>
      <c r="N203" s="263">
        <f>BK203</f>
        <v>0</v>
      </c>
      <c r="O203" s="264"/>
      <c r="P203" s="264"/>
      <c r="Q203" s="264"/>
      <c r="R203" s="158"/>
      <c r="T203" s="159"/>
      <c r="U203" s="156"/>
      <c r="V203" s="156"/>
      <c r="W203" s="160">
        <f>SUM(W204:W211)</f>
        <v>0</v>
      </c>
      <c r="X203" s="156"/>
      <c r="Y203" s="160">
        <f>SUM(Y204:Y211)</f>
        <v>0.12184075000000001</v>
      </c>
      <c r="Z203" s="156"/>
      <c r="AA203" s="161">
        <f>SUM(AA204:AA211)</f>
        <v>0</v>
      </c>
      <c r="AR203" s="162" t="s">
        <v>160</v>
      </c>
      <c r="AT203" s="163" t="s">
        <v>81</v>
      </c>
      <c r="AU203" s="163" t="s">
        <v>25</v>
      </c>
      <c r="AY203" s="162" t="s">
        <v>214</v>
      </c>
      <c r="BK203" s="164">
        <f>SUM(BK204:BK211)</f>
        <v>0</v>
      </c>
    </row>
    <row r="204" spans="2:65" s="1" customFormat="1" ht="38.25" customHeight="1">
      <c r="B204" s="34"/>
      <c r="C204" s="166" t="s">
        <v>428</v>
      </c>
      <c r="D204" s="166" t="s">
        <v>215</v>
      </c>
      <c r="E204" s="167" t="s">
        <v>485</v>
      </c>
      <c r="F204" s="250" t="s">
        <v>486</v>
      </c>
      <c r="G204" s="250"/>
      <c r="H204" s="250"/>
      <c r="I204" s="250"/>
      <c r="J204" s="168" t="s">
        <v>223</v>
      </c>
      <c r="K204" s="169">
        <v>1.625</v>
      </c>
      <c r="L204" s="251">
        <v>0</v>
      </c>
      <c r="M204" s="252"/>
      <c r="N204" s="253">
        <f t="shared" ref="N204:N211" si="55">ROUND(L204*K204,2)</f>
        <v>0</v>
      </c>
      <c r="O204" s="253"/>
      <c r="P204" s="253"/>
      <c r="Q204" s="253"/>
      <c r="R204" s="36"/>
      <c r="T204" s="170" t="s">
        <v>23</v>
      </c>
      <c r="U204" s="43" t="s">
        <v>47</v>
      </c>
      <c r="V204" s="35"/>
      <c r="W204" s="171">
        <f t="shared" ref="W204:W211" si="56">V204*K204</f>
        <v>0</v>
      </c>
      <c r="X204" s="171">
        <v>2.4709999999999999E-2</v>
      </c>
      <c r="Y204" s="171">
        <f t="shared" ref="Y204:Y211" si="57">X204*K204</f>
        <v>4.0153750000000002E-2</v>
      </c>
      <c r="Z204" s="171">
        <v>0</v>
      </c>
      <c r="AA204" s="172">
        <f t="shared" ref="AA204:AA211" si="58">Z204*K204</f>
        <v>0</v>
      </c>
      <c r="AR204" s="18" t="s">
        <v>219</v>
      </c>
      <c r="AT204" s="18" t="s">
        <v>215</v>
      </c>
      <c r="AU204" s="18" t="s">
        <v>160</v>
      </c>
      <c r="AY204" s="18" t="s">
        <v>214</v>
      </c>
      <c r="BE204" s="109">
        <f t="shared" ref="BE204:BE211" si="59">IF(U204="základní",N204,0)</f>
        <v>0</v>
      </c>
      <c r="BF204" s="109">
        <f t="shared" ref="BF204:BF211" si="60">IF(U204="snížená",N204,0)</f>
        <v>0</v>
      </c>
      <c r="BG204" s="109">
        <f t="shared" ref="BG204:BG211" si="61">IF(U204="zákl. přenesená",N204,0)</f>
        <v>0</v>
      </c>
      <c r="BH204" s="109">
        <f t="shared" ref="BH204:BH211" si="62">IF(U204="sníž. přenesená",N204,0)</f>
        <v>0</v>
      </c>
      <c r="BI204" s="109">
        <f t="shared" ref="BI204:BI211" si="63">IF(U204="nulová",N204,0)</f>
        <v>0</v>
      </c>
      <c r="BJ204" s="18" t="s">
        <v>25</v>
      </c>
      <c r="BK204" s="109">
        <f t="shared" ref="BK204:BK211" si="64">ROUND(L204*K204,2)</f>
        <v>0</v>
      </c>
      <c r="BL204" s="18" t="s">
        <v>219</v>
      </c>
      <c r="BM204" s="18" t="s">
        <v>1048</v>
      </c>
    </row>
    <row r="205" spans="2:65" s="1" customFormat="1" ht="25.5" customHeight="1">
      <c r="B205" s="34"/>
      <c r="C205" s="166" t="s">
        <v>432</v>
      </c>
      <c r="D205" s="166" t="s">
        <v>215</v>
      </c>
      <c r="E205" s="167" t="s">
        <v>489</v>
      </c>
      <c r="F205" s="250" t="s">
        <v>490</v>
      </c>
      <c r="G205" s="250"/>
      <c r="H205" s="250"/>
      <c r="I205" s="250"/>
      <c r="J205" s="168" t="s">
        <v>218</v>
      </c>
      <c r="K205" s="169">
        <v>1</v>
      </c>
      <c r="L205" s="251">
        <v>0</v>
      </c>
      <c r="M205" s="252"/>
      <c r="N205" s="253">
        <f t="shared" si="55"/>
        <v>0</v>
      </c>
      <c r="O205" s="253"/>
      <c r="P205" s="253"/>
      <c r="Q205" s="253"/>
      <c r="R205" s="36"/>
      <c r="T205" s="170" t="s">
        <v>23</v>
      </c>
      <c r="U205" s="43" t="s">
        <v>47</v>
      </c>
      <c r="V205" s="35"/>
      <c r="W205" s="171">
        <f t="shared" si="56"/>
        <v>0</v>
      </c>
      <c r="X205" s="171">
        <v>3.0000000000000001E-5</v>
      </c>
      <c r="Y205" s="171">
        <f t="shared" si="57"/>
        <v>3.0000000000000001E-5</v>
      </c>
      <c r="Z205" s="171">
        <v>0</v>
      </c>
      <c r="AA205" s="172">
        <f t="shared" si="58"/>
        <v>0</v>
      </c>
      <c r="AR205" s="18" t="s">
        <v>128</v>
      </c>
      <c r="AT205" s="18" t="s">
        <v>215</v>
      </c>
      <c r="AU205" s="18" t="s">
        <v>160</v>
      </c>
      <c r="AY205" s="18" t="s">
        <v>214</v>
      </c>
      <c r="BE205" s="109">
        <f t="shared" si="59"/>
        <v>0</v>
      </c>
      <c r="BF205" s="109">
        <f t="shared" si="60"/>
        <v>0</v>
      </c>
      <c r="BG205" s="109">
        <f t="shared" si="61"/>
        <v>0</v>
      </c>
      <c r="BH205" s="109">
        <f t="shared" si="62"/>
        <v>0</v>
      </c>
      <c r="BI205" s="109">
        <f t="shared" si="63"/>
        <v>0</v>
      </c>
      <c r="BJ205" s="18" t="s">
        <v>25</v>
      </c>
      <c r="BK205" s="109">
        <f t="shared" si="64"/>
        <v>0</v>
      </c>
      <c r="BL205" s="18" t="s">
        <v>128</v>
      </c>
      <c r="BM205" s="18" t="s">
        <v>1049</v>
      </c>
    </row>
    <row r="206" spans="2:65" s="1" customFormat="1" ht="25.5" customHeight="1">
      <c r="B206" s="34"/>
      <c r="C206" s="173" t="s">
        <v>436</v>
      </c>
      <c r="D206" s="173" t="s">
        <v>493</v>
      </c>
      <c r="E206" s="174" t="s">
        <v>494</v>
      </c>
      <c r="F206" s="254" t="s">
        <v>495</v>
      </c>
      <c r="G206" s="254"/>
      <c r="H206" s="254"/>
      <c r="I206" s="254"/>
      <c r="J206" s="175" t="s">
        <v>218</v>
      </c>
      <c r="K206" s="176">
        <v>1</v>
      </c>
      <c r="L206" s="255">
        <v>0</v>
      </c>
      <c r="M206" s="256"/>
      <c r="N206" s="257">
        <f t="shared" si="55"/>
        <v>0</v>
      </c>
      <c r="O206" s="253"/>
      <c r="P206" s="253"/>
      <c r="Q206" s="253"/>
      <c r="R206" s="36"/>
      <c r="T206" s="170" t="s">
        <v>23</v>
      </c>
      <c r="U206" s="43" t="s">
        <v>47</v>
      </c>
      <c r="V206" s="35"/>
      <c r="W206" s="171">
        <f t="shared" si="56"/>
        <v>0</v>
      </c>
      <c r="X206" s="171">
        <v>5.5000000000000003E-4</v>
      </c>
      <c r="Y206" s="171">
        <f t="shared" si="57"/>
        <v>5.5000000000000003E-4</v>
      </c>
      <c r="Z206" s="171">
        <v>0</v>
      </c>
      <c r="AA206" s="172">
        <f t="shared" si="58"/>
        <v>0</v>
      </c>
      <c r="AR206" s="18" t="s">
        <v>496</v>
      </c>
      <c r="AT206" s="18" t="s">
        <v>493</v>
      </c>
      <c r="AU206" s="18" t="s">
        <v>160</v>
      </c>
      <c r="AY206" s="18" t="s">
        <v>214</v>
      </c>
      <c r="BE206" s="109">
        <f t="shared" si="59"/>
        <v>0</v>
      </c>
      <c r="BF206" s="109">
        <f t="shared" si="60"/>
        <v>0</v>
      </c>
      <c r="BG206" s="109">
        <f t="shared" si="61"/>
        <v>0</v>
      </c>
      <c r="BH206" s="109">
        <f t="shared" si="62"/>
        <v>0</v>
      </c>
      <c r="BI206" s="109">
        <f t="shared" si="63"/>
        <v>0</v>
      </c>
      <c r="BJ206" s="18" t="s">
        <v>25</v>
      </c>
      <c r="BK206" s="109">
        <f t="shared" si="64"/>
        <v>0</v>
      </c>
      <c r="BL206" s="18" t="s">
        <v>496</v>
      </c>
      <c r="BM206" s="18" t="s">
        <v>1050</v>
      </c>
    </row>
    <row r="207" spans="2:65" s="1" customFormat="1" ht="38.25" customHeight="1">
      <c r="B207" s="34"/>
      <c r="C207" s="166" t="s">
        <v>440</v>
      </c>
      <c r="D207" s="166" t="s">
        <v>215</v>
      </c>
      <c r="E207" s="167" t="s">
        <v>499</v>
      </c>
      <c r="F207" s="250" t="s">
        <v>500</v>
      </c>
      <c r="G207" s="250"/>
      <c r="H207" s="250"/>
      <c r="I207" s="250"/>
      <c r="J207" s="168" t="s">
        <v>223</v>
      </c>
      <c r="K207" s="169">
        <v>18</v>
      </c>
      <c r="L207" s="251">
        <v>0</v>
      </c>
      <c r="M207" s="252"/>
      <c r="N207" s="253">
        <f t="shared" si="55"/>
        <v>0</v>
      </c>
      <c r="O207" s="253"/>
      <c r="P207" s="253"/>
      <c r="Q207" s="253"/>
      <c r="R207" s="36"/>
      <c r="T207" s="170" t="s">
        <v>23</v>
      </c>
      <c r="U207" s="43" t="s">
        <v>47</v>
      </c>
      <c r="V207" s="35"/>
      <c r="W207" s="171">
        <f t="shared" si="56"/>
        <v>0</v>
      </c>
      <c r="X207" s="171">
        <v>1.32E-3</v>
      </c>
      <c r="Y207" s="171">
        <f t="shared" si="57"/>
        <v>2.376E-2</v>
      </c>
      <c r="Z207" s="171">
        <v>0</v>
      </c>
      <c r="AA207" s="172">
        <f t="shared" si="58"/>
        <v>0</v>
      </c>
      <c r="AR207" s="18" t="s">
        <v>128</v>
      </c>
      <c r="AT207" s="18" t="s">
        <v>215</v>
      </c>
      <c r="AU207" s="18" t="s">
        <v>160</v>
      </c>
      <c r="AY207" s="18" t="s">
        <v>214</v>
      </c>
      <c r="BE207" s="109">
        <f t="shared" si="59"/>
        <v>0</v>
      </c>
      <c r="BF207" s="109">
        <f t="shared" si="60"/>
        <v>0</v>
      </c>
      <c r="BG207" s="109">
        <f t="shared" si="61"/>
        <v>0</v>
      </c>
      <c r="BH207" s="109">
        <f t="shared" si="62"/>
        <v>0</v>
      </c>
      <c r="BI207" s="109">
        <f t="shared" si="63"/>
        <v>0</v>
      </c>
      <c r="BJ207" s="18" t="s">
        <v>25</v>
      </c>
      <c r="BK207" s="109">
        <f t="shared" si="64"/>
        <v>0</v>
      </c>
      <c r="BL207" s="18" t="s">
        <v>128</v>
      </c>
      <c r="BM207" s="18" t="s">
        <v>1051</v>
      </c>
    </row>
    <row r="208" spans="2:65" s="1" customFormat="1" ht="16.5" customHeight="1">
      <c r="B208" s="34"/>
      <c r="C208" s="173" t="s">
        <v>444</v>
      </c>
      <c r="D208" s="173" t="s">
        <v>493</v>
      </c>
      <c r="E208" s="174" t="s">
        <v>503</v>
      </c>
      <c r="F208" s="254" t="s">
        <v>504</v>
      </c>
      <c r="G208" s="254"/>
      <c r="H208" s="254"/>
      <c r="I208" s="254"/>
      <c r="J208" s="175" t="s">
        <v>223</v>
      </c>
      <c r="K208" s="176">
        <v>19.8</v>
      </c>
      <c r="L208" s="255">
        <v>0</v>
      </c>
      <c r="M208" s="256"/>
      <c r="N208" s="257">
        <f t="shared" si="55"/>
        <v>0</v>
      </c>
      <c r="O208" s="253"/>
      <c r="P208" s="253"/>
      <c r="Q208" s="253"/>
      <c r="R208" s="36"/>
      <c r="T208" s="170" t="s">
        <v>23</v>
      </c>
      <c r="U208" s="43" t="s">
        <v>47</v>
      </c>
      <c r="V208" s="35"/>
      <c r="W208" s="171">
        <f t="shared" si="56"/>
        <v>0</v>
      </c>
      <c r="X208" s="171">
        <v>2.8900000000000002E-3</v>
      </c>
      <c r="Y208" s="171">
        <f t="shared" si="57"/>
        <v>5.7222000000000009E-2</v>
      </c>
      <c r="Z208" s="171">
        <v>0</v>
      </c>
      <c r="AA208" s="172">
        <f t="shared" si="58"/>
        <v>0</v>
      </c>
      <c r="AR208" s="18" t="s">
        <v>330</v>
      </c>
      <c r="AT208" s="18" t="s">
        <v>493</v>
      </c>
      <c r="AU208" s="18" t="s">
        <v>160</v>
      </c>
      <c r="AY208" s="18" t="s">
        <v>214</v>
      </c>
      <c r="BE208" s="109">
        <f t="shared" si="59"/>
        <v>0</v>
      </c>
      <c r="BF208" s="109">
        <f t="shared" si="60"/>
        <v>0</v>
      </c>
      <c r="BG208" s="109">
        <f t="shared" si="61"/>
        <v>0</v>
      </c>
      <c r="BH208" s="109">
        <f t="shared" si="62"/>
        <v>0</v>
      </c>
      <c r="BI208" s="109">
        <f t="shared" si="63"/>
        <v>0</v>
      </c>
      <c r="BJ208" s="18" t="s">
        <v>25</v>
      </c>
      <c r="BK208" s="109">
        <f t="shared" si="64"/>
        <v>0</v>
      </c>
      <c r="BL208" s="18" t="s">
        <v>128</v>
      </c>
      <c r="BM208" s="18" t="s">
        <v>1052</v>
      </c>
    </row>
    <row r="209" spans="2:65" s="1" customFormat="1" ht="25.5" customHeight="1">
      <c r="B209" s="34"/>
      <c r="C209" s="166" t="s">
        <v>448</v>
      </c>
      <c r="D209" s="166" t="s">
        <v>215</v>
      </c>
      <c r="E209" s="167" t="s">
        <v>507</v>
      </c>
      <c r="F209" s="250" t="s">
        <v>508</v>
      </c>
      <c r="G209" s="250"/>
      <c r="H209" s="250"/>
      <c r="I209" s="250"/>
      <c r="J209" s="168" t="s">
        <v>223</v>
      </c>
      <c r="K209" s="169">
        <v>0.5</v>
      </c>
      <c r="L209" s="251">
        <v>0</v>
      </c>
      <c r="M209" s="252"/>
      <c r="N209" s="253">
        <f t="shared" si="55"/>
        <v>0</v>
      </c>
      <c r="O209" s="253"/>
      <c r="P209" s="253"/>
      <c r="Q209" s="253"/>
      <c r="R209" s="36"/>
      <c r="T209" s="170" t="s">
        <v>23</v>
      </c>
      <c r="U209" s="43" t="s">
        <v>47</v>
      </c>
      <c r="V209" s="35"/>
      <c r="W209" s="171">
        <f t="shared" si="56"/>
        <v>0</v>
      </c>
      <c r="X209" s="171">
        <v>2.5000000000000001E-4</v>
      </c>
      <c r="Y209" s="171">
        <f t="shared" si="57"/>
        <v>1.25E-4</v>
      </c>
      <c r="Z209" s="171">
        <v>0</v>
      </c>
      <c r="AA209" s="172">
        <f t="shared" si="58"/>
        <v>0</v>
      </c>
      <c r="AR209" s="18" t="s">
        <v>128</v>
      </c>
      <c r="AT209" s="18" t="s">
        <v>215</v>
      </c>
      <c r="AU209" s="18" t="s">
        <v>160</v>
      </c>
      <c r="AY209" s="18" t="s">
        <v>214</v>
      </c>
      <c r="BE209" s="109">
        <f t="shared" si="59"/>
        <v>0</v>
      </c>
      <c r="BF209" s="109">
        <f t="shared" si="60"/>
        <v>0</v>
      </c>
      <c r="BG209" s="109">
        <f t="shared" si="61"/>
        <v>0</v>
      </c>
      <c r="BH209" s="109">
        <f t="shared" si="62"/>
        <v>0</v>
      </c>
      <c r="BI209" s="109">
        <f t="shared" si="63"/>
        <v>0</v>
      </c>
      <c r="BJ209" s="18" t="s">
        <v>25</v>
      </c>
      <c r="BK209" s="109">
        <f t="shared" si="64"/>
        <v>0</v>
      </c>
      <c r="BL209" s="18" t="s">
        <v>128</v>
      </c>
      <c r="BM209" s="18" t="s">
        <v>1053</v>
      </c>
    </row>
    <row r="210" spans="2:65" s="1" customFormat="1" ht="25.5" customHeight="1">
      <c r="B210" s="34"/>
      <c r="C210" s="166" t="s">
        <v>452</v>
      </c>
      <c r="D210" s="166" t="s">
        <v>215</v>
      </c>
      <c r="E210" s="167" t="s">
        <v>511</v>
      </c>
      <c r="F210" s="250" t="s">
        <v>512</v>
      </c>
      <c r="G210" s="250"/>
      <c r="H210" s="250"/>
      <c r="I210" s="250"/>
      <c r="J210" s="168" t="s">
        <v>285</v>
      </c>
      <c r="K210" s="169">
        <v>8.1000000000000003E-2</v>
      </c>
      <c r="L210" s="251">
        <v>0</v>
      </c>
      <c r="M210" s="252"/>
      <c r="N210" s="253">
        <f t="shared" si="55"/>
        <v>0</v>
      </c>
      <c r="O210" s="253"/>
      <c r="P210" s="253"/>
      <c r="Q210" s="253"/>
      <c r="R210" s="36"/>
      <c r="T210" s="170" t="s">
        <v>23</v>
      </c>
      <c r="U210" s="43" t="s">
        <v>47</v>
      </c>
      <c r="V210" s="35"/>
      <c r="W210" s="171">
        <f t="shared" si="56"/>
        <v>0</v>
      </c>
      <c r="X210" s="171">
        <v>0</v>
      </c>
      <c r="Y210" s="171">
        <f t="shared" si="57"/>
        <v>0</v>
      </c>
      <c r="Z210" s="171">
        <v>0</v>
      </c>
      <c r="AA210" s="172">
        <f t="shared" si="58"/>
        <v>0</v>
      </c>
      <c r="AR210" s="18" t="s">
        <v>128</v>
      </c>
      <c r="AT210" s="18" t="s">
        <v>215</v>
      </c>
      <c r="AU210" s="18" t="s">
        <v>160</v>
      </c>
      <c r="AY210" s="18" t="s">
        <v>214</v>
      </c>
      <c r="BE210" s="109">
        <f t="shared" si="59"/>
        <v>0</v>
      </c>
      <c r="BF210" s="109">
        <f t="shared" si="60"/>
        <v>0</v>
      </c>
      <c r="BG210" s="109">
        <f t="shared" si="61"/>
        <v>0</v>
      </c>
      <c r="BH210" s="109">
        <f t="shared" si="62"/>
        <v>0</v>
      </c>
      <c r="BI210" s="109">
        <f t="shared" si="63"/>
        <v>0</v>
      </c>
      <c r="BJ210" s="18" t="s">
        <v>25</v>
      </c>
      <c r="BK210" s="109">
        <f t="shared" si="64"/>
        <v>0</v>
      </c>
      <c r="BL210" s="18" t="s">
        <v>128</v>
      </c>
      <c r="BM210" s="18" t="s">
        <v>1054</v>
      </c>
    </row>
    <row r="211" spans="2:65" s="1" customFormat="1" ht="25.5" customHeight="1">
      <c r="B211" s="34"/>
      <c r="C211" s="166" t="s">
        <v>456</v>
      </c>
      <c r="D211" s="166" t="s">
        <v>215</v>
      </c>
      <c r="E211" s="167" t="s">
        <v>515</v>
      </c>
      <c r="F211" s="250" t="s">
        <v>516</v>
      </c>
      <c r="G211" s="250"/>
      <c r="H211" s="250"/>
      <c r="I211" s="250"/>
      <c r="J211" s="168" t="s">
        <v>285</v>
      </c>
      <c r="K211" s="169">
        <v>8.1000000000000003E-2</v>
      </c>
      <c r="L211" s="251">
        <v>0</v>
      </c>
      <c r="M211" s="252"/>
      <c r="N211" s="253">
        <f t="shared" si="55"/>
        <v>0</v>
      </c>
      <c r="O211" s="253"/>
      <c r="P211" s="253"/>
      <c r="Q211" s="253"/>
      <c r="R211" s="36"/>
      <c r="T211" s="170" t="s">
        <v>23</v>
      </c>
      <c r="U211" s="43" t="s">
        <v>47</v>
      </c>
      <c r="V211" s="35"/>
      <c r="W211" s="171">
        <f t="shared" si="56"/>
        <v>0</v>
      </c>
      <c r="X211" s="171">
        <v>0</v>
      </c>
      <c r="Y211" s="171">
        <f t="shared" si="57"/>
        <v>0</v>
      </c>
      <c r="Z211" s="171">
        <v>0</v>
      </c>
      <c r="AA211" s="172">
        <f t="shared" si="58"/>
        <v>0</v>
      </c>
      <c r="AR211" s="18" t="s">
        <v>128</v>
      </c>
      <c r="AT211" s="18" t="s">
        <v>215</v>
      </c>
      <c r="AU211" s="18" t="s">
        <v>160</v>
      </c>
      <c r="AY211" s="18" t="s">
        <v>214</v>
      </c>
      <c r="BE211" s="109">
        <f t="shared" si="59"/>
        <v>0</v>
      </c>
      <c r="BF211" s="109">
        <f t="shared" si="60"/>
        <v>0</v>
      </c>
      <c r="BG211" s="109">
        <f t="shared" si="61"/>
        <v>0</v>
      </c>
      <c r="BH211" s="109">
        <f t="shared" si="62"/>
        <v>0</v>
      </c>
      <c r="BI211" s="109">
        <f t="shared" si="63"/>
        <v>0</v>
      </c>
      <c r="BJ211" s="18" t="s">
        <v>25</v>
      </c>
      <c r="BK211" s="109">
        <f t="shared" si="64"/>
        <v>0</v>
      </c>
      <c r="BL211" s="18" t="s">
        <v>128</v>
      </c>
      <c r="BM211" s="18" t="s">
        <v>1055</v>
      </c>
    </row>
    <row r="212" spans="2:65" s="9" customFormat="1" ht="29.85" customHeight="1">
      <c r="B212" s="155"/>
      <c r="C212" s="156"/>
      <c r="D212" s="165" t="s">
        <v>183</v>
      </c>
      <c r="E212" s="165"/>
      <c r="F212" s="165"/>
      <c r="G212" s="165"/>
      <c r="H212" s="165"/>
      <c r="I212" s="165"/>
      <c r="J212" s="165"/>
      <c r="K212" s="165"/>
      <c r="L212" s="165"/>
      <c r="M212" s="165"/>
      <c r="N212" s="263">
        <f>BK212</f>
        <v>0</v>
      </c>
      <c r="O212" s="264"/>
      <c r="P212" s="264"/>
      <c r="Q212" s="264"/>
      <c r="R212" s="158"/>
      <c r="T212" s="159"/>
      <c r="U212" s="156"/>
      <c r="V212" s="156"/>
      <c r="W212" s="160">
        <f>W213+SUM(W214:W220)</f>
        <v>0</v>
      </c>
      <c r="X212" s="156"/>
      <c r="Y212" s="160">
        <f>Y213+SUM(Y214:Y220)</f>
        <v>0.16895000000000002</v>
      </c>
      <c r="Z212" s="156"/>
      <c r="AA212" s="161">
        <f>AA213+SUM(AA214:AA220)</f>
        <v>4.2599999999999999E-3</v>
      </c>
      <c r="AR212" s="162" t="s">
        <v>160</v>
      </c>
      <c r="AT212" s="163" t="s">
        <v>81</v>
      </c>
      <c r="AU212" s="163" t="s">
        <v>25</v>
      </c>
      <c r="AY212" s="162" t="s">
        <v>214</v>
      </c>
      <c r="BK212" s="164">
        <f>BK213+SUM(BK214:BK220)</f>
        <v>0</v>
      </c>
    </row>
    <row r="213" spans="2:65" s="1" customFormat="1" ht="25.5" customHeight="1">
      <c r="B213" s="34"/>
      <c r="C213" s="173" t="s">
        <v>460</v>
      </c>
      <c r="D213" s="173" t="s">
        <v>493</v>
      </c>
      <c r="E213" s="174" t="s">
        <v>519</v>
      </c>
      <c r="F213" s="254" t="s">
        <v>520</v>
      </c>
      <c r="G213" s="254"/>
      <c r="H213" s="254"/>
      <c r="I213" s="254"/>
      <c r="J213" s="175" t="s">
        <v>218</v>
      </c>
      <c r="K213" s="176">
        <v>4</v>
      </c>
      <c r="L213" s="255">
        <v>0</v>
      </c>
      <c r="M213" s="256"/>
      <c r="N213" s="257">
        <f t="shared" ref="N213:N219" si="65">ROUND(L213*K213,2)</f>
        <v>0</v>
      </c>
      <c r="O213" s="253"/>
      <c r="P213" s="253"/>
      <c r="Q213" s="253"/>
      <c r="R213" s="36"/>
      <c r="T213" s="170" t="s">
        <v>23</v>
      </c>
      <c r="U213" s="43" t="s">
        <v>47</v>
      </c>
      <c r="V213" s="35"/>
      <c r="W213" s="171">
        <f t="shared" ref="W213:W219" si="66">V213*K213</f>
        <v>0</v>
      </c>
      <c r="X213" s="171">
        <v>2.1000000000000001E-2</v>
      </c>
      <c r="Y213" s="171">
        <f t="shared" ref="Y213:Y219" si="67">X213*K213</f>
        <v>8.4000000000000005E-2</v>
      </c>
      <c r="Z213" s="171">
        <v>0</v>
      </c>
      <c r="AA213" s="172">
        <f t="shared" ref="AA213:AA219" si="68">Z213*K213</f>
        <v>0</v>
      </c>
      <c r="AR213" s="18" t="s">
        <v>330</v>
      </c>
      <c r="AT213" s="18" t="s">
        <v>493</v>
      </c>
      <c r="AU213" s="18" t="s">
        <v>160</v>
      </c>
      <c r="AY213" s="18" t="s">
        <v>214</v>
      </c>
      <c r="BE213" s="109">
        <f t="shared" ref="BE213:BE219" si="69">IF(U213="základní",N213,0)</f>
        <v>0</v>
      </c>
      <c r="BF213" s="109">
        <f t="shared" ref="BF213:BF219" si="70">IF(U213="snížená",N213,0)</f>
        <v>0</v>
      </c>
      <c r="BG213" s="109">
        <f t="shared" ref="BG213:BG219" si="71">IF(U213="zákl. přenesená",N213,0)</f>
        <v>0</v>
      </c>
      <c r="BH213" s="109">
        <f t="shared" ref="BH213:BH219" si="72">IF(U213="sníž. přenesená",N213,0)</f>
        <v>0</v>
      </c>
      <c r="BI213" s="109">
        <f t="shared" ref="BI213:BI219" si="73">IF(U213="nulová",N213,0)</f>
        <v>0</v>
      </c>
      <c r="BJ213" s="18" t="s">
        <v>25</v>
      </c>
      <c r="BK213" s="109">
        <f t="shared" ref="BK213:BK219" si="74">ROUND(L213*K213,2)</f>
        <v>0</v>
      </c>
      <c r="BL213" s="18" t="s">
        <v>128</v>
      </c>
      <c r="BM213" s="18" t="s">
        <v>1056</v>
      </c>
    </row>
    <row r="214" spans="2:65" s="1" customFormat="1" ht="25.5" customHeight="1">
      <c r="B214" s="34"/>
      <c r="C214" s="173" t="s">
        <v>464</v>
      </c>
      <c r="D214" s="173" t="s">
        <v>493</v>
      </c>
      <c r="E214" s="174" t="s">
        <v>523</v>
      </c>
      <c r="F214" s="254" t="s">
        <v>524</v>
      </c>
      <c r="G214" s="254"/>
      <c r="H214" s="254"/>
      <c r="I214" s="254"/>
      <c r="J214" s="175" t="s">
        <v>218</v>
      </c>
      <c r="K214" s="176">
        <v>3</v>
      </c>
      <c r="L214" s="255">
        <v>0</v>
      </c>
      <c r="M214" s="256"/>
      <c r="N214" s="257">
        <f t="shared" si="65"/>
        <v>0</v>
      </c>
      <c r="O214" s="253"/>
      <c r="P214" s="253"/>
      <c r="Q214" s="253"/>
      <c r="R214" s="36"/>
      <c r="T214" s="170" t="s">
        <v>23</v>
      </c>
      <c r="U214" s="43" t="s">
        <v>47</v>
      </c>
      <c r="V214" s="35"/>
      <c r="W214" s="171">
        <f t="shared" si="66"/>
        <v>0</v>
      </c>
      <c r="X214" s="171">
        <v>2.3E-2</v>
      </c>
      <c r="Y214" s="171">
        <f t="shared" si="67"/>
        <v>6.9000000000000006E-2</v>
      </c>
      <c r="Z214" s="171">
        <v>0</v>
      </c>
      <c r="AA214" s="172">
        <f t="shared" si="68"/>
        <v>0</v>
      </c>
      <c r="AR214" s="18" t="s">
        <v>330</v>
      </c>
      <c r="AT214" s="18" t="s">
        <v>493</v>
      </c>
      <c r="AU214" s="18" t="s">
        <v>160</v>
      </c>
      <c r="AY214" s="18" t="s">
        <v>214</v>
      </c>
      <c r="BE214" s="109">
        <f t="shared" si="69"/>
        <v>0</v>
      </c>
      <c r="BF214" s="109">
        <f t="shared" si="70"/>
        <v>0</v>
      </c>
      <c r="BG214" s="109">
        <f t="shared" si="71"/>
        <v>0</v>
      </c>
      <c r="BH214" s="109">
        <f t="shared" si="72"/>
        <v>0</v>
      </c>
      <c r="BI214" s="109">
        <f t="shared" si="73"/>
        <v>0</v>
      </c>
      <c r="BJ214" s="18" t="s">
        <v>25</v>
      </c>
      <c r="BK214" s="109">
        <f t="shared" si="74"/>
        <v>0</v>
      </c>
      <c r="BL214" s="18" t="s">
        <v>128</v>
      </c>
      <c r="BM214" s="18" t="s">
        <v>1057</v>
      </c>
    </row>
    <row r="215" spans="2:65" s="1" customFormat="1" ht="38.25" customHeight="1">
      <c r="B215" s="34"/>
      <c r="C215" s="166" t="s">
        <v>468</v>
      </c>
      <c r="D215" s="166" t="s">
        <v>215</v>
      </c>
      <c r="E215" s="167" t="s">
        <v>527</v>
      </c>
      <c r="F215" s="250" t="s">
        <v>528</v>
      </c>
      <c r="G215" s="250"/>
      <c r="H215" s="250"/>
      <c r="I215" s="250"/>
      <c r="J215" s="168" t="s">
        <v>218</v>
      </c>
      <c r="K215" s="169">
        <v>7</v>
      </c>
      <c r="L215" s="251">
        <v>0</v>
      </c>
      <c r="M215" s="252"/>
      <c r="N215" s="253">
        <f t="shared" si="65"/>
        <v>0</v>
      </c>
      <c r="O215" s="253"/>
      <c r="P215" s="253"/>
      <c r="Q215" s="253"/>
      <c r="R215" s="36"/>
      <c r="T215" s="170" t="s">
        <v>23</v>
      </c>
      <c r="U215" s="43" t="s">
        <v>47</v>
      </c>
      <c r="V215" s="35"/>
      <c r="W215" s="171">
        <f t="shared" si="66"/>
        <v>0</v>
      </c>
      <c r="X215" s="171">
        <v>0</v>
      </c>
      <c r="Y215" s="171">
        <f t="shared" si="67"/>
        <v>0</v>
      </c>
      <c r="Z215" s="171">
        <v>0</v>
      </c>
      <c r="AA215" s="172">
        <f t="shared" si="68"/>
        <v>0</v>
      </c>
      <c r="AR215" s="18" t="s">
        <v>128</v>
      </c>
      <c r="AT215" s="18" t="s">
        <v>215</v>
      </c>
      <c r="AU215" s="18" t="s">
        <v>160</v>
      </c>
      <c r="AY215" s="18" t="s">
        <v>214</v>
      </c>
      <c r="BE215" s="109">
        <f t="shared" si="69"/>
        <v>0</v>
      </c>
      <c r="BF215" s="109">
        <f t="shared" si="70"/>
        <v>0</v>
      </c>
      <c r="BG215" s="109">
        <f t="shared" si="71"/>
        <v>0</v>
      </c>
      <c r="BH215" s="109">
        <f t="shared" si="72"/>
        <v>0</v>
      </c>
      <c r="BI215" s="109">
        <f t="shared" si="73"/>
        <v>0</v>
      </c>
      <c r="BJ215" s="18" t="s">
        <v>25</v>
      </c>
      <c r="BK215" s="109">
        <f t="shared" si="74"/>
        <v>0</v>
      </c>
      <c r="BL215" s="18" t="s">
        <v>128</v>
      </c>
      <c r="BM215" s="18" t="s">
        <v>1058</v>
      </c>
    </row>
    <row r="216" spans="2:65" s="1" customFormat="1" ht="25.5" customHeight="1">
      <c r="B216" s="34"/>
      <c r="C216" s="166" t="s">
        <v>472</v>
      </c>
      <c r="D216" s="166" t="s">
        <v>215</v>
      </c>
      <c r="E216" s="167" t="s">
        <v>531</v>
      </c>
      <c r="F216" s="250" t="s">
        <v>532</v>
      </c>
      <c r="G216" s="250"/>
      <c r="H216" s="250"/>
      <c r="I216" s="250"/>
      <c r="J216" s="168" t="s">
        <v>218</v>
      </c>
      <c r="K216" s="169">
        <v>1</v>
      </c>
      <c r="L216" s="251">
        <v>0</v>
      </c>
      <c r="M216" s="252"/>
      <c r="N216" s="253">
        <f t="shared" si="65"/>
        <v>0</v>
      </c>
      <c r="O216" s="253"/>
      <c r="P216" s="253"/>
      <c r="Q216" s="253"/>
      <c r="R216" s="36"/>
      <c r="T216" s="170" t="s">
        <v>23</v>
      </c>
      <c r="U216" s="43" t="s">
        <v>47</v>
      </c>
      <c r="V216" s="35"/>
      <c r="W216" s="171">
        <f t="shared" si="66"/>
        <v>0</v>
      </c>
      <c r="X216" s="171">
        <v>0</v>
      </c>
      <c r="Y216" s="171">
        <f t="shared" si="67"/>
        <v>0</v>
      </c>
      <c r="Z216" s="171">
        <v>1.1999999999999999E-3</v>
      </c>
      <c r="AA216" s="172">
        <f t="shared" si="68"/>
        <v>1.1999999999999999E-3</v>
      </c>
      <c r="AR216" s="18" t="s">
        <v>128</v>
      </c>
      <c r="AT216" s="18" t="s">
        <v>215</v>
      </c>
      <c r="AU216" s="18" t="s">
        <v>160</v>
      </c>
      <c r="AY216" s="18" t="s">
        <v>214</v>
      </c>
      <c r="BE216" s="109">
        <f t="shared" si="69"/>
        <v>0</v>
      </c>
      <c r="BF216" s="109">
        <f t="shared" si="70"/>
        <v>0</v>
      </c>
      <c r="BG216" s="109">
        <f t="shared" si="71"/>
        <v>0</v>
      </c>
      <c r="BH216" s="109">
        <f t="shared" si="72"/>
        <v>0</v>
      </c>
      <c r="BI216" s="109">
        <f t="shared" si="73"/>
        <v>0</v>
      </c>
      <c r="BJ216" s="18" t="s">
        <v>25</v>
      </c>
      <c r="BK216" s="109">
        <f t="shared" si="74"/>
        <v>0</v>
      </c>
      <c r="BL216" s="18" t="s">
        <v>128</v>
      </c>
      <c r="BM216" s="18" t="s">
        <v>1059</v>
      </c>
    </row>
    <row r="217" spans="2:65" s="1" customFormat="1" ht="16.5" customHeight="1">
      <c r="B217" s="34"/>
      <c r="C217" s="173" t="s">
        <v>476</v>
      </c>
      <c r="D217" s="173" t="s">
        <v>493</v>
      </c>
      <c r="E217" s="174" t="s">
        <v>535</v>
      </c>
      <c r="F217" s="254" t="s">
        <v>536</v>
      </c>
      <c r="G217" s="254"/>
      <c r="H217" s="254"/>
      <c r="I217" s="254"/>
      <c r="J217" s="175" t="s">
        <v>218</v>
      </c>
      <c r="K217" s="176">
        <v>2</v>
      </c>
      <c r="L217" s="255">
        <v>0</v>
      </c>
      <c r="M217" s="256"/>
      <c r="N217" s="257">
        <f t="shared" si="65"/>
        <v>0</v>
      </c>
      <c r="O217" s="253"/>
      <c r="P217" s="253"/>
      <c r="Q217" s="253"/>
      <c r="R217" s="36"/>
      <c r="T217" s="170" t="s">
        <v>23</v>
      </c>
      <c r="U217" s="43" t="s">
        <v>47</v>
      </c>
      <c r="V217" s="35"/>
      <c r="W217" s="171">
        <f t="shared" si="66"/>
        <v>0</v>
      </c>
      <c r="X217" s="171">
        <v>1.0000000000000001E-5</v>
      </c>
      <c r="Y217" s="171">
        <f t="shared" si="67"/>
        <v>2.0000000000000002E-5</v>
      </c>
      <c r="Z217" s="171">
        <v>0</v>
      </c>
      <c r="AA217" s="172">
        <f t="shared" si="68"/>
        <v>0</v>
      </c>
      <c r="AR217" s="18" t="s">
        <v>496</v>
      </c>
      <c r="AT217" s="18" t="s">
        <v>493</v>
      </c>
      <c r="AU217" s="18" t="s">
        <v>160</v>
      </c>
      <c r="AY217" s="18" t="s">
        <v>214</v>
      </c>
      <c r="BE217" s="109">
        <f t="shared" si="69"/>
        <v>0</v>
      </c>
      <c r="BF217" s="109">
        <f t="shared" si="70"/>
        <v>0</v>
      </c>
      <c r="BG217" s="109">
        <f t="shared" si="71"/>
        <v>0</v>
      </c>
      <c r="BH217" s="109">
        <f t="shared" si="72"/>
        <v>0</v>
      </c>
      <c r="BI217" s="109">
        <f t="shared" si="73"/>
        <v>0</v>
      </c>
      <c r="BJ217" s="18" t="s">
        <v>25</v>
      </c>
      <c r="BK217" s="109">
        <f t="shared" si="74"/>
        <v>0</v>
      </c>
      <c r="BL217" s="18" t="s">
        <v>496</v>
      </c>
      <c r="BM217" s="18" t="s">
        <v>1060</v>
      </c>
    </row>
    <row r="218" spans="2:65" s="1" customFormat="1" ht="25.5" customHeight="1">
      <c r="B218" s="34"/>
      <c r="C218" s="166" t="s">
        <v>480</v>
      </c>
      <c r="D218" s="166" t="s">
        <v>215</v>
      </c>
      <c r="E218" s="167" t="s">
        <v>539</v>
      </c>
      <c r="F218" s="250" t="s">
        <v>540</v>
      </c>
      <c r="G218" s="250"/>
      <c r="H218" s="250"/>
      <c r="I218" s="250"/>
      <c r="J218" s="168" t="s">
        <v>285</v>
      </c>
      <c r="K218" s="169">
        <v>0.16900000000000001</v>
      </c>
      <c r="L218" s="251">
        <v>0</v>
      </c>
      <c r="M218" s="252"/>
      <c r="N218" s="253">
        <f t="shared" si="65"/>
        <v>0</v>
      </c>
      <c r="O218" s="253"/>
      <c r="P218" s="253"/>
      <c r="Q218" s="253"/>
      <c r="R218" s="36"/>
      <c r="T218" s="170" t="s">
        <v>23</v>
      </c>
      <c r="U218" s="43" t="s">
        <v>47</v>
      </c>
      <c r="V218" s="35"/>
      <c r="W218" s="171">
        <f t="shared" si="66"/>
        <v>0</v>
      </c>
      <c r="X218" s="171">
        <v>0</v>
      </c>
      <c r="Y218" s="171">
        <f t="shared" si="67"/>
        <v>0</v>
      </c>
      <c r="Z218" s="171">
        <v>0</v>
      </c>
      <c r="AA218" s="172">
        <f t="shared" si="68"/>
        <v>0</v>
      </c>
      <c r="AR218" s="18" t="s">
        <v>128</v>
      </c>
      <c r="AT218" s="18" t="s">
        <v>215</v>
      </c>
      <c r="AU218" s="18" t="s">
        <v>160</v>
      </c>
      <c r="AY218" s="18" t="s">
        <v>214</v>
      </c>
      <c r="BE218" s="109">
        <f t="shared" si="69"/>
        <v>0</v>
      </c>
      <c r="BF218" s="109">
        <f t="shared" si="70"/>
        <v>0</v>
      </c>
      <c r="BG218" s="109">
        <f t="shared" si="71"/>
        <v>0</v>
      </c>
      <c r="BH218" s="109">
        <f t="shared" si="72"/>
        <v>0</v>
      </c>
      <c r="BI218" s="109">
        <f t="shared" si="73"/>
        <v>0</v>
      </c>
      <c r="BJ218" s="18" t="s">
        <v>25</v>
      </c>
      <c r="BK218" s="109">
        <f t="shared" si="74"/>
        <v>0</v>
      </c>
      <c r="BL218" s="18" t="s">
        <v>128</v>
      </c>
      <c r="BM218" s="18" t="s">
        <v>1061</v>
      </c>
    </row>
    <row r="219" spans="2:65" s="1" customFormat="1" ht="25.5" customHeight="1">
      <c r="B219" s="34"/>
      <c r="C219" s="166" t="s">
        <v>484</v>
      </c>
      <c r="D219" s="166" t="s">
        <v>215</v>
      </c>
      <c r="E219" s="167" t="s">
        <v>543</v>
      </c>
      <c r="F219" s="250" t="s">
        <v>544</v>
      </c>
      <c r="G219" s="250"/>
      <c r="H219" s="250"/>
      <c r="I219" s="250"/>
      <c r="J219" s="168" t="s">
        <v>285</v>
      </c>
      <c r="K219" s="169">
        <v>0.16900000000000001</v>
      </c>
      <c r="L219" s="251">
        <v>0</v>
      </c>
      <c r="M219" s="252"/>
      <c r="N219" s="253">
        <f t="shared" si="65"/>
        <v>0</v>
      </c>
      <c r="O219" s="253"/>
      <c r="P219" s="253"/>
      <c r="Q219" s="253"/>
      <c r="R219" s="36"/>
      <c r="T219" s="170" t="s">
        <v>23</v>
      </c>
      <c r="U219" s="43" t="s">
        <v>47</v>
      </c>
      <c r="V219" s="35"/>
      <c r="W219" s="171">
        <f t="shared" si="66"/>
        <v>0</v>
      </c>
      <c r="X219" s="171">
        <v>0</v>
      </c>
      <c r="Y219" s="171">
        <f t="shared" si="67"/>
        <v>0</v>
      </c>
      <c r="Z219" s="171">
        <v>0</v>
      </c>
      <c r="AA219" s="172">
        <f t="shared" si="68"/>
        <v>0</v>
      </c>
      <c r="AR219" s="18" t="s">
        <v>128</v>
      </c>
      <c r="AT219" s="18" t="s">
        <v>215</v>
      </c>
      <c r="AU219" s="18" t="s">
        <v>160</v>
      </c>
      <c r="AY219" s="18" t="s">
        <v>214</v>
      </c>
      <c r="BE219" s="109">
        <f t="shared" si="69"/>
        <v>0</v>
      </c>
      <c r="BF219" s="109">
        <f t="shared" si="70"/>
        <v>0</v>
      </c>
      <c r="BG219" s="109">
        <f t="shared" si="71"/>
        <v>0</v>
      </c>
      <c r="BH219" s="109">
        <f t="shared" si="72"/>
        <v>0</v>
      </c>
      <c r="BI219" s="109">
        <f t="shared" si="73"/>
        <v>0</v>
      </c>
      <c r="BJ219" s="18" t="s">
        <v>25</v>
      </c>
      <c r="BK219" s="109">
        <f t="shared" si="74"/>
        <v>0</v>
      </c>
      <c r="BL219" s="18" t="s">
        <v>128</v>
      </c>
      <c r="BM219" s="18" t="s">
        <v>1062</v>
      </c>
    </row>
    <row r="220" spans="2:65" s="9" customFormat="1" ht="22.35" customHeight="1">
      <c r="B220" s="155"/>
      <c r="C220" s="156"/>
      <c r="D220" s="165" t="s">
        <v>855</v>
      </c>
      <c r="E220" s="165"/>
      <c r="F220" s="165"/>
      <c r="G220" s="165"/>
      <c r="H220" s="165"/>
      <c r="I220" s="165"/>
      <c r="J220" s="165"/>
      <c r="K220" s="165"/>
      <c r="L220" s="165"/>
      <c r="M220" s="165"/>
      <c r="N220" s="263">
        <f>BK220</f>
        <v>0</v>
      </c>
      <c r="O220" s="264"/>
      <c r="P220" s="264"/>
      <c r="Q220" s="264"/>
      <c r="R220" s="158"/>
      <c r="T220" s="159"/>
      <c r="U220" s="156"/>
      <c r="V220" s="156"/>
      <c r="W220" s="160">
        <f>SUM(W221:W232)</f>
        <v>0</v>
      </c>
      <c r="X220" s="156"/>
      <c r="Y220" s="160">
        <f>SUM(Y221:Y232)</f>
        <v>1.593E-2</v>
      </c>
      <c r="Z220" s="156"/>
      <c r="AA220" s="161">
        <f>SUM(AA221:AA232)</f>
        <v>3.0600000000000002E-3</v>
      </c>
      <c r="AR220" s="162" t="s">
        <v>160</v>
      </c>
      <c r="AT220" s="163" t="s">
        <v>81</v>
      </c>
      <c r="AU220" s="163" t="s">
        <v>160</v>
      </c>
      <c r="AY220" s="162" t="s">
        <v>214</v>
      </c>
      <c r="BK220" s="164">
        <f>SUM(BK221:BK232)</f>
        <v>0</v>
      </c>
    </row>
    <row r="221" spans="2:65" s="1" customFormat="1" ht="16.5" customHeight="1">
      <c r="B221" s="34"/>
      <c r="C221" s="166" t="s">
        <v>488</v>
      </c>
      <c r="D221" s="166" t="s">
        <v>215</v>
      </c>
      <c r="E221" s="167" t="s">
        <v>347</v>
      </c>
      <c r="F221" s="250" t="s">
        <v>348</v>
      </c>
      <c r="G221" s="250"/>
      <c r="H221" s="250"/>
      <c r="I221" s="250"/>
      <c r="J221" s="168" t="s">
        <v>276</v>
      </c>
      <c r="K221" s="169">
        <v>6</v>
      </c>
      <c r="L221" s="251">
        <v>0</v>
      </c>
      <c r="M221" s="252"/>
      <c r="N221" s="253">
        <f t="shared" ref="N221:N232" si="75">ROUND(L221*K221,2)</f>
        <v>0</v>
      </c>
      <c r="O221" s="253"/>
      <c r="P221" s="253"/>
      <c r="Q221" s="253"/>
      <c r="R221" s="36"/>
      <c r="T221" s="170" t="s">
        <v>23</v>
      </c>
      <c r="U221" s="43" t="s">
        <v>47</v>
      </c>
      <c r="V221" s="35"/>
      <c r="W221" s="171">
        <f t="shared" ref="W221:W232" si="76">V221*K221</f>
        <v>0</v>
      </c>
      <c r="X221" s="171">
        <v>0</v>
      </c>
      <c r="Y221" s="171">
        <f t="shared" ref="Y221:Y232" si="77">X221*K221</f>
        <v>0</v>
      </c>
      <c r="Z221" s="171">
        <v>2.7999999999999998E-4</v>
      </c>
      <c r="AA221" s="172">
        <f t="shared" ref="AA221:AA232" si="78">Z221*K221</f>
        <v>1.6799999999999999E-3</v>
      </c>
      <c r="AR221" s="18" t="s">
        <v>128</v>
      </c>
      <c r="AT221" s="18" t="s">
        <v>215</v>
      </c>
      <c r="AU221" s="18" t="s">
        <v>225</v>
      </c>
      <c r="AY221" s="18" t="s">
        <v>214</v>
      </c>
      <c r="BE221" s="109">
        <f t="shared" ref="BE221:BE232" si="79">IF(U221="základní",N221,0)</f>
        <v>0</v>
      </c>
      <c r="BF221" s="109">
        <f t="shared" ref="BF221:BF232" si="80">IF(U221="snížená",N221,0)</f>
        <v>0</v>
      </c>
      <c r="BG221" s="109">
        <f t="shared" ref="BG221:BG232" si="81">IF(U221="zákl. přenesená",N221,0)</f>
        <v>0</v>
      </c>
      <c r="BH221" s="109">
        <f t="shared" ref="BH221:BH232" si="82">IF(U221="sníž. přenesená",N221,0)</f>
        <v>0</v>
      </c>
      <c r="BI221" s="109">
        <f t="shared" ref="BI221:BI232" si="83">IF(U221="nulová",N221,0)</f>
        <v>0</v>
      </c>
      <c r="BJ221" s="18" t="s">
        <v>25</v>
      </c>
      <c r="BK221" s="109">
        <f t="shared" ref="BK221:BK232" si="84">ROUND(L221*K221,2)</f>
        <v>0</v>
      </c>
      <c r="BL221" s="18" t="s">
        <v>128</v>
      </c>
      <c r="BM221" s="18" t="s">
        <v>1063</v>
      </c>
    </row>
    <row r="222" spans="2:65" s="1" customFormat="1" ht="25.5" customHeight="1">
      <c r="B222" s="34"/>
      <c r="C222" s="166" t="s">
        <v>492</v>
      </c>
      <c r="D222" s="166" t="s">
        <v>215</v>
      </c>
      <c r="E222" s="167" t="s">
        <v>351</v>
      </c>
      <c r="F222" s="250" t="s">
        <v>352</v>
      </c>
      <c r="G222" s="250"/>
      <c r="H222" s="250"/>
      <c r="I222" s="250"/>
      <c r="J222" s="168" t="s">
        <v>218</v>
      </c>
      <c r="K222" s="169">
        <v>3</v>
      </c>
      <c r="L222" s="251">
        <v>0</v>
      </c>
      <c r="M222" s="252"/>
      <c r="N222" s="253">
        <f t="shared" si="75"/>
        <v>0</v>
      </c>
      <c r="O222" s="253"/>
      <c r="P222" s="253"/>
      <c r="Q222" s="253"/>
      <c r="R222" s="36"/>
      <c r="T222" s="170" t="s">
        <v>23</v>
      </c>
      <c r="U222" s="43" t="s">
        <v>47</v>
      </c>
      <c r="V222" s="35"/>
      <c r="W222" s="171">
        <f t="shared" si="76"/>
        <v>0</v>
      </c>
      <c r="X222" s="171">
        <v>3.0000000000000001E-5</v>
      </c>
      <c r="Y222" s="171">
        <f t="shared" si="77"/>
        <v>9.0000000000000006E-5</v>
      </c>
      <c r="Z222" s="171">
        <v>0</v>
      </c>
      <c r="AA222" s="172">
        <f t="shared" si="78"/>
        <v>0</v>
      </c>
      <c r="AR222" s="18" t="s">
        <v>128</v>
      </c>
      <c r="AT222" s="18" t="s">
        <v>215</v>
      </c>
      <c r="AU222" s="18" t="s">
        <v>225</v>
      </c>
      <c r="AY222" s="18" t="s">
        <v>214</v>
      </c>
      <c r="BE222" s="109">
        <f t="shared" si="79"/>
        <v>0</v>
      </c>
      <c r="BF222" s="109">
        <f t="shared" si="80"/>
        <v>0</v>
      </c>
      <c r="BG222" s="109">
        <f t="shared" si="81"/>
        <v>0</v>
      </c>
      <c r="BH222" s="109">
        <f t="shared" si="82"/>
        <v>0</v>
      </c>
      <c r="BI222" s="109">
        <f t="shared" si="83"/>
        <v>0</v>
      </c>
      <c r="BJ222" s="18" t="s">
        <v>25</v>
      </c>
      <c r="BK222" s="109">
        <f t="shared" si="84"/>
        <v>0</v>
      </c>
      <c r="BL222" s="18" t="s">
        <v>128</v>
      </c>
      <c r="BM222" s="18" t="s">
        <v>1064</v>
      </c>
    </row>
    <row r="223" spans="2:65" s="1" customFormat="1" ht="25.5" customHeight="1">
      <c r="B223" s="34"/>
      <c r="C223" s="166" t="s">
        <v>498</v>
      </c>
      <c r="D223" s="166" t="s">
        <v>215</v>
      </c>
      <c r="E223" s="167" t="s">
        <v>359</v>
      </c>
      <c r="F223" s="250" t="s">
        <v>360</v>
      </c>
      <c r="G223" s="250"/>
      <c r="H223" s="250"/>
      <c r="I223" s="250"/>
      <c r="J223" s="168" t="s">
        <v>276</v>
      </c>
      <c r="K223" s="169">
        <v>6</v>
      </c>
      <c r="L223" s="251">
        <v>0</v>
      </c>
      <c r="M223" s="252"/>
      <c r="N223" s="253">
        <f t="shared" si="75"/>
        <v>0</v>
      </c>
      <c r="O223" s="253"/>
      <c r="P223" s="253"/>
      <c r="Q223" s="253"/>
      <c r="R223" s="36"/>
      <c r="T223" s="170" t="s">
        <v>23</v>
      </c>
      <c r="U223" s="43" t="s">
        <v>47</v>
      </c>
      <c r="V223" s="35"/>
      <c r="W223" s="171">
        <f t="shared" si="76"/>
        <v>0</v>
      </c>
      <c r="X223" s="171">
        <v>6.6E-4</v>
      </c>
      <c r="Y223" s="171">
        <f t="shared" si="77"/>
        <v>3.96E-3</v>
      </c>
      <c r="Z223" s="171">
        <v>0</v>
      </c>
      <c r="AA223" s="172">
        <f t="shared" si="78"/>
        <v>0</v>
      </c>
      <c r="AR223" s="18" t="s">
        <v>128</v>
      </c>
      <c r="AT223" s="18" t="s">
        <v>215</v>
      </c>
      <c r="AU223" s="18" t="s">
        <v>225</v>
      </c>
      <c r="AY223" s="18" t="s">
        <v>214</v>
      </c>
      <c r="BE223" s="109">
        <f t="shared" si="79"/>
        <v>0</v>
      </c>
      <c r="BF223" s="109">
        <f t="shared" si="80"/>
        <v>0</v>
      </c>
      <c r="BG223" s="109">
        <f t="shared" si="81"/>
        <v>0</v>
      </c>
      <c r="BH223" s="109">
        <f t="shared" si="82"/>
        <v>0</v>
      </c>
      <c r="BI223" s="109">
        <f t="shared" si="83"/>
        <v>0</v>
      </c>
      <c r="BJ223" s="18" t="s">
        <v>25</v>
      </c>
      <c r="BK223" s="109">
        <f t="shared" si="84"/>
        <v>0</v>
      </c>
      <c r="BL223" s="18" t="s">
        <v>128</v>
      </c>
      <c r="BM223" s="18" t="s">
        <v>1065</v>
      </c>
    </row>
    <row r="224" spans="2:65" s="1" customFormat="1" ht="25.5" customHeight="1">
      <c r="B224" s="34"/>
      <c r="C224" s="166" t="s">
        <v>502</v>
      </c>
      <c r="D224" s="166" t="s">
        <v>215</v>
      </c>
      <c r="E224" s="167" t="s">
        <v>363</v>
      </c>
      <c r="F224" s="250" t="s">
        <v>364</v>
      </c>
      <c r="G224" s="250"/>
      <c r="H224" s="250"/>
      <c r="I224" s="250"/>
      <c r="J224" s="168" t="s">
        <v>276</v>
      </c>
      <c r="K224" s="169">
        <v>1</v>
      </c>
      <c r="L224" s="251">
        <v>0</v>
      </c>
      <c r="M224" s="252"/>
      <c r="N224" s="253">
        <f t="shared" si="75"/>
        <v>0</v>
      </c>
      <c r="O224" s="253"/>
      <c r="P224" s="253"/>
      <c r="Q224" s="253"/>
      <c r="R224" s="36"/>
      <c r="T224" s="170" t="s">
        <v>23</v>
      </c>
      <c r="U224" s="43" t="s">
        <v>47</v>
      </c>
      <c r="V224" s="35"/>
      <c r="W224" s="171">
        <f t="shared" si="76"/>
        <v>0</v>
      </c>
      <c r="X224" s="171">
        <v>9.1E-4</v>
      </c>
      <c r="Y224" s="171">
        <f t="shared" si="77"/>
        <v>9.1E-4</v>
      </c>
      <c r="Z224" s="171">
        <v>0</v>
      </c>
      <c r="AA224" s="172">
        <f t="shared" si="78"/>
        <v>0</v>
      </c>
      <c r="AR224" s="18" t="s">
        <v>128</v>
      </c>
      <c r="AT224" s="18" t="s">
        <v>215</v>
      </c>
      <c r="AU224" s="18" t="s">
        <v>225</v>
      </c>
      <c r="AY224" s="18" t="s">
        <v>214</v>
      </c>
      <c r="BE224" s="109">
        <f t="shared" si="79"/>
        <v>0</v>
      </c>
      <c r="BF224" s="109">
        <f t="shared" si="80"/>
        <v>0</v>
      </c>
      <c r="BG224" s="109">
        <f t="shared" si="81"/>
        <v>0</v>
      </c>
      <c r="BH224" s="109">
        <f t="shared" si="82"/>
        <v>0</v>
      </c>
      <c r="BI224" s="109">
        <f t="shared" si="83"/>
        <v>0</v>
      </c>
      <c r="BJ224" s="18" t="s">
        <v>25</v>
      </c>
      <c r="BK224" s="109">
        <f t="shared" si="84"/>
        <v>0</v>
      </c>
      <c r="BL224" s="18" t="s">
        <v>128</v>
      </c>
      <c r="BM224" s="18" t="s">
        <v>1066</v>
      </c>
    </row>
    <row r="225" spans="2:65" s="1" customFormat="1" ht="38.25" customHeight="1">
      <c r="B225" s="34"/>
      <c r="C225" s="166" t="s">
        <v>506</v>
      </c>
      <c r="D225" s="166" t="s">
        <v>215</v>
      </c>
      <c r="E225" s="167" t="s">
        <v>367</v>
      </c>
      <c r="F225" s="250" t="s">
        <v>368</v>
      </c>
      <c r="G225" s="250"/>
      <c r="H225" s="250"/>
      <c r="I225" s="250"/>
      <c r="J225" s="168" t="s">
        <v>276</v>
      </c>
      <c r="K225" s="169">
        <v>6</v>
      </c>
      <c r="L225" s="251">
        <v>0</v>
      </c>
      <c r="M225" s="252"/>
      <c r="N225" s="253">
        <f t="shared" si="75"/>
        <v>0</v>
      </c>
      <c r="O225" s="253"/>
      <c r="P225" s="253"/>
      <c r="Q225" s="253"/>
      <c r="R225" s="36"/>
      <c r="T225" s="170" t="s">
        <v>23</v>
      </c>
      <c r="U225" s="43" t="s">
        <v>47</v>
      </c>
      <c r="V225" s="35"/>
      <c r="W225" s="171">
        <f t="shared" si="76"/>
        <v>0</v>
      </c>
      <c r="X225" s="171">
        <v>5.0000000000000002E-5</v>
      </c>
      <c r="Y225" s="171">
        <f t="shared" si="77"/>
        <v>3.0000000000000003E-4</v>
      </c>
      <c r="Z225" s="171">
        <v>0</v>
      </c>
      <c r="AA225" s="172">
        <f t="shared" si="78"/>
        <v>0</v>
      </c>
      <c r="AR225" s="18" t="s">
        <v>128</v>
      </c>
      <c r="AT225" s="18" t="s">
        <v>215</v>
      </c>
      <c r="AU225" s="18" t="s">
        <v>225</v>
      </c>
      <c r="AY225" s="18" t="s">
        <v>214</v>
      </c>
      <c r="BE225" s="109">
        <f t="shared" si="79"/>
        <v>0</v>
      </c>
      <c r="BF225" s="109">
        <f t="shared" si="80"/>
        <v>0</v>
      </c>
      <c r="BG225" s="109">
        <f t="shared" si="81"/>
        <v>0</v>
      </c>
      <c r="BH225" s="109">
        <f t="shared" si="82"/>
        <v>0</v>
      </c>
      <c r="BI225" s="109">
        <f t="shared" si="83"/>
        <v>0</v>
      </c>
      <c r="BJ225" s="18" t="s">
        <v>25</v>
      </c>
      <c r="BK225" s="109">
        <f t="shared" si="84"/>
        <v>0</v>
      </c>
      <c r="BL225" s="18" t="s">
        <v>128</v>
      </c>
      <c r="BM225" s="18" t="s">
        <v>1067</v>
      </c>
    </row>
    <row r="226" spans="2:65" s="1" customFormat="1" ht="38.25" customHeight="1">
      <c r="B226" s="34"/>
      <c r="C226" s="166" t="s">
        <v>510</v>
      </c>
      <c r="D226" s="166" t="s">
        <v>215</v>
      </c>
      <c r="E226" s="167" t="s">
        <v>371</v>
      </c>
      <c r="F226" s="250" t="s">
        <v>372</v>
      </c>
      <c r="G226" s="250"/>
      <c r="H226" s="250"/>
      <c r="I226" s="250"/>
      <c r="J226" s="168" t="s">
        <v>276</v>
      </c>
      <c r="K226" s="169">
        <v>1</v>
      </c>
      <c r="L226" s="251">
        <v>0</v>
      </c>
      <c r="M226" s="252"/>
      <c r="N226" s="253">
        <f t="shared" si="75"/>
        <v>0</v>
      </c>
      <c r="O226" s="253"/>
      <c r="P226" s="253"/>
      <c r="Q226" s="253"/>
      <c r="R226" s="36"/>
      <c r="T226" s="170" t="s">
        <v>23</v>
      </c>
      <c r="U226" s="43" t="s">
        <v>47</v>
      </c>
      <c r="V226" s="35"/>
      <c r="W226" s="171">
        <f t="shared" si="76"/>
        <v>0</v>
      </c>
      <c r="X226" s="171">
        <v>6.9999999999999994E-5</v>
      </c>
      <c r="Y226" s="171">
        <f t="shared" si="77"/>
        <v>6.9999999999999994E-5</v>
      </c>
      <c r="Z226" s="171">
        <v>0</v>
      </c>
      <c r="AA226" s="172">
        <f t="shared" si="78"/>
        <v>0</v>
      </c>
      <c r="AR226" s="18" t="s">
        <v>128</v>
      </c>
      <c r="AT226" s="18" t="s">
        <v>215</v>
      </c>
      <c r="AU226" s="18" t="s">
        <v>225</v>
      </c>
      <c r="AY226" s="18" t="s">
        <v>214</v>
      </c>
      <c r="BE226" s="109">
        <f t="shared" si="79"/>
        <v>0</v>
      </c>
      <c r="BF226" s="109">
        <f t="shared" si="80"/>
        <v>0</v>
      </c>
      <c r="BG226" s="109">
        <f t="shared" si="81"/>
        <v>0</v>
      </c>
      <c r="BH226" s="109">
        <f t="shared" si="82"/>
        <v>0</v>
      </c>
      <c r="BI226" s="109">
        <f t="shared" si="83"/>
        <v>0</v>
      </c>
      <c r="BJ226" s="18" t="s">
        <v>25</v>
      </c>
      <c r="BK226" s="109">
        <f t="shared" si="84"/>
        <v>0</v>
      </c>
      <c r="BL226" s="18" t="s">
        <v>128</v>
      </c>
      <c r="BM226" s="18" t="s">
        <v>1068</v>
      </c>
    </row>
    <row r="227" spans="2:65" s="1" customFormat="1" ht="16.5" customHeight="1">
      <c r="B227" s="34"/>
      <c r="C227" s="166" t="s">
        <v>514</v>
      </c>
      <c r="D227" s="166" t="s">
        <v>215</v>
      </c>
      <c r="E227" s="167" t="s">
        <v>375</v>
      </c>
      <c r="F227" s="250" t="s">
        <v>376</v>
      </c>
      <c r="G227" s="250"/>
      <c r="H227" s="250"/>
      <c r="I227" s="250"/>
      <c r="J227" s="168" t="s">
        <v>276</v>
      </c>
      <c r="K227" s="169">
        <v>6</v>
      </c>
      <c r="L227" s="251">
        <v>0</v>
      </c>
      <c r="M227" s="252"/>
      <c r="N227" s="253">
        <f t="shared" si="75"/>
        <v>0</v>
      </c>
      <c r="O227" s="253"/>
      <c r="P227" s="253"/>
      <c r="Q227" s="253"/>
      <c r="R227" s="36"/>
      <c r="T227" s="170" t="s">
        <v>23</v>
      </c>
      <c r="U227" s="43" t="s">
        <v>47</v>
      </c>
      <c r="V227" s="35"/>
      <c r="W227" s="171">
        <f t="shared" si="76"/>
        <v>0</v>
      </c>
      <c r="X227" s="171">
        <v>0</v>
      </c>
      <c r="Y227" s="171">
        <f t="shared" si="77"/>
        <v>0</v>
      </c>
      <c r="Z227" s="171">
        <v>2.3000000000000001E-4</v>
      </c>
      <c r="AA227" s="172">
        <f t="shared" si="78"/>
        <v>1.3800000000000002E-3</v>
      </c>
      <c r="AR227" s="18" t="s">
        <v>128</v>
      </c>
      <c r="AT227" s="18" t="s">
        <v>215</v>
      </c>
      <c r="AU227" s="18" t="s">
        <v>225</v>
      </c>
      <c r="AY227" s="18" t="s">
        <v>214</v>
      </c>
      <c r="BE227" s="109">
        <f t="shared" si="79"/>
        <v>0</v>
      </c>
      <c r="BF227" s="109">
        <f t="shared" si="80"/>
        <v>0</v>
      </c>
      <c r="BG227" s="109">
        <f t="shared" si="81"/>
        <v>0</v>
      </c>
      <c r="BH227" s="109">
        <f t="shared" si="82"/>
        <v>0</v>
      </c>
      <c r="BI227" s="109">
        <f t="shared" si="83"/>
        <v>0</v>
      </c>
      <c r="BJ227" s="18" t="s">
        <v>25</v>
      </c>
      <c r="BK227" s="109">
        <f t="shared" si="84"/>
        <v>0</v>
      </c>
      <c r="BL227" s="18" t="s">
        <v>128</v>
      </c>
      <c r="BM227" s="18" t="s">
        <v>1069</v>
      </c>
    </row>
    <row r="228" spans="2:65" s="1" customFormat="1" ht="25.5" customHeight="1">
      <c r="B228" s="34"/>
      <c r="C228" s="166" t="s">
        <v>518</v>
      </c>
      <c r="D228" s="166" t="s">
        <v>215</v>
      </c>
      <c r="E228" s="167" t="s">
        <v>383</v>
      </c>
      <c r="F228" s="250" t="s">
        <v>384</v>
      </c>
      <c r="G228" s="250"/>
      <c r="H228" s="250"/>
      <c r="I228" s="250"/>
      <c r="J228" s="168" t="s">
        <v>385</v>
      </c>
      <c r="K228" s="169">
        <v>5</v>
      </c>
      <c r="L228" s="251">
        <v>0</v>
      </c>
      <c r="M228" s="252"/>
      <c r="N228" s="253">
        <f t="shared" si="75"/>
        <v>0</v>
      </c>
      <c r="O228" s="253"/>
      <c r="P228" s="253"/>
      <c r="Q228" s="253"/>
      <c r="R228" s="36"/>
      <c r="T228" s="170" t="s">
        <v>23</v>
      </c>
      <c r="U228" s="43" t="s">
        <v>47</v>
      </c>
      <c r="V228" s="35"/>
      <c r="W228" s="171">
        <f t="shared" si="76"/>
        <v>0</v>
      </c>
      <c r="X228" s="171">
        <v>2.5000000000000001E-4</v>
      </c>
      <c r="Y228" s="171">
        <f t="shared" si="77"/>
        <v>1.25E-3</v>
      </c>
      <c r="Z228" s="171">
        <v>0</v>
      </c>
      <c r="AA228" s="172">
        <f t="shared" si="78"/>
        <v>0</v>
      </c>
      <c r="AR228" s="18" t="s">
        <v>128</v>
      </c>
      <c r="AT228" s="18" t="s">
        <v>215</v>
      </c>
      <c r="AU228" s="18" t="s">
        <v>225</v>
      </c>
      <c r="AY228" s="18" t="s">
        <v>214</v>
      </c>
      <c r="BE228" s="109">
        <f t="shared" si="79"/>
        <v>0</v>
      </c>
      <c r="BF228" s="109">
        <f t="shared" si="80"/>
        <v>0</v>
      </c>
      <c r="BG228" s="109">
        <f t="shared" si="81"/>
        <v>0</v>
      </c>
      <c r="BH228" s="109">
        <f t="shared" si="82"/>
        <v>0</v>
      </c>
      <c r="BI228" s="109">
        <f t="shared" si="83"/>
        <v>0</v>
      </c>
      <c r="BJ228" s="18" t="s">
        <v>25</v>
      </c>
      <c r="BK228" s="109">
        <f t="shared" si="84"/>
        <v>0</v>
      </c>
      <c r="BL228" s="18" t="s">
        <v>128</v>
      </c>
      <c r="BM228" s="18" t="s">
        <v>1070</v>
      </c>
    </row>
    <row r="229" spans="2:65" s="1" customFormat="1" ht="38.25" customHeight="1">
      <c r="B229" s="34"/>
      <c r="C229" s="166" t="s">
        <v>522</v>
      </c>
      <c r="D229" s="166" t="s">
        <v>215</v>
      </c>
      <c r="E229" s="167" t="s">
        <v>769</v>
      </c>
      <c r="F229" s="250" t="s">
        <v>770</v>
      </c>
      <c r="G229" s="250"/>
      <c r="H229" s="250"/>
      <c r="I229" s="250"/>
      <c r="J229" s="168" t="s">
        <v>218</v>
      </c>
      <c r="K229" s="169">
        <v>10</v>
      </c>
      <c r="L229" s="251">
        <v>0</v>
      </c>
      <c r="M229" s="252"/>
      <c r="N229" s="253">
        <f t="shared" si="75"/>
        <v>0</v>
      </c>
      <c r="O229" s="253"/>
      <c r="P229" s="253"/>
      <c r="Q229" s="253"/>
      <c r="R229" s="36"/>
      <c r="T229" s="170" t="s">
        <v>23</v>
      </c>
      <c r="U229" s="43" t="s">
        <v>47</v>
      </c>
      <c r="V229" s="35"/>
      <c r="W229" s="171">
        <f t="shared" si="76"/>
        <v>0</v>
      </c>
      <c r="X229" s="171">
        <v>2.7999999999999998E-4</v>
      </c>
      <c r="Y229" s="171">
        <f t="shared" si="77"/>
        <v>2.7999999999999995E-3</v>
      </c>
      <c r="Z229" s="171">
        <v>0</v>
      </c>
      <c r="AA229" s="172">
        <f t="shared" si="78"/>
        <v>0</v>
      </c>
      <c r="AR229" s="18" t="s">
        <v>128</v>
      </c>
      <c r="AT229" s="18" t="s">
        <v>215</v>
      </c>
      <c r="AU229" s="18" t="s">
        <v>225</v>
      </c>
      <c r="AY229" s="18" t="s">
        <v>214</v>
      </c>
      <c r="BE229" s="109">
        <f t="shared" si="79"/>
        <v>0</v>
      </c>
      <c r="BF229" s="109">
        <f t="shared" si="80"/>
        <v>0</v>
      </c>
      <c r="BG229" s="109">
        <f t="shared" si="81"/>
        <v>0</v>
      </c>
      <c r="BH229" s="109">
        <f t="shared" si="82"/>
        <v>0</v>
      </c>
      <c r="BI229" s="109">
        <f t="shared" si="83"/>
        <v>0</v>
      </c>
      <c r="BJ229" s="18" t="s">
        <v>25</v>
      </c>
      <c r="BK229" s="109">
        <f t="shared" si="84"/>
        <v>0</v>
      </c>
      <c r="BL229" s="18" t="s">
        <v>128</v>
      </c>
      <c r="BM229" s="18" t="s">
        <v>1071</v>
      </c>
    </row>
    <row r="230" spans="2:65" s="1" customFormat="1" ht="16.5" customHeight="1">
      <c r="B230" s="34"/>
      <c r="C230" s="166" t="s">
        <v>526</v>
      </c>
      <c r="D230" s="166" t="s">
        <v>215</v>
      </c>
      <c r="E230" s="167" t="s">
        <v>388</v>
      </c>
      <c r="F230" s="250" t="s">
        <v>389</v>
      </c>
      <c r="G230" s="250"/>
      <c r="H230" s="250"/>
      <c r="I230" s="250"/>
      <c r="J230" s="168" t="s">
        <v>218</v>
      </c>
      <c r="K230" s="169">
        <v>5</v>
      </c>
      <c r="L230" s="251">
        <v>0</v>
      </c>
      <c r="M230" s="252"/>
      <c r="N230" s="253">
        <f t="shared" si="75"/>
        <v>0</v>
      </c>
      <c r="O230" s="253"/>
      <c r="P230" s="253"/>
      <c r="Q230" s="253"/>
      <c r="R230" s="36"/>
      <c r="T230" s="170" t="s">
        <v>23</v>
      </c>
      <c r="U230" s="43" t="s">
        <v>47</v>
      </c>
      <c r="V230" s="35"/>
      <c r="W230" s="171">
        <f t="shared" si="76"/>
        <v>0</v>
      </c>
      <c r="X230" s="171">
        <v>7.5000000000000002E-4</v>
      </c>
      <c r="Y230" s="171">
        <f t="shared" si="77"/>
        <v>3.7499999999999999E-3</v>
      </c>
      <c r="Z230" s="171">
        <v>0</v>
      </c>
      <c r="AA230" s="172">
        <f t="shared" si="78"/>
        <v>0</v>
      </c>
      <c r="AR230" s="18" t="s">
        <v>128</v>
      </c>
      <c r="AT230" s="18" t="s">
        <v>215</v>
      </c>
      <c r="AU230" s="18" t="s">
        <v>225</v>
      </c>
      <c r="AY230" s="18" t="s">
        <v>214</v>
      </c>
      <c r="BE230" s="109">
        <f t="shared" si="79"/>
        <v>0</v>
      </c>
      <c r="BF230" s="109">
        <f t="shared" si="80"/>
        <v>0</v>
      </c>
      <c r="BG230" s="109">
        <f t="shared" si="81"/>
        <v>0</v>
      </c>
      <c r="BH230" s="109">
        <f t="shared" si="82"/>
        <v>0</v>
      </c>
      <c r="BI230" s="109">
        <f t="shared" si="83"/>
        <v>0</v>
      </c>
      <c r="BJ230" s="18" t="s">
        <v>25</v>
      </c>
      <c r="BK230" s="109">
        <f t="shared" si="84"/>
        <v>0</v>
      </c>
      <c r="BL230" s="18" t="s">
        <v>128</v>
      </c>
      <c r="BM230" s="18" t="s">
        <v>1072</v>
      </c>
    </row>
    <row r="231" spans="2:65" s="1" customFormat="1" ht="25.5" customHeight="1">
      <c r="B231" s="34"/>
      <c r="C231" s="166" t="s">
        <v>530</v>
      </c>
      <c r="D231" s="166" t="s">
        <v>215</v>
      </c>
      <c r="E231" s="167" t="s">
        <v>392</v>
      </c>
      <c r="F231" s="250" t="s">
        <v>393</v>
      </c>
      <c r="G231" s="250"/>
      <c r="H231" s="250"/>
      <c r="I231" s="250"/>
      <c r="J231" s="168" t="s">
        <v>276</v>
      </c>
      <c r="K231" s="169">
        <v>7</v>
      </c>
      <c r="L231" s="251">
        <v>0</v>
      </c>
      <c r="M231" s="252"/>
      <c r="N231" s="253">
        <f t="shared" si="75"/>
        <v>0</v>
      </c>
      <c r="O231" s="253"/>
      <c r="P231" s="253"/>
      <c r="Q231" s="253"/>
      <c r="R231" s="36"/>
      <c r="T231" s="170" t="s">
        <v>23</v>
      </c>
      <c r="U231" s="43" t="s">
        <v>47</v>
      </c>
      <c r="V231" s="35"/>
      <c r="W231" s="171">
        <f t="shared" si="76"/>
        <v>0</v>
      </c>
      <c r="X231" s="171">
        <v>4.0000000000000002E-4</v>
      </c>
      <c r="Y231" s="171">
        <f t="shared" si="77"/>
        <v>2.8E-3</v>
      </c>
      <c r="Z231" s="171">
        <v>0</v>
      </c>
      <c r="AA231" s="172">
        <f t="shared" si="78"/>
        <v>0</v>
      </c>
      <c r="AR231" s="18" t="s">
        <v>128</v>
      </c>
      <c r="AT231" s="18" t="s">
        <v>215</v>
      </c>
      <c r="AU231" s="18" t="s">
        <v>225</v>
      </c>
      <c r="AY231" s="18" t="s">
        <v>214</v>
      </c>
      <c r="BE231" s="109">
        <f t="shared" si="79"/>
        <v>0</v>
      </c>
      <c r="BF231" s="109">
        <f t="shared" si="80"/>
        <v>0</v>
      </c>
      <c r="BG231" s="109">
        <f t="shared" si="81"/>
        <v>0</v>
      </c>
      <c r="BH231" s="109">
        <f t="shared" si="82"/>
        <v>0</v>
      </c>
      <c r="BI231" s="109">
        <f t="shared" si="83"/>
        <v>0</v>
      </c>
      <c r="BJ231" s="18" t="s">
        <v>25</v>
      </c>
      <c r="BK231" s="109">
        <f t="shared" si="84"/>
        <v>0</v>
      </c>
      <c r="BL231" s="18" t="s">
        <v>128</v>
      </c>
      <c r="BM231" s="18" t="s">
        <v>1073</v>
      </c>
    </row>
    <row r="232" spans="2:65" s="1" customFormat="1" ht="25.5" customHeight="1">
      <c r="B232" s="34"/>
      <c r="C232" s="166" t="s">
        <v>534</v>
      </c>
      <c r="D232" s="166" t="s">
        <v>215</v>
      </c>
      <c r="E232" s="167" t="s">
        <v>396</v>
      </c>
      <c r="F232" s="250" t="s">
        <v>397</v>
      </c>
      <c r="G232" s="250"/>
      <c r="H232" s="250"/>
      <c r="I232" s="250"/>
      <c r="J232" s="168" t="s">
        <v>285</v>
      </c>
      <c r="K232" s="169">
        <v>1.2E-2</v>
      </c>
      <c r="L232" s="251">
        <v>0</v>
      </c>
      <c r="M232" s="252"/>
      <c r="N232" s="253">
        <f t="shared" si="75"/>
        <v>0</v>
      </c>
      <c r="O232" s="253"/>
      <c r="P232" s="253"/>
      <c r="Q232" s="253"/>
      <c r="R232" s="36"/>
      <c r="T232" s="170" t="s">
        <v>23</v>
      </c>
      <c r="U232" s="43" t="s">
        <v>47</v>
      </c>
      <c r="V232" s="35"/>
      <c r="W232" s="171">
        <f t="shared" si="76"/>
        <v>0</v>
      </c>
      <c r="X232" s="171">
        <v>0</v>
      </c>
      <c r="Y232" s="171">
        <f t="shared" si="77"/>
        <v>0</v>
      </c>
      <c r="Z232" s="171">
        <v>0</v>
      </c>
      <c r="AA232" s="172">
        <f t="shared" si="78"/>
        <v>0</v>
      </c>
      <c r="AR232" s="18" t="s">
        <v>128</v>
      </c>
      <c r="AT232" s="18" t="s">
        <v>215</v>
      </c>
      <c r="AU232" s="18" t="s">
        <v>225</v>
      </c>
      <c r="AY232" s="18" t="s">
        <v>214</v>
      </c>
      <c r="BE232" s="109">
        <f t="shared" si="79"/>
        <v>0</v>
      </c>
      <c r="BF232" s="109">
        <f t="shared" si="80"/>
        <v>0</v>
      </c>
      <c r="BG232" s="109">
        <f t="shared" si="81"/>
        <v>0</v>
      </c>
      <c r="BH232" s="109">
        <f t="shared" si="82"/>
        <v>0</v>
      </c>
      <c r="BI232" s="109">
        <f t="shared" si="83"/>
        <v>0</v>
      </c>
      <c r="BJ232" s="18" t="s">
        <v>25</v>
      </c>
      <c r="BK232" s="109">
        <f t="shared" si="84"/>
        <v>0</v>
      </c>
      <c r="BL232" s="18" t="s">
        <v>128</v>
      </c>
      <c r="BM232" s="18" t="s">
        <v>1074</v>
      </c>
    </row>
    <row r="233" spans="2:65" s="9" customFormat="1" ht="29.85" customHeight="1">
      <c r="B233" s="155"/>
      <c r="C233" s="156"/>
      <c r="D233" s="165" t="s">
        <v>184</v>
      </c>
      <c r="E233" s="165"/>
      <c r="F233" s="165"/>
      <c r="G233" s="165"/>
      <c r="H233" s="165"/>
      <c r="I233" s="165"/>
      <c r="J233" s="165"/>
      <c r="K233" s="165"/>
      <c r="L233" s="165"/>
      <c r="M233" s="165"/>
      <c r="N233" s="263">
        <f>BK233</f>
        <v>0</v>
      </c>
      <c r="O233" s="264"/>
      <c r="P233" s="264"/>
      <c r="Q233" s="264"/>
      <c r="R233" s="158"/>
      <c r="T233" s="159"/>
      <c r="U233" s="156"/>
      <c r="V233" s="156"/>
      <c r="W233" s="160">
        <f>SUM(W234:W240)</f>
        <v>0</v>
      </c>
      <c r="X233" s="156"/>
      <c r="Y233" s="160">
        <f>SUM(Y234:Y240)</f>
        <v>0.55740500000000004</v>
      </c>
      <c r="Z233" s="156"/>
      <c r="AA233" s="161">
        <f>SUM(AA234:AA240)</f>
        <v>1.2E-2</v>
      </c>
      <c r="AR233" s="162" t="s">
        <v>160</v>
      </c>
      <c r="AT233" s="163" t="s">
        <v>81</v>
      </c>
      <c r="AU233" s="163" t="s">
        <v>25</v>
      </c>
      <c r="AY233" s="162" t="s">
        <v>214</v>
      </c>
      <c r="BK233" s="164">
        <f>SUM(BK234:BK240)</f>
        <v>0</v>
      </c>
    </row>
    <row r="234" spans="2:65" s="1" customFormat="1" ht="25.5" customHeight="1">
      <c r="B234" s="34"/>
      <c r="C234" s="166" t="s">
        <v>538</v>
      </c>
      <c r="D234" s="166" t="s">
        <v>215</v>
      </c>
      <c r="E234" s="167" t="s">
        <v>547</v>
      </c>
      <c r="F234" s="250" t="s">
        <v>548</v>
      </c>
      <c r="G234" s="250"/>
      <c r="H234" s="250"/>
      <c r="I234" s="250"/>
      <c r="J234" s="168" t="s">
        <v>218</v>
      </c>
      <c r="K234" s="169">
        <v>4</v>
      </c>
      <c r="L234" s="251">
        <v>0</v>
      </c>
      <c r="M234" s="252"/>
      <c r="N234" s="253">
        <f t="shared" ref="N234:N240" si="85">ROUND(L234*K234,2)</f>
        <v>0</v>
      </c>
      <c r="O234" s="253"/>
      <c r="P234" s="253"/>
      <c r="Q234" s="253"/>
      <c r="R234" s="36"/>
      <c r="T234" s="170" t="s">
        <v>23</v>
      </c>
      <c r="U234" s="43" t="s">
        <v>47</v>
      </c>
      <c r="V234" s="35"/>
      <c r="W234" s="171">
        <f t="shared" ref="W234:W240" si="86">V234*K234</f>
        <v>0</v>
      </c>
      <c r="X234" s="171">
        <v>8.3000000000000001E-4</v>
      </c>
      <c r="Y234" s="171">
        <f t="shared" ref="Y234:Y240" si="87">X234*K234</f>
        <v>3.32E-3</v>
      </c>
      <c r="Z234" s="171">
        <v>3.0000000000000001E-3</v>
      </c>
      <c r="AA234" s="172">
        <f t="shared" ref="AA234:AA240" si="88">Z234*K234</f>
        <v>1.2E-2</v>
      </c>
      <c r="AR234" s="18" t="s">
        <v>128</v>
      </c>
      <c r="AT234" s="18" t="s">
        <v>215</v>
      </c>
      <c r="AU234" s="18" t="s">
        <v>160</v>
      </c>
      <c r="AY234" s="18" t="s">
        <v>214</v>
      </c>
      <c r="BE234" s="109">
        <f t="shared" ref="BE234:BE240" si="89">IF(U234="základní",N234,0)</f>
        <v>0</v>
      </c>
      <c r="BF234" s="109">
        <f t="shared" ref="BF234:BF240" si="90">IF(U234="snížená",N234,0)</f>
        <v>0</v>
      </c>
      <c r="BG234" s="109">
        <f t="shared" ref="BG234:BG240" si="91">IF(U234="zákl. přenesená",N234,0)</f>
        <v>0</v>
      </c>
      <c r="BH234" s="109">
        <f t="shared" ref="BH234:BH240" si="92">IF(U234="sníž. přenesená",N234,0)</f>
        <v>0</v>
      </c>
      <c r="BI234" s="109">
        <f t="shared" ref="BI234:BI240" si="93">IF(U234="nulová",N234,0)</f>
        <v>0</v>
      </c>
      <c r="BJ234" s="18" t="s">
        <v>25</v>
      </c>
      <c r="BK234" s="109">
        <f t="shared" ref="BK234:BK240" si="94">ROUND(L234*K234,2)</f>
        <v>0</v>
      </c>
      <c r="BL234" s="18" t="s">
        <v>128</v>
      </c>
      <c r="BM234" s="18" t="s">
        <v>1075</v>
      </c>
    </row>
    <row r="235" spans="2:65" s="1" customFormat="1" ht="25.5" customHeight="1">
      <c r="B235" s="34"/>
      <c r="C235" s="173" t="s">
        <v>542</v>
      </c>
      <c r="D235" s="173" t="s">
        <v>493</v>
      </c>
      <c r="E235" s="174" t="s">
        <v>551</v>
      </c>
      <c r="F235" s="254" t="s">
        <v>552</v>
      </c>
      <c r="G235" s="254"/>
      <c r="H235" s="254"/>
      <c r="I235" s="254"/>
      <c r="J235" s="175" t="s">
        <v>223</v>
      </c>
      <c r="K235" s="176">
        <v>0.55000000000000004</v>
      </c>
      <c r="L235" s="255">
        <v>0</v>
      </c>
      <c r="M235" s="256"/>
      <c r="N235" s="257">
        <f t="shared" si="85"/>
        <v>0</v>
      </c>
      <c r="O235" s="253"/>
      <c r="P235" s="253"/>
      <c r="Q235" s="253"/>
      <c r="R235" s="36"/>
      <c r="T235" s="170" t="s">
        <v>23</v>
      </c>
      <c r="U235" s="43" t="s">
        <v>47</v>
      </c>
      <c r="V235" s="35"/>
      <c r="W235" s="171">
        <f t="shared" si="86"/>
        <v>0</v>
      </c>
      <c r="X235" s="171">
        <v>1.8200000000000001E-2</v>
      </c>
      <c r="Y235" s="171">
        <f t="shared" si="87"/>
        <v>1.0010000000000002E-2</v>
      </c>
      <c r="Z235" s="171">
        <v>0</v>
      </c>
      <c r="AA235" s="172">
        <f t="shared" si="88"/>
        <v>0</v>
      </c>
      <c r="AR235" s="18" t="s">
        <v>330</v>
      </c>
      <c r="AT235" s="18" t="s">
        <v>493</v>
      </c>
      <c r="AU235" s="18" t="s">
        <v>160</v>
      </c>
      <c r="AY235" s="18" t="s">
        <v>214</v>
      </c>
      <c r="BE235" s="109">
        <f t="shared" si="89"/>
        <v>0</v>
      </c>
      <c r="BF235" s="109">
        <f t="shared" si="90"/>
        <v>0</v>
      </c>
      <c r="BG235" s="109">
        <f t="shared" si="91"/>
        <v>0</v>
      </c>
      <c r="BH235" s="109">
        <f t="shared" si="92"/>
        <v>0</v>
      </c>
      <c r="BI235" s="109">
        <f t="shared" si="93"/>
        <v>0</v>
      </c>
      <c r="BJ235" s="18" t="s">
        <v>25</v>
      </c>
      <c r="BK235" s="109">
        <f t="shared" si="94"/>
        <v>0</v>
      </c>
      <c r="BL235" s="18" t="s">
        <v>128</v>
      </c>
      <c r="BM235" s="18" t="s">
        <v>1076</v>
      </c>
    </row>
    <row r="236" spans="2:65" s="1" customFormat="1" ht="38.25" customHeight="1">
      <c r="B236" s="34"/>
      <c r="C236" s="166" t="s">
        <v>546</v>
      </c>
      <c r="D236" s="166" t="s">
        <v>215</v>
      </c>
      <c r="E236" s="167" t="s">
        <v>555</v>
      </c>
      <c r="F236" s="250" t="s">
        <v>556</v>
      </c>
      <c r="G236" s="250"/>
      <c r="H236" s="250"/>
      <c r="I236" s="250"/>
      <c r="J236" s="168" t="s">
        <v>223</v>
      </c>
      <c r="K236" s="169">
        <v>17.5</v>
      </c>
      <c r="L236" s="251">
        <v>0</v>
      </c>
      <c r="M236" s="252"/>
      <c r="N236" s="253">
        <f t="shared" si="85"/>
        <v>0</v>
      </c>
      <c r="O236" s="253"/>
      <c r="P236" s="253"/>
      <c r="Q236" s="253"/>
      <c r="R236" s="36"/>
      <c r="T236" s="170" t="s">
        <v>23</v>
      </c>
      <c r="U236" s="43" t="s">
        <v>47</v>
      </c>
      <c r="V236" s="35"/>
      <c r="W236" s="171">
        <f t="shared" si="86"/>
        <v>0</v>
      </c>
      <c r="X236" s="171">
        <v>3.9199999999999999E-3</v>
      </c>
      <c r="Y236" s="171">
        <f t="shared" si="87"/>
        <v>6.8599999999999994E-2</v>
      </c>
      <c r="Z236" s="171">
        <v>0</v>
      </c>
      <c r="AA236" s="172">
        <f t="shared" si="88"/>
        <v>0</v>
      </c>
      <c r="AR236" s="18" t="s">
        <v>128</v>
      </c>
      <c r="AT236" s="18" t="s">
        <v>215</v>
      </c>
      <c r="AU236" s="18" t="s">
        <v>160</v>
      </c>
      <c r="AY236" s="18" t="s">
        <v>214</v>
      </c>
      <c r="BE236" s="109">
        <f t="shared" si="89"/>
        <v>0</v>
      </c>
      <c r="BF236" s="109">
        <f t="shared" si="90"/>
        <v>0</v>
      </c>
      <c r="BG236" s="109">
        <f t="shared" si="91"/>
        <v>0</v>
      </c>
      <c r="BH236" s="109">
        <f t="shared" si="92"/>
        <v>0</v>
      </c>
      <c r="BI236" s="109">
        <f t="shared" si="93"/>
        <v>0</v>
      </c>
      <c r="BJ236" s="18" t="s">
        <v>25</v>
      </c>
      <c r="BK236" s="109">
        <f t="shared" si="94"/>
        <v>0</v>
      </c>
      <c r="BL236" s="18" t="s">
        <v>128</v>
      </c>
      <c r="BM236" s="18" t="s">
        <v>1077</v>
      </c>
    </row>
    <row r="237" spans="2:65" s="1" customFormat="1" ht="25.5" customHeight="1">
      <c r="B237" s="34"/>
      <c r="C237" s="173" t="s">
        <v>550</v>
      </c>
      <c r="D237" s="173" t="s">
        <v>493</v>
      </c>
      <c r="E237" s="174" t="s">
        <v>551</v>
      </c>
      <c r="F237" s="254" t="s">
        <v>552</v>
      </c>
      <c r="G237" s="254"/>
      <c r="H237" s="254"/>
      <c r="I237" s="254"/>
      <c r="J237" s="175" t="s">
        <v>223</v>
      </c>
      <c r="K237" s="176">
        <v>19.25</v>
      </c>
      <c r="L237" s="255">
        <v>0</v>
      </c>
      <c r="M237" s="256"/>
      <c r="N237" s="257">
        <f t="shared" si="85"/>
        <v>0</v>
      </c>
      <c r="O237" s="253"/>
      <c r="P237" s="253"/>
      <c r="Q237" s="253"/>
      <c r="R237" s="36"/>
      <c r="T237" s="170" t="s">
        <v>23</v>
      </c>
      <c r="U237" s="43" t="s">
        <v>47</v>
      </c>
      <c r="V237" s="35"/>
      <c r="W237" s="171">
        <f t="shared" si="86"/>
        <v>0</v>
      </c>
      <c r="X237" s="171">
        <v>1.8200000000000001E-2</v>
      </c>
      <c r="Y237" s="171">
        <f t="shared" si="87"/>
        <v>0.35034999999999999</v>
      </c>
      <c r="Z237" s="171">
        <v>0</v>
      </c>
      <c r="AA237" s="172">
        <f t="shared" si="88"/>
        <v>0</v>
      </c>
      <c r="AR237" s="18" t="s">
        <v>330</v>
      </c>
      <c r="AT237" s="18" t="s">
        <v>493</v>
      </c>
      <c r="AU237" s="18" t="s">
        <v>160</v>
      </c>
      <c r="AY237" s="18" t="s">
        <v>214</v>
      </c>
      <c r="BE237" s="109">
        <f t="shared" si="89"/>
        <v>0</v>
      </c>
      <c r="BF237" s="109">
        <f t="shared" si="90"/>
        <v>0</v>
      </c>
      <c r="BG237" s="109">
        <f t="shared" si="91"/>
        <v>0</v>
      </c>
      <c r="BH237" s="109">
        <f t="shared" si="92"/>
        <v>0</v>
      </c>
      <c r="BI237" s="109">
        <f t="shared" si="93"/>
        <v>0</v>
      </c>
      <c r="BJ237" s="18" t="s">
        <v>25</v>
      </c>
      <c r="BK237" s="109">
        <f t="shared" si="94"/>
        <v>0</v>
      </c>
      <c r="BL237" s="18" t="s">
        <v>128</v>
      </c>
      <c r="BM237" s="18" t="s">
        <v>1078</v>
      </c>
    </row>
    <row r="238" spans="2:65" s="1" customFormat="1" ht="25.5" customHeight="1">
      <c r="B238" s="34"/>
      <c r="C238" s="166" t="s">
        <v>554</v>
      </c>
      <c r="D238" s="166" t="s">
        <v>215</v>
      </c>
      <c r="E238" s="167" t="s">
        <v>561</v>
      </c>
      <c r="F238" s="250" t="s">
        <v>562</v>
      </c>
      <c r="G238" s="250"/>
      <c r="H238" s="250"/>
      <c r="I238" s="250"/>
      <c r="J238" s="168" t="s">
        <v>223</v>
      </c>
      <c r="K238" s="169">
        <v>17.5</v>
      </c>
      <c r="L238" s="251">
        <v>0</v>
      </c>
      <c r="M238" s="252"/>
      <c r="N238" s="253">
        <f t="shared" si="85"/>
        <v>0</v>
      </c>
      <c r="O238" s="253"/>
      <c r="P238" s="253"/>
      <c r="Q238" s="253"/>
      <c r="R238" s="36"/>
      <c r="T238" s="170" t="s">
        <v>23</v>
      </c>
      <c r="U238" s="43" t="s">
        <v>47</v>
      </c>
      <c r="V238" s="35"/>
      <c r="W238" s="171">
        <f t="shared" si="86"/>
        <v>0</v>
      </c>
      <c r="X238" s="171">
        <v>7.1500000000000001E-3</v>
      </c>
      <c r="Y238" s="171">
        <f t="shared" si="87"/>
        <v>0.12512500000000001</v>
      </c>
      <c r="Z238" s="171">
        <v>0</v>
      </c>
      <c r="AA238" s="172">
        <f t="shared" si="88"/>
        <v>0</v>
      </c>
      <c r="AR238" s="18" t="s">
        <v>128</v>
      </c>
      <c r="AT238" s="18" t="s">
        <v>215</v>
      </c>
      <c r="AU238" s="18" t="s">
        <v>160</v>
      </c>
      <c r="AY238" s="18" t="s">
        <v>214</v>
      </c>
      <c r="BE238" s="109">
        <f t="shared" si="89"/>
        <v>0</v>
      </c>
      <c r="BF238" s="109">
        <f t="shared" si="90"/>
        <v>0</v>
      </c>
      <c r="BG238" s="109">
        <f t="shared" si="91"/>
        <v>0</v>
      </c>
      <c r="BH238" s="109">
        <f t="shared" si="92"/>
        <v>0</v>
      </c>
      <c r="BI238" s="109">
        <f t="shared" si="93"/>
        <v>0</v>
      </c>
      <c r="BJ238" s="18" t="s">
        <v>25</v>
      </c>
      <c r="BK238" s="109">
        <f t="shared" si="94"/>
        <v>0</v>
      </c>
      <c r="BL238" s="18" t="s">
        <v>128</v>
      </c>
      <c r="BM238" s="18" t="s">
        <v>1079</v>
      </c>
    </row>
    <row r="239" spans="2:65" s="1" customFormat="1" ht="25.5" customHeight="1">
      <c r="B239" s="34"/>
      <c r="C239" s="166" t="s">
        <v>558</v>
      </c>
      <c r="D239" s="166" t="s">
        <v>215</v>
      </c>
      <c r="E239" s="167" t="s">
        <v>565</v>
      </c>
      <c r="F239" s="250" t="s">
        <v>566</v>
      </c>
      <c r="G239" s="250"/>
      <c r="H239" s="250"/>
      <c r="I239" s="250"/>
      <c r="J239" s="168" t="s">
        <v>285</v>
      </c>
      <c r="K239" s="169">
        <v>0.55700000000000005</v>
      </c>
      <c r="L239" s="251">
        <v>0</v>
      </c>
      <c r="M239" s="252"/>
      <c r="N239" s="253">
        <f t="shared" si="85"/>
        <v>0</v>
      </c>
      <c r="O239" s="253"/>
      <c r="P239" s="253"/>
      <c r="Q239" s="253"/>
      <c r="R239" s="36"/>
      <c r="T239" s="170" t="s">
        <v>23</v>
      </c>
      <c r="U239" s="43" t="s">
        <v>47</v>
      </c>
      <c r="V239" s="35"/>
      <c r="W239" s="171">
        <f t="shared" si="86"/>
        <v>0</v>
      </c>
      <c r="X239" s="171">
        <v>0</v>
      </c>
      <c r="Y239" s="171">
        <f t="shared" si="87"/>
        <v>0</v>
      </c>
      <c r="Z239" s="171">
        <v>0</v>
      </c>
      <c r="AA239" s="172">
        <f t="shared" si="88"/>
        <v>0</v>
      </c>
      <c r="AR239" s="18" t="s">
        <v>128</v>
      </c>
      <c r="AT239" s="18" t="s">
        <v>215</v>
      </c>
      <c r="AU239" s="18" t="s">
        <v>160</v>
      </c>
      <c r="AY239" s="18" t="s">
        <v>214</v>
      </c>
      <c r="BE239" s="109">
        <f t="shared" si="89"/>
        <v>0</v>
      </c>
      <c r="BF239" s="109">
        <f t="shared" si="90"/>
        <v>0</v>
      </c>
      <c r="BG239" s="109">
        <f t="shared" si="91"/>
        <v>0</v>
      </c>
      <c r="BH239" s="109">
        <f t="shared" si="92"/>
        <v>0</v>
      </c>
      <c r="BI239" s="109">
        <f t="shared" si="93"/>
        <v>0</v>
      </c>
      <c r="BJ239" s="18" t="s">
        <v>25</v>
      </c>
      <c r="BK239" s="109">
        <f t="shared" si="94"/>
        <v>0</v>
      </c>
      <c r="BL239" s="18" t="s">
        <v>128</v>
      </c>
      <c r="BM239" s="18" t="s">
        <v>1080</v>
      </c>
    </row>
    <row r="240" spans="2:65" s="1" customFormat="1" ht="25.5" customHeight="1">
      <c r="B240" s="34"/>
      <c r="C240" s="166" t="s">
        <v>560</v>
      </c>
      <c r="D240" s="166" t="s">
        <v>215</v>
      </c>
      <c r="E240" s="167" t="s">
        <v>569</v>
      </c>
      <c r="F240" s="250" t="s">
        <v>570</v>
      </c>
      <c r="G240" s="250"/>
      <c r="H240" s="250"/>
      <c r="I240" s="250"/>
      <c r="J240" s="168" t="s">
        <v>285</v>
      </c>
      <c r="K240" s="169">
        <v>0.55700000000000005</v>
      </c>
      <c r="L240" s="251">
        <v>0</v>
      </c>
      <c r="M240" s="252"/>
      <c r="N240" s="253">
        <f t="shared" si="85"/>
        <v>0</v>
      </c>
      <c r="O240" s="253"/>
      <c r="P240" s="253"/>
      <c r="Q240" s="253"/>
      <c r="R240" s="36"/>
      <c r="T240" s="170" t="s">
        <v>23</v>
      </c>
      <c r="U240" s="43" t="s">
        <v>47</v>
      </c>
      <c r="V240" s="35"/>
      <c r="W240" s="171">
        <f t="shared" si="86"/>
        <v>0</v>
      </c>
      <c r="X240" s="171">
        <v>0</v>
      </c>
      <c r="Y240" s="171">
        <f t="shared" si="87"/>
        <v>0</v>
      </c>
      <c r="Z240" s="171">
        <v>0</v>
      </c>
      <c r="AA240" s="172">
        <f t="shared" si="88"/>
        <v>0</v>
      </c>
      <c r="AR240" s="18" t="s">
        <v>128</v>
      </c>
      <c r="AT240" s="18" t="s">
        <v>215</v>
      </c>
      <c r="AU240" s="18" t="s">
        <v>160</v>
      </c>
      <c r="AY240" s="18" t="s">
        <v>214</v>
      </c>
      <c r="BE240" s="109">
        <f t="shared" si="89"/>
        <v>0</v>
      </c>
      <c r="BF240" s="109">
        <f t="shared" si="90"/>
        <v>0</v>
      </c>
      <c r="BG240" s="109">
        <f t="shared" si="91"/>
        <v>0</v>
      </c>
      <c r="BH240" s="109">
        <f t="shared" si="92"/>
        <v>0</v>
      </c>
      <c r="BI240" s="109">
        <f t="shared" si="93"/>
        <v>0</v>
      </c>
      <c r="BJ240" s="18" t="s">
        <v>25</v>
      </c>
      <c r="BK240" s="109">
        <f t="shared" si="94"/>
        <v>0</v>
      </c>
      <c r="BL240" s="18" t="s">
        <v>128</v>
      </c>
      <c r="BM240" s="18" t="s">
        <v>1081</v>
      </c>
    </row>
    <row r="241" spans="2:65" s="9" customFormat="1" ht="29.85" customHeight="1">
      <c r="B241" s="155"/>
      <c r="C241" s="156"/>
      <c r="D241" s="165" t="s">
        <v>185</v>
      </c>
      <c r="E241" s="165"/>
      <c r="F241" s="165"/>
      <c r="G241" s="165"/>
      <c r="H241" s="165"/>
      <c r="I241" s="165"/>
      <c r="J241" s="165"/>
      <c r="K241" s="165"/>
      <c r="L241" s="165"/>
      <c r="M241" s="165"/>
      <c r="N241" s="263">
        <f>BK241</f>
        <v>0</v>
      </c>
      <c r="O241" s="264"/>
      <c r="P241" s="264"/>
      <c r="Q241" s="264"/>
      <c r="R241" s="158"/>
      <c r="T241" s="159"/>
      <c r="U241" s="156"/>
      <c r="V241" s="156"/>
      <c r="W241" s="160">
        <f>SUM(W242:W250)</f>
        <v>0</v>
      </c>
      <c r="X241" s="156"/>
      <c r="Y241" s="160">
        <f>SUM(Y242:Y250)</f>
        <v>1.0003035</v>
      </c>
      <c r="Z241" s="156"/>
      <c r="AA241" s="161">
        <f>SUM(AA242:AA250)</f>
        <v>1.7910255000000002</v>
      </c>
      <c r="AR241" s="162" t="s">
        <v>160</v>
      </c>
      <c r="AT241" s="163" t="s">
        <v>81</v>
      </c>
      <c r="AU241" s="163" t="s">
        <v>25</v>
      </c>
      <c r="AY241" s="162" t="s">
        <v>214</v>
      </c>
      <c r="BK241" s="164">
        <f>SUM(BK242:BK250)</f>
        <v>0</v>
      </c>
    </row>
    <row r="242" spans="2:65" s="1" customFormat="1" ht="25.5" customHeight="1">
      <c r="B242" s="34"/>
      <c r="C242" s="166" t="s">
        <v>564</v>
      </c>
      <c r="D242" s="166" t="s">
        <v>215</v>
      </c>
      <c r="E242" s="167" t="s">
        <v>573</v>
      </c>
      <c r="F242" s="250" t="s">
        <v>574</v>
      </c>
      <c r="G242" s="250"/>
      <c r="H242" s="250"/>
      <c r="I242" s="250"/>
      <c r="J242" s="168" t="s">
        <v>223</v>
      </c>
      <c r="K242" s="169">
        <v>32.505000000000003</v>
      </c>
      <c r="L242" s="251">
        <v>0</v>
      </c>
      <c r="M242" s="252"/>
      <c r="N242" s="253">
        <f t="shared" ref="N242:N250" si="95">ROUND(L242*K242,2)</f>
        <v>0</v>
      </c>
      <c r="O242" s="253"/>
      <c r="P242" s="253"/>
      <c r="Q242" s="253"/>
      <c r="R242" s="36"/>
      <c r="T242" s="170" t="s">
        <v>23</v>
      </c>
      <c r="U242" s="43" t="s">
        <v>47</v>
      </c>
      <c r="V242" s="35"/>
      <c r="W242" s="171">
        <f t="shared" ref="W242:W250" si="96">V242*K242</f>
        <v>0</v>
      </c>
      <c r="X242" s="171">
        <v>0</v>
      </c>
      <c r="Y242" s="171">
        <f t="shared" ref="Y242:Y250" si="97">X242*K242</f>
        <v>0</v>
      </c>
      <c r="Z242" s="171">
        <v>5.5100000000000003E-2</v>
      </c>
      <c r="AA242" s="172">
        <f t="shared" ref="AA242:AA250" si="98">Z242*K242</f>
        <v>1.7910255000000002</v>
      </c>
      <c r="AR242" s="18" t="s">
        <v>128</v>
      </c>
      <c r="AT242" s="18" t="s">
        <v>215</v>
      </c>
      <c r="AU242" s="18" t="s">
        <v>160</v>
      </c>
      <c r="AY242" s="18" t="s">
        <v>214</v>
      </c>
      <c r="BE242" s="109">
        <f t="shared" ref="BE242:BE250" si="99">IF(U242="základní",N242,0)</f>
        <v>0</v>
      </c>
      <c r="BF242" s="109">
        <f t="shared" ref="BF242:BF250" si="100">IF(U242="snížená",N242,0)</f>
        <v>0</v>
      </c>
      <c r="BG242" s="109">
        <f t="shared" ref="BG242:BG250" si="101">IF(U242="zákl. přenesená",N242,0)</f>
        <v>0</v>
      </c>
      <c r="BH242" s="109">
        <f t="shared" ref="BH242:BH250" si="102">IF(U242="sníž. přenesená",N242,0)</f>
        <v>0</v>
      </c>
      <c r="BI242" s="109">
        <f t="shared" ref="BI242:BI250" si="103">IF(U242="nulová",N242,0)</f>
        <v>0</v>
      </c>
      <c r="BJ242" s="18" t="s">
        <v>25</v>
      </c>
      <c r="BK242" s="109">
        <f t="shared" ref="BK242:BK250" si="104">ROUND(L242*K242,2)</f>
        <v>0</v>
      </c>
      <c r="BL242" s="18" t="s">
        <v>128</v>
      </c>
      <c r="BM242" s="18" t="s">
        <v>1082</v>
      </c>
    </row>
    <row r="243" spans="2:65" s="1" customFormat="1" ht="38.25" customHeight="1">
      <c r="B243" s="34"/>
      <c r="C243" s="166" t="s">
        <v>568</v>
      </c>
      <c r="D243" s="166" t="s">
        <v>215</v>
      </c>
      <c r="E243" s="167" t="s">
        <v>577</v>
      </c>
      <c r="F243" s="250" t="s">
        <v>578</v>
      </c>
      <c r="G243" s="250"/>
      <c r="H243" s="250"/>
      <c r="I243" s="250"/>
      <c r="J243" s="168" t="s">
        <v>223</v>
      </c>
      <c r="K243" s="169">
        <v>62.359000000000002</v>
      </c>
      <c r="L243" s="251">
        <v>0</v>
      </c>
      <c r="M243" s="252"/>
      <c r="N243" s="253">
        <f t="shared" si="95"/>
        <v>0</v>
      </c>
      <c r="O243" s="253"/>
      <c r="P243" s="253"/>
      <c r="Q243" s="253"/>
      <c r="R243" s="36"/>
      <c r="T243" s="170" t="s">
        <v>23</v>
      </c>
      <c r="U243" s="43" t="s">
        <v>47</v>
      </c>
      <c r="V243" s="35"/>
      <c r="W243" s="171">
        <f t="shared" si="96"/>
        <v>0</v>
      </c>
      <c r="X243" s="171">
        <v>2.8999999999999998E-3</v>
      </c>
      <c r="Y243" s="171">
        <f t="shared" si="97"/>
        <v>0.1808411</v>
      </c>
      <c r="Z243" s="171">
        <v>0</v>
      </c>
      <c r="AA243" s="172">
        <f t="shared" si="98"/>
        <v>0</v>
      </c>
      <c r="AR243" s="18" t="s">
        <v>128</v>
      </c>
      <c r="AT243" s="18" t="s">
        <v>215</v>
      </c>
      <c r="AU243" s="18" t="s">
        <v>160</v>
      </c>
      <c r="AY243" s="18" t="s">
        <v>214</v>
      </c>
      <c r="BE243" s="109">
        <f t="shared" si="99"/>
        <v>0</v>
      </c>
      <c r="BF243" s="109">
        <f t="shared" si="100"/>
        <v>0</v>
      </c>
      <c r="BG243" s="109">
        <f t="shared" si="101"/>
        <v>0</v>
      </c>
      <c r="BH243" s="109">
        <f t="shared" si="102"/>
        <v>0</v>
      </c>
      <c r="BI243" s="109">
        <f t="shared" si="103"/>
        <v>0</v>
      </c>
      <c r="BJ243" s="18" t="s">
        <v>25</v>
      </c>
      <c r="BK243" s="109">
        <f t="shared" si="104"/>
        <v>0</v>
      </c>
      <c r="BL243" s="18" t="s">
        <v>128</v>
      </c>
      <c r="BM243" s="18" t="s">
        <v>1083</v>
      </c>
    </row>
    <row r="244" spans="2:65" s="1" customFormat="1" ht="25.5" customHeight="1">
      <c r="B244" s="34"/>
      <c r="C244" s="173" t="s">
        <v>572</v>
      </c>
      <c r="D244" s="173" t="s">
        <v>493</v>
      </c>
      <c r="E244" s="174" t="s">
        <v>581</v>
      </c>
      <c r="F244" s="254" t="s">
        <v>582</v>
      </c>
      <c r="G244" s="254"/>
      <c r="H244" s="254"/>
      <c r="I244" s="254"/>
      <c r="J244" s="175" t="s">
        <v>223</v>
      </c>
      <c r="K244" s="176">
        <v>68.594999999999999</v>
      </c>
      <c r="L244" s="255">
        <v>0</v>
      </c>
      <c r="M244" s="256"/>
      <c r="N244" s="257">
        <f t="shared" si="95"/>
        <v>0</v>
      </c>
      <c r="O244" s="253"/>
      <c r="P244" s="253"/>
      <c r="Q244" s="253"/>
      <c r="R244" s="36"/>
      <c r="T244" s="170" t="s">
        <v>23</v>
      </c>
      <c r="U244" s="43" t="s">
        <v>47</v>
      </c>
      <c r="V244" s="35"/>
      <c r="W244" s="171">
        <f t="shared" si="96"/>
        <v>0</v>
      </c>
      <c r="X244" s="171">
        <v>1.18E-2</v>
      </c>
      <c r="Y244" s="171">
        <f t="shared" si="97"/>
        <v>0.80942099999999995</v>
      </c>
      <c r="Z244" s="171">
        <v>0</v>
      </c>
      <c r="AA244" s="172">
        <f t="shared" si="98"/>
        <v>0</v>
      </c>
      <c r="AR244" s="18" t="s">
        <v>330</v>
      </c>
      <c r="AT244" s="18" t="s">
        <v>493</v>
      </c>
      <c r="AU244" s="18" t="s">
        <v>160</v>
      </c>
      <c r="AY244" s="18" t="s">
        <v>214</v>
      </c>
      <c r="BE244" s="109">
        <f t="shared" si="99"/>
        <v>0</v>
      </c>
      <c r="BF244" s="109">
        <f t="shared" si="100"/>
        <v>0</v>
      </c>
      <c r="BG244" s="109">
        <f t="shared" si="101"/>
        <v>0</v>
      </c>
      <c r="BH244" s="109">
        <f t="shared" si="102"/>
        <v>0</v>
      </c>
      <c r="BI244" s="109">
        <f t="shared" si="103"/>
        <v>0</v>
      </c>
      <c r="BJ244" s="18" t="s">
        <v>25</v>
      </c>
      <c r="BK244" s="109">
        <f t="shared" si="104"/>
        <v>0</v>
      </c>
      <c r="BL244" s="18" t="s">
        <v>128</v>
      </c>
      <c r="BM244" s="18" t="s">
        <v>1084</v>
      </c>
    </row>
    <row r="245" spans="2:65" s="1" customFormat="1" ht="38.25" customHeight="1">
      <c r="B245" s="34"/>
      <c r="C245" s="166" t="s">
        <v>576</v>
      </c>
      <c r="D245" s="166" t="s">
        <v>215</v>
      </c>
      <c r="E245" s="167" t="s">
        <v>585</v>
      </c>
      <c r="F245" s="250" t="s">
        <v>586</v>
      </c>
      <c r="G245" s="250"/>
      <c r="H245" s="250"/>
      <c r="I245" s="250"/>
      <c r="J245" s="168" t="s">
        <v>223</v>
      </c>
      <c r="K245" s="169">
        <v>62.359000000000002</v>
      </c>
      <c r="L245" s="251">
        <v>0</v>
      </c>
      <c r="M245" s="252"/>
      <c r="N245" s="253">
        <f t="shared" si="95"/>
        <v>0</v>
      </c>
      <c r="O245" s="253"/>
      <c r="P245" s="253"/>
      <c r="Q245" s="253"/>
      <c r="R245" s="36"/>
      <c r="T245" s="170" t="s">
        <v>23</v>
      </c>
      <c r="U245" s="43" t="s">
        <v>47</v>
      </c>
      <c r="V245" s="35"/>
      <c r="W245" s="171">
        <f t="shared" si="96"/>
        <v>0</v>
      </c>
      <c r="X245" s="171">
        <v>0</v>
      </c>
      <c r="Y245" s="171">
        <f t="shared" si="97"/>
        <v>0</v>
      </c>
      <c r="Z245" s="171">
        <v>0</v>
      </c>
      <c r="AA245" s="172">
        <f t="shared" si="98"/>
        <v>0</v>
      </c>
      <c r="AR245" s="18" t="s">
        <v>128</v>
      </c>
      <c r="AT245" s="18" t="s">
        <v>215</v>
      </c>
      <c r="AU245" s="18" t="s">
        <v>160</v>
      </c>
      <c r="AY245" s="18" t="s">
        <v>214</v>
      </c>
      <c r="BE245" s="109">
        <f t="shared" si="99"/>
        <v>0</v>
      </c>
      <c r="BF245" s="109">
        <f t="shared" si="100"/>
        <v>0</v>
      </c>
      <c r="BG245" s="109">
        <f t="shared" si="101"/>
        <v>0</v>
      </c>
      <c r="BH245" s="109">
        <f t="shared" si="102"/>
        <v>0</v>
      </c>
      <c r="BI245" s="109">
        <f t="shared" si="103"/>
        <v>0</v>
      </c>
      <c r="BJ245" s="18" t="s">
        <v>25</v>
      </c>
      <c r="BK245" s="109">
        <f t="shared" si="104"/>
        <v>0</v>
      </c>
      <c r="BL245" s="18" t="s">
        <v>128</v>
      </c>
      <c r="BM245" s="18" t="s">
        <v>1085</v>
      </c>
    </row>
    <row r="246" spans="2:65" s="1" customFormat="1" ht="25.5" customHeight="1">
      <c r="B246" s="34"/>
      <c r="C246" s="166" t="s">
        <v>580</v>
      </c>
      <c r="D246" s="166" t="s">
        <v>215</v>
      </c>
      <c r="E246" s="167" t="s">
        <v>589</v>
      </c>
      <c r="F246" s="250" t="s">
        <v>590</v>
      </c>
      <c r="G246" s="250"/>
      <c r="H246" s="250"/>
      <c r="I246" s="250"/>
      <c r="J246" s="168" t="s">
        <v>276</v>
      </c>
      <c r="K246" s="169">
        <v>8</v>
      </c>
      <c r="L246" s="251">
        <v>0</v>
      </c>
      <c r="M246" s="252"/>
      <c r="N246" s="253">
        <f t="shared" si="95"/>
        <v>0</v>
      </c>
      <c r="O246" s="253"/>
      <c r="P246" s="253"/>
      <c r="Q246" s="253"/>
      <c r="R246" s="36"/>
      <c r="T246" s="170" t="s">
        <v>23</v>
      </c>
      <c r="U246" s="43" t="s">
        <v>47</v>
      </c>
      <c r="V246" s="35"/>
      <c r="W246" s="171">
        <f t="shared" si="96"/>
        <v>0</v>
      </c>
      <c r="X246" s="171">
        <v>3.1E-4</v>
      </c>
      <c r="Y246" s="171">
        <f t="shared" si="97"/>
        <v>2.48E-3</v>
      </c>
      <c r="Z246" s="171">
        <v>0</v>
      </c>
      <c r="AA246" s="172">
        <f t="shared" si="98"/>
        <v>0</v>
      </c>
      <c r="AR246" s="18" t="s">
        <v>128</v>
      </c>
      <c r="AT246" s="18" t="s">
        <v>215</v>
      </c>
      <c r="AU246" s="18" t="s">
        <v>160</v>
      </c>
      <c r="AY246" s="18" t="s">
        <v>214</v>
      </c>
      <c r="BE246" s="109">
        <f t="shared" si="99"/>
        <v>0</v>
      </c>
      <c r="BF246" s="109">
        <f t="shared" si="100"/>
        <v>0</v>
      </c>
      <c r="BG246" s="109">
        <f t="shared" si="101"/>
        <v>0</v>
      </c>
      <c r="BH246" s="109">
        <f t="shared" si="102"/>
        <v>0</v>
      </c>
      <c r="BI246" s="109">
        <f t="shared" si="103"/>
        <v>0</v>
      </c>
      <c r="BJ246" s="18" t="s">
        <v>25</v>
      </c>
      <c r="BK246" s="109">
        <f t="shared" si="104"/>
        <v>0</v>
      </c>
      <c r="BL246" s="18" t="s">
        <v>128</v>
      </c>
      <c r="BM246" s="18" t="s">
        <v>1086</v>
      </c>
    </row>
    <row r="247" spans="2:65" s="1" customFormat="1" ht="25.5" customHeight="1">
      <c r="B247" s="34"/>
      <c r="C247" s="166" t="s">
        <v>584</v>
      </c>
      <c r="D247" s="166" t="s">
        <v>215</v>
      </c>
      <c r="E247" s="167" t="s">
        <v>593</v>
      </c>
      <c r="F247" s="250" t="s">
        <v>594</v>
      </c>
      <c r="G247" s="250"/>
      <c r="H247" s="250"/>
      <c r="I247" s="250"/>
      <c r="J247" s="168" t="s">
        <v>276</v>
      </c>
      <c r="K247" s="169">
        <v>18.52</v>
      </c>
      <c r="L247" s="251">
        <v>0</v>
      </c>
      <c r="M247" s="252"/>
      <c r="N247" s="253">
        <f t="shared" si="95"/>
        <v>0</v>
      </c>
      <c r="O247" s="253"/>
      <c r="P247" s="253"/>
      <c r="Q247" s="253"/>
      <c r="R247" s="36"/>
      <c r="T247" s="170" t="s">
        <v>23</v>
      </c>
      <c r="U247" s="43" t="s">
        <v>47</v>
      </c>
      <c r="V247" s="35"/>
      <c r="W247" s="171">
        <f t="shared" si="96"/>
        <v>0</v>
      </c>
      <c r="X247" s="171">
        <v>2.5999999999999998E-4</v>
      </c>
      <c r="Y247" s="171">
        <f t="shared" si="97"/>
        <v>4.8151999999999995E-3</v>
      </c>
      <c r="Z247" s="171">
        <v>0</v>
      </c>
      <c r="AA247" s="172">
        <f t="shared" si="98"/>
        <v>0</v>
      </c>
      <c r="AR247" s="18" t="s">
        <v>128</v>
      </c>
      <c r="AT247" s="18" t="s">
        <v>215</v>
      </c>
      <c r="AU247" s="18" t="s">
        <v>160</v>
      </c>
      <c r="AY247" s="18" t="s">
        <v>214</v>
      </c>
      <c r="BE247" s="109">
        <f t="shared" si="99"/>
        <v>0</v>
      </c>
      <c r="BF247" s="109">
        <f t="shared" si="100"/>
        <v>0</v>
      </c>
      <c r="BG247" s="109">
        <f t="shared" si="101"/>
        <v>0</v>
      </c>
      <c r="BH247" s="109">
        <f t="shared" si="102"/>
        <v>0</v>
      </c>
      <c r="BI247" s="109">
        <f t="shared" si="103"/>
        <v>0</v>
      </c>
      <c r="BJ247" s="18" t="s">
        <v>25</v>
      </c>
      <c r="BK247" s="109">
        <f t="shared" si="104"/>
        <v>0</v>
      </c>
      <c r="BL247" s="18" t="s">
        <v>128</v>
      </c>
      <c r="BM247" s="18" t="s">
        <v>1087</v>
      </c>
    </row>
    <row r="248" spans="2:65" s="1" customFormat="1" ht="16.5" customHeight="1">
      <c r="B248" s="34"/>
      <c r="C248" s="166" t="s">
        <v>588</v>
      </c>
      <c r="D248" s="166" t="s">
        <v>215</v>
      </c>
      <c r="E248" s="167" t="s">
        <v>597</v>
      </c>
      <c r="F248" s="250" t="s">
        <v>598</v>
      </c>
      <c r="G248" s="250"/>
      <c r="H248" s="250"/>
      <c r="I248" s="250"/>
      <c r="J248" s="168" t="s">
        <v>276</v>
      </c>
      <c r="K248" s="169">
        <v>91.54</v>
      </c>
      <c r="L248" s="251">
        <v>0</v>
      </c>
      <c r="M248" s="252"/>
      <c r="N248" s="253">
        <f t="shared" si="95"/>
        <v>0</v>
      </c>
      <c r="O248" s="253"/>
      <c r="P248" s="253"/>
      <c r="Q248" s="253"/>
      <c r="R248" s="36"/>
      <c r="T248" s="170" t="s">
        <v>23</v>
      </c>
      <c r="U248" s="43" t="s">
        <v>47</v>
      </c>
      <c r="V248" s="35"/>
      <c r="W248" s="171">
        <f t="shared" si="96"/>
        <v>0</v>
      </c>
      <c r="X248" s="171">
        <v>3.0000000000000001E-5</v>
      </c>
      <c r="Y248" s="171">
        <f t="shared" si="97"/>
        <v>2.7462000000000003E-3</v>
      </c>
      <c r="Z248" s="171">
        <v>0</v>
      </c>
      <c r="AA248" s="172">
        <f t="shared" si="98"/>
        <v>0</v>
      </c>
      <c r="AR248" s="18" t="s">
        <v>128</v>
      </c>
      <c r="AT248" s="18" t="s">
        <v>215</v>
      </c>
      <c r="AU248" s="18" t="s">
        <v>160</v>
      </c>
      <c r="AY248" s="18" t="s">
        <v>214</v>
      </c>
      <c r="BE248" s="109">
        <f t="shared" si="99"/>
        <v>0</v>
      </c>
      <c r="BF248" s="109">
        <f t="shared" si="100"/>
        <v>0</v>
      </c>
      <c r="BG248" s="109">
        <f t="shared" si="101"/>
        <v>0</v>
      </c>
      <c r="BH248" s="109">
        <f t="shared" si="102"/>
        <v>0</v>
      </c>
      <c r="BI248" s="109">
        <f t="shared" si="103"/>
        <v>0</v>
      </c>
      <c r="BJ248" s="18" t="s">
        <v>25</v>
      </c>
      <c r="BK248" s="109">
        <f t="shared" si="104"/>
        <v>0</v>
      </c>
      <c r="BL248" s="18" t="s">
        <v>128</v>
      </c>
      <c r="BM248" s="18" t="s">
        <v>1088</v>
      </c>
    </row>
    <row r="249" spans="2:65" s="1" customFormat="1" ht="25.5" customHeight="1">
      <c r="B249" s="34"/>
      <c r="C249" s="166" t="s">
        <v>592</v>
      </c>
      <c r="D249" s="166" t="s">
        <v>215</v>
      </c>
      <c r="E249" s="167" t="s">
        <v>601</v>
      </c>
      <c r="F249" s="250" t="s">
        <v>602</v>
      </c>
      <c r="G249" s="250"/>
      <c r="H249" s="250"/>
      <c r="I249" s="250"/>
      <c r="J249" s="168" t="s">
        <v>285</v>
      </c>
      <c r="K249" s="169">
        <v>1</v>
      </c>
      <c r="L249" s="251">
        <v>0</v>
      </c>
      <c r="M249" s="252"/>
      <c r="N249" s="253">
        <f t="shared" si="95"/>
        <v>0</v>
      </c>
      <c r="O249" s="253"/>
      <c r="P249" s="253"/>
      <c r="Q249" s="253"/>
      <c r="R249" s="36"/>
      <c r="T249" s="170" t="s">
        <v>23</v>
      </c>
      <c r="U249" s="43" t="s">
        <v>47</v>
      </c>
      <c r="V249" s="35"/>
      <c r="W249" s="171">
        <f t="shared" si="96"/>
        <v>0</v>
      </c>
      <c r="X249" s="171">
        <v>0</v>
      </c>
      <c r="Y249" s="171">
        <f t="shared" si="97"/>
        <v>0</v>
      </c>
      <c r="Z249" s="171">
        <v>0</v>
      </c>
      <c r="AA249" s="172">
        <f t="shared" si="98"/>
        <v>0</v>
      </c>
      <c r="AR249" s="18" t="s">
        <v>128</v>
      </c>
      <c r="AT249" s="18" t="s">
        <v>215</v>
      </c>
      <c r="AU249" s="18" t="s">
        <v>160</v>
      </c>
      <c r="AY249" s="18" t="s">
        <v>214</v>
      </c>
      <c r="BE249" s="109">
        <f t="shared" si="99"/>
        <v>0</v>
      </c>
      <c r="BF249" s="109">
        <f t="shared" si="100"/>
        <v>0</v>
      </c>
      <c r="BG249" s="109">
        <f t="shared" si="101"/>
        <v>0</v>
      </c>
      <c r="BH249" s="109">
        <f t="shared" si="102"/>
        <v>0</v>
      </c>
      <c r="BI249" s="109">
        <f t="shared" si="103"/>
        <v>0</v>
      </c>
      <c r="BJ249" s="18" t="s">
        <v>25</v>
      </c>
      <c r="BK249" s="109">
        <f t="shared" si="104"/>
        <v>0</v>
      </c>
      <c r="BL249" s="18" t="s">
        <v>128</v>
      </c>
      <c r="BM249" s="18" t="s">
        <v>1089</v>
      </c>
    </row>
    <row r="250" spans="2:65" s="1" customFormat="1" ht="25.5" customHeight="1">
      <c r="B250" s="34"/>
      <c r="C250" s="166" t="s">
        <v>596</v>
      </c>
      <c r="D250" s="166" t="s">
        <v>215</v>
      </c>
      <c r="E250" s="167" t="s">
        <v>604</v>
      </c>
      <c r="F250" s="250" t="s">
        <v>605</v>
      </c>
      <c r="G250" s="250"/>
      <c r="H250" s="250"/>
      <c r="I250" s="250"/>
      <c r="J250" s="168" t="s">
        <v>285</v>
      </c>
      <c r="K250" s="169">
        <v>1</v>
      </c>
      <c r="L250" s="251">
        <v>0</v>
      </c>
      <c r="M250" s="252"/>
      <c r="N250" s="253">
        <f t="shared" si="95"/>
        <v>0</v>
      </c>
      <c r="O250" s="253"/>
      <c r="P250" s="253"/>
      <c r="Q250" s="253"/>
      <c r="R250" s="36"/>
      <c r="T250" s="170" t="s">
        <v>23</v>
      </c>
      <c r="U250" s="43" t="s">
        <v>47</v>
      </c>
      <c r="V250" s="35"/>
      <c r="W250" s="171">
        <f t="shared" si="96"/>
        <v>0</v>
      </c>
      <c r="X250" s="171">
        <v>0</v>
      </c>
      <c r="Y250" s="171">
        <f t="shared" si="97"/>
        <v>0</v>
      </c>
      <c r="Z250" s="171">
        <v>0</v>
      </c>
      <c r="AA250" s="172">
        <f t="shared" si="98"/>
        <v>0</v>
      </c>
      <c r="AR250" s="18" t="s">
        <v>128</v>
      </c>
      <c r="AT250" s="18" t="s">
        <v>215</v>
      </c>
      <c r="AU250" s="18" t="s">
        <v>160</v>
      </c>
      <c r="AY250" s="18" t="s">
        <v>214</v>
      </c>
      <c r="BE250" s="109">
        <f t="shared" si="99"/>
        <v>0</v>
      </c>
      <c r="BF250" s="109">
        <f t="shared" si="100"/>
        <v>0</v>
      </c>
      <c r="BG250" s="109">
        <f t="shared" si="101"/>
        <v>0</v>
      </c>
      <c r="BH250" s="109">
        <f t="shared" si="102"/>
        <v>0</v>
      </c>
      <c r="BI250" s="109">
        <f t="shared" si="103"/>
        <v>0</v>
      </c>
      <c r="BJ250" s="18" t="s">
        <v>25</v>
      </c>
      <c r="BK250" s="109">
        <f t="shared" si="104"/>
        <v>0</v>
      </c>
      <c r="BL250" s="18" t="s">
        <v>128</v>
      </c>
      <c r="BM250" s="18" t="s">
        <v>1090</v>
      </c>
    </row>
    <row r="251" spans="2:65" s="9" customFormat="1" ht="29.85" customHeight="1">
      <c r="B251" s="155"/>
      <c r="C251" s="156"/>
      <c r="D251" s="165" t="s">
        <v>186</v>
      </c>
      <c r="E251" s="165"/>
      <c r="F251" s="165"/>
      <c r="G251" s="165"/>
      <c r="H251" s="165"/>
      <c r="I251" s="165"/>
      <c r="J251" s="165"/>
      <c r="K251" s="165"/>
      <c r="L251" s="165"/>
      <c r="M251" s="165"/>
      <c r="N251" s="263">
        <f>BK251</f>
        <v>0</v>
      </c>
      <c r="O251" s="264"/>
      <c r="P251" s="264"/>
      <c r="Q251" s="264"/>
      <c r="R251" s="158"/>
      <c r="T251" s="159"/>
      <c r="U251" s="156"/>
      <c r="V251" s="156"/>
      <c r="W251" s="160">
        <f>SUM(W252:W258)</f>
        <v>0</v>
      </c>
      <c r="X251" s="156"/>
      <c r="Y251" s="160">
        <f>SUM(Y252:Y258)</f>
        <v>6.9638400000000007E-3</v>
      </c>
      <c r="Z251" s="156"/>
      <c r="AA251" s="161">
        <f>SUM(AA252:AA258)</f>
        <v>0</v>
      </c>
      <c r="AR251" s="162" t="s">
        <v>160</v>
      </c>
      <c r="AT251" s="163" t="s">
        <v>81</v>
      </c>
      <c r="AU251" s="163" t="s">
        <v>25</v>
      </c>
      <c r="AY251" s="162" t="s">
        <v>214</v>
      </c>
      <c r="BK251" s="164">
        <f>SUM(BK252:BK258)</f>
        <v>0</v>
      </c>
    </row>
    <row r="252" spans="2:65" s="1" customFormat="1" ht="25.5" customHeight="1">
      <c r="B252" s="34"/>
      <c r="C252" s="166" t="s">
        <v>600</v>
      </c>
      <c r="D252" s="166" t="s">
        <v>215</v>
      </c>
      <c r="E252" s="167" t="s">
        <v>608</v>
      </c>
      <c r="F252" s="250" t="s">
        <v>609</v>
      </c>
      <c r="G252" s="250"/>
      <c r="H252" s="250"/>
      <c r="I252" s="250"/>
      <c r="J252" s="168" t="s">
        <v>223</v>
      </c>
      <c r="K252" s="169">
        <v>1.8560000000000001</v>
      </c>
      <c r="L252" s="251">
        <v>0</v>
      </c>
      <c r="M252" s="252"/>
      <c r="N252" s="253">
        <f t="shared" ref="N252:N258" si="105">ROUND(L252*K252,2)</f>
        <v>0</v>
      </c>
      <c r="O252" s="253"/>
      <c r="P252" s="253"/>
      <c r="Q252" s="253"/>
      <c r="R252" s="36"/>
      <c r="T252" s="170" t="s">
        <v>23</v>
      </c>
      <c r="U252" s="43" t="s">
        <v>47</v>
      </c>
      <c r="V252" s="35"/>
      <c r="W252" s="171">
        <f t="shared" ref="W252:W258" si="106">V252*K252</f>
        <v>0</v>
      </c>
      <c r="X252" s="171">
        <v>6.9999999999999994E-5</v>
      </c>
      <c r="Y252" s="171">
        <f t="shared" ref="Y252:Y258" si="107">X252*K252</f>
        <v>1.2992E-4</v>
      </c>
      <c r="Z252" s="171">
        <v>0</v>
      </c>
      <c r="AA252" s="172">
        <f t="shared" ref="AA252:AA258" si="108">Z252*K252</f>
        <v>0</v>
      </c>
      <c r="AR252" s="18" t="s">
        <v>128</v>
      </c>
      <c r="AT252" s="18" t="s">
        <v>215</v>
      </c>
      <c r="AU252" s="18" t="s">
        <v>160</v>
      </c>
      <c r="AY252" s="18" t="s">
        <v>214</v>
      </c>
      <c r="BE252" s="109">
        <f t="shared" ref="BE252:BE258" si="109">IF(U252="základní",N252,0)</f>
        <v>0</v>
      </c>
      <c r="BF252" s="109">
        <f t="shared" ref="BF252:BF258" si="110">IF(U252="snížená",N252,0)</f>
        <v>0</v>
      </c>
      <c r="BG252" s="109">
        <f t="shared" ref="BG252:BG258" si="111">IF(U252="zákl. přenesená",N252,0)</f>
        <v>0</v>
      </c>
      <c r="BH252" s="109">
        <f t="shared" ref="BH252:BH258" si="112">IF(U252="sníž. přenesená",N252,0)</f>
        <v>0</v>
      </c>
      <c r="BI252" s="109">
        <f t="shared" ref="BI252:BI258" si="113">IF(U252="nulová",N252,0)</f>
        <v>0</v>
      </c>
      <c r="BJ252" s="18" t="s">
        <v>25</v>
      </c>
      <c r="BK252" s="109">
        <f t="shared" ref="BK252:BK258" si="114">ROUND(L252*K252,2)</f>
        <v>0</v>
      </c>
      <c r="BL252" s="18" t="s">
        <v>128</v>
      </c>
      <c r="BM252" s="18" t="s">
        <v>1091</v>
      </c>
    </row>
    <row r="253" spans="2:65" s="1" customFormat="1" ht="25.5" customHeight="1">
      <c r="B253" s="34"/>
      <c r="C253" s="166" t="s">
        <v>31</v>
      </c>
      <c r="D253" s="166" t="s">
        <v>215</v>
      </c>
      <c r="E253" s="167" t="s">
        <v>612</v>
      </c>
      <c r="F253" s="250" t="s">
        <v>613</v>
      </c>
      <c r="G253" s="250"/>
      <c r="H253" s="250"/>
      <c r="I253" s="250"/>
      <c r="J253" s="168" t="s">
        <v>223</v>
      </c>
      <c r="K253" s="169">
        <v>1.8560000000000001</v>
      </c>
      <c r="L253" s="251">
        <v>0</v>
      </c>
      <c r="M253" s="252"/>
      <c r="N253" s="253">
        <f t="shared" si="105"/>
        <v>0</v>
      </c>
      <c r="O253" s="253"/>
      <c r="P253" s="253"/>
      <c r="Q253" s="253"/>
      <c r="R253" s="36"/>
      <c r="T253" s="170" t="s">
        <v>23</v>
      </c>
      <c r="U253" s="43" t="s">
        <v>47</v>
      </c>
      <c r="V253" s="35"/>
      <c r="W253" s="171">
        <f t="shared" si="106"/>
        <v>0</v>
      </c>
      <c r="X253" s="171">
        <v>6.0000000000000002E-5</v>
      </c>
      <c r="Y253" s="171">
        <f t="shared" si="107"/>
        <v>1.1136E-4</v>
      </c>
      <c r="Z253" s="171">
        <v>0</v>
      </c>
      <c r="AA253" s="172">
        <f t="shared" si="108"/>
        <v>0</v>
      </c>
      <c r="AR253" s="18" t="s">
        <v>128</v>
      </c>
      <c r="AT253" s="18" t="s">
        <v>215</v>
      </c>
      <c r="AU253" s="18" t="s">
        <v>160</v>
      </c>
      <c r="AY253" s="18" t="s">
        <v>214</v>
      </c>
      <c r="BE253" s="109">
        <f t="shared" si="109"/>
        <v>0</v>
      </c>
      <c r="BF253" s="109">
        <f t="shared" si="110"/>
        <v>0</v>
      </c>
      <c r="BG253" s="109">
        <f t="shared" si="111"/>
        <v>0</v>
      </c>
      <c r="BH253" s="109">
        <f t="shared" si="112"/>
        <v>0</v>
      </c>
      <c r="BI253" s="109">
        <f t="shared" si="113"/>
        <v>0</v>
      </c>
      <c r="BJ253" s="18" t="s">
        <v>25</v>
      </c>
      <c r="BK253" s="109">
        <f t="shared" si="114"/>
        <v>0</v>
      </c>
      <c r="BL253" s="18" t="s">
        <v>128</v>
      </c>
      <c r="BM253" s="18" t="s">
        <v>1092</v>
      </c>
    </row>
    <row r="254" spans="2:65" s="1" customFormat="1" ht="25.5" customHeight="1">
      <c r="B254" s="34"/>
      <c r="C254" s="166" t="s">
        <v>607</v>
      </c>
      <c r="D254" s="166" t="s">
        <v>215</v>
      </c>
      <c r="E254" s="167" t="s">
        <v>616</v>
      </c>
      <c r="F254" s="250" t="s">
        <v>617</v>
      </c>
      <c r="G254" s="250"/>
      <c r="H254" s="250"/>
      <c r="I254" s="250"/>
      <c r="J254" s="168" t="s">
        <v>223</v>
      </c>
      <c r="K254" s="169">
        <v>6.4160000000000004</v>
      </c>
      <c r="L254" s="251">
        <v>0</v>
      </c>
      <c r="M254" s="252"/>
      <c r="N254" s="253">
        <f t="shared" si="105"/>
        <v>0</v>
      </c>
      <c r="O254" s="253"/>
      <c r="P254" s="253"/>
      <c r="Q254" s="253"/>
      <c r="R254" s="36"/>
      <c r="T254" s="170" t="s">
        <v>23</v>
      </c>
      <c r="U254" s="43" t="s">
        <v>47</v>
      </c>
      <c r="V254" s="35"/>
      <c r="W254" s="171">
        <f t="shared" si="106"/>
        <v>0</v>
      </c>
      <c r="X254" s="171">
        <v>1.7000000000000001E-4</v>
      </c>
      <c r="Y254" s="171">
        <f t="shared" si="107"/>
        <v>1.0907200000000001E-3</v>
      </c>
      <c r="Z254" s="171">
        <v>0</v>
      </c>
      <c r="AA254" s="172">
        <f t="shared" si="108"/>
        <v>0</v>
      </c>
      <c r="AR254" s="18" t="s">
        <v>128</v>
      </c>
      <c r="AT254" s="18" t="s">
        <v>215</v>
      </c>
      <c r="AU254" s="18" t="s">
        <v>160</v>
      </c>
      <c r="AY254" s="18" t="s">
        <v>214</v>
      </c>
      <c r="BE254" s="109">
        <f t="shared" si="109"/>
        <v>0</v>
      </c>
      <c r="BF254" s="109">
        <f t="shared" si="110"/>
        <v>0</v>
      </c>
      <c r="BG254" s="109">
        <f t="shared" si="111"/>
        <v>0</v>
      </c>
      <c r="BH254" s="109">
        <f t="shared" si="112"/>
        <v>0</v>
      </c>
      <c r="BI254" s="109">
        <f t="shared" si="113"/>
        <v>0</v>
      </c>
      <c r="BJ254" s="18" t="s">
        <v>25</v>
      </c>
      <c r="BK254" s="109">
        <f t="shared" si="114"/>
        <v>0</v>
      </c>
      <c r="BL254" s="18" t="s">
        <v>128</v>
      </c>
      <c r="BM254" s="18" t="s">
        <v>1093</v>
      </c>
    </row>
    <row r="255" spans="2:65" s="1" customFormat="1" ht="25.5" customHeight="1">
      <c r="B255" s="34"/>
      <c r="C255" s="166" t="s">
        <v>611</v>
      </c>
      <c r="D255" s="166" t="s">
        <v>215</v>
      </c>
      <c r="E255" s="167" t="s">
        <v>620</v>
      </c>
      <c r="F255" s="250" t="s">
        <v>621</v>
      </c>
      <c r="G255" s="250"/>
      <c r="H255" s="250"/>
      <c r="I255" s="250"/>
      <c r="J255" s="168" t="s">
        <v>223</v>
      </c>
      <c r="K255" s="169">
        <v>6.4160000000000004</v>
      </c>
      <c r="L255" s="251">
        <v>0</v>
      </c>
      <c r="M255" s="252"/>
      <c r="N255" s="253">
        <f t="shared" si="105"/>
        <v>0</v>
      </c>
      <c r="O255" s="253"/>
      <c r="P255" s="253"/>
      <c r="Q255" s="253"/>
      <c r="R255" s="36"/>
      <c r="T255" s="170" t="s">
        <v>23</v>
      </c>
      <c r="U255" s="43" t="s">
        <v>47</v>
      </c>
      <c r="V255" s="35"/>
      <c r="W255" s="171">
        <f t="shared" si="106"/>
        <v>0</v>
      </c>
      <c r="X255" s="171">
        <v>1.2E-4</v>
      </c>
      <c r="Y255" s="171">
        <f t="shared" si="107"/>
        <v>7.6992000000000011E-4</v>
      </c>
      <c r="Z255" s="171">
        <v>0</v>
      </c>
      <c r="AA255" s="172">
        <f t="shared" si="108"/>
        <v>0</v>
      </c>
      <c r="AR255" s="18" t="s">
        <v>128</v>
      </c>
      <c r="AT255" s="18" t="s">
        <v>215</v>
      </c>
      <c r="AU255" s="18" t="s">
        <v>160</v>
      </c>
      <c r="AY255" s="18" t="s">
        <v>214</v>
      </c>
      <c r="BE255" s="109">
        <f t="shared" si="109"/>
        <v>0</v>
      </c>
      <c r="BF255" s="109">
        <f t="shared" si="110"/>
        <v>0</v>
      </c>
      <c r="BG255" s="109">
        <f t="shared" si="111"/>
        <v>0</v>
      </c>
      <c r="BH255" s="109">
        <f t="shared" si="112"/>
        <v>0</v>
      </c>
      <c r="BI255" s="109">
        <f t="shared" si="113"/>
        <v>0</v>
      </c>
      <c r="BJ255" s="18" t="s">
        <v>25</v>
      </c>
      <c r="BK255" s="109">
        <f t="shared" si="114"/>
        <v>0</v>
      </c>
      <c r="BL255" s="18" t="s">
        <v>128</v>
      </c>
      <c r="BM255" s="18" t="s">
        <v>1094</v>
      </c>
    </row>
    <row r="256" spans="2:65" s="1" customFormat="1" ht="25.5" customHeight="1">
      <c r="B256" s="34"/>
      <c r="C256" s="166" t="s">
        <v>615</v>
      </c>
      <c r="D256" s="166" t="s">
        <v>215</v>
      </c>
      <c r="E256" s="167" t="s">
        <v>628</v>
      </c>
      <c r="F256" s="250" t="s">
        <v>629</v>
      </c>
      <c r="G256" s="250"/>
      <c r="H256" s="250"/>
      <c r="I256" s="250"/>
      <c r="J256" s="168" t="s">
        <v>223</v>
      </c>
      <c r="K256" s="169">
        <v>13.2</v>
      </c>
      <c r="L256" s="251">
        <v>0</v>
      </c>
      <c r="M256" s="252"/>
      <c r="N256" s="253">
        <f t="shared" si="105"/>
        <v>0</v>
      </c>
      <c r="O256" s="253"/>
      <c r="P256" s="253"/>
      <c r="Q256" s="253"/>
      <c r="R256" s="36"/>
      <c r="T256" s="170" t="s">
        <v>23</v>
      </c>
      <c r="U256" s="43" t="s">
        <v>47</v>
      </c>
      <c r="V256" s="35"/>
      <c r="W256" s="171">
        <f t="shared" si="106"/>
        <v>0</v>
      </c>
      <c r="X256" s="171">
        <v>3.1E-4</v>
      </c>
      <c r="Y256" s="171">
        <f t="shared" si="107"/>
        <v>4.0920000000000002E-3</v>
      </c>
      <c r="Z256" s="171">
        <v>0</v>
      </c>
      <c r="AA256" s="172">
        <f t="shared" si="108"/>
        <v>0</v>
      </c>
      <c r="AR256" s="18" t="s">
        <v>128</v>
      </c>
      <c r="AT256" s="18" t="s">
        <v>215</v>
      </c>
      <c r="AU256" s="18" t="s">
        <v>160</v>
      </c>
      <c r="AY256" s="18" t="s">
        <v>214</v>
      </c>
      <c r="BE256" s="109">
        <f t="shared" si="109"/>
        <v>0</v>
      </c>
      <c r="BF256" s="109">
        <f t="shared" si="110"/>
        <v>0</v>
      </c>
      <c r="BG256" s="109">
        <f t="shared" si="111"/>
        <v>0</v>
      </c>
      <c r="BH256" s="109">
        <f t="shared" si="112"/>
        <v>0</v>
      </c>
      <c r="BI256" s="109">
        <f t="shared" si="113"/>
        <v>0</v>
      </c>
      <c r="BJ256" s="18" t="s">
        <v>25</v>
      </c>
      <c r="BK256" s="109">
        <f t="shared" si="114"/>
        <v>0</v>
      </c>
      <c r="BL256" s="18" t="s">
        <v>128</v>
      </c>
      <c r="BM256" s="18" t="s">
        <v>1095</v>
      </c>
    </row>
    <row r="257" spans="2:65" s="1" customFormat="1" ht="25.5" customHeight="1">
      <c r="B257" s="34"/>
      <c r="C257" s="166" t="s">
        <v>619</v>
      </c>
      <c r="D257" s="166" t="s">
        <v>215</v>
      </c>
      <c r="E257" s="167" t="s">
        <v>400</v>
      </c>
      <c r="F257" s="250" t="s">
        <v>401</v>
      </c>
      <c r="G257" s="250"/>
      <c r="H257" s="250"/>
      <c r="I257" s="250"/>
      <c r="J257" s="168" t="s">
        <v>285</v>
      </c>
      <c r="K257" s="169">
        <v>1.6E-2</v>
      </c>
      <c r="L257" s="251">
        <v>0</v>
      </c>
      <c r="M257" s="252"/>
      <c r="N257" s="253">
        <f t="shared" si="105"/>
        <v>0</v>
      </c>
      <c r="O257" s="253"/>
      <c r="P257" s="253"/>
      <c r="Q257" s="253"/>
      <c r="R257" s="36"/>
      <c r="T257" s="170" t="s">
        <v>23</v>
      </c>
      <c r="U257" s="43" t="s">
        <v>47</v>
      </c>
      <c r="V257" s="35"/>
      <c r="W257" s="171">
        <f t="shared" si="106"/>
        <v>0</v>
      </c>
      <c r="X257" s="171">
        <v>0</v>
      </c>
      <c r="Y257" s="171">
        <f t="shared" si="107"/>
        <v>0</v>
      </c>
      <c r="Z257" s="171">
        <v>0</v>
      </c>
      <c r="AA257" s="172">
        <f t="shared" si="108"/>
        <v>0</v>
      </c>
      <c r="AR257" s="18" t="s">
        <v>128</v>
      </c>
      <c r="AT257" s="18" t="s">
        <v>215</v>
      </c>
      <c r="AU257" s="18" t="s">
        <v>160</v>
      </c>
      <c r="AY257" s="18" t="s">
        <v>214</v>
      </c>
      <c r="BE257" s="109">
        <f t="shared" si="109"/>
        <v>0</v>
      </c>
      <c r="BF257" s="109">
        <f t="shared" si="110"/>
        <v>0</v>
      </c>
      <c r="BG257" s="109">
        <f t="shared" si="111"/>
        <v>0</v>
      </c>
      <c r="BH257" s="109">
        <f t="shared" si="112"/>
        <v>0</v>
      </c>
      <c r="BI257" s="109">
        <f t="shared" si="113"/>
        <v>0</v>
      </c>
      <c r="BJ257" s="18" t="s">
        <v>25</v>
      </c>
      <c r="BK257" s="109">
        <f t="shared" si="114"/>
        <v>0</v>
      </c>
      <c r="BL257" s="18" t="s">
        <v>128</v>
      </c>
      <c r="BM257" s="18" t="s">
        <v>1096</v>
      </c>
    </row>
    <row r="258" spans="2:65" s="1" customFormat="1" ht="25.5" customHeight="1">
      <c r="B258" s="34"/>
      <c r="C258" s="166" t="s">
        <v>623</v>
      </c>
      <c r="D258" s="166" t="s">
        <v>215</v>
      </c>
      <c r="E258" s="167" t="s">
        <v>624</v>
      </c>
      <c r="F258" s="250" t="s">
        <v>625</v>
      </c>
      <c r="G258" s="250"/>
      <c r="H258" s="250"/>
      <c r="I258" s="250"/>
      <c r="J258" s="168" t="s">
        <v>223</v>
      </c>
      <c r="K258" s="169">
        <v>6.4160000000000004</v>
      </c>
      <c r="L258" s="251">
        <v>0</v>
      </c>
      <c r="M258" s="252"/>
      <c r="N258" s="253">
        <f t="shared" si="105"/>
        <v>0</v>
      </c>
      <c r="O258" s="253"/>
      <c r="P258" s="253"/>
      <c r="Q258" s="253"/>
      <c r="R258" s="36"/>
      <c r="T258" s="170" t="s">
        <v>23</v>
      </c>
      <c r="U258" s="43" t="s">
        <v>47</v>
      </c>
      <c r="V258" s="35"/>
      <c r="W258" s="171">
        <f t="shared" si="106"/>
        <v>0</v>
      </c>
      <c r="X258" s="171">
        <v>1.2E-4</v>
      </c>
      <c r="Y258" s="171">
        <f t="shared" si="107"/>
        <v>7.6992000000000011E-4</v>
      </c>
      <c r="Z258" s="171">
        <v>0</v>
      </c>
      <c r="AA258" s="172">
        <f t="shared" si="108"/>
        <v>0</v>
      </c>
      <c r="AR258" s="18" t="s">
        <v>128</v>
      </c>
      <c r="AT258" s="18" t="s">
        <v>215</v>
      </c>
      <c r="AU258" s="18" t="s">
        <v>160</v>
      </c>
      <c r="AY258" s="18" t="s">
        <v>214</v>
      </c>
      <c r="BE258" s="109">
        <f t="shared" si="109"/>
        <v>0</v>
      </c>
      <c r="BF258" s="109">
        <f t="shared" si="110"/>
        <v>0</v>
      </c>
      <c r="BG258" s="109">
        <f t="shared" si="111"/>
        <v>0</v>
      </c>
      <c r="BH258" s="109">
        <f t="shared" si="112"/>
        <v>0</v>
      </c>
      <c r="BI258" s="109">
        <f t="shared" si="113"/>
        <v>0</v>
      </c>
      <c r="BJ258" s="18" t="s">
        <v>25</v>
      </c>
      <c r="BK258" s="109">
        <f t="shared" si="114"/>
        <v>0</v>
      </c>
      <c r="BL258" s="18" t="s">
        <v>128</v>
      </c>
      <c r="BM258" s="18" t="s">
        <v>1097</v>
      </c>
    </row>
    <row r="259" spans="2:65" s="9" customFormat="1" ht="29.85" customHeight="1">
      <c r="B259" s="155"/>
      <c r="C259" s="156"/>
      <c r="D259" s="165" t="s">
        <v>187</v>
      </c>
      <c r="E259" s="165"/>
      <c r="F259" s="165"/>
      <c r="G259" s="165"/>
      <c r="H259" s="165"/>
      <c r="I259" s="165"/>
      <c r="J259" s="165"/>
      <c r="K259" s="165"/>
      <c r="L259" s="165"/>
      <c r="M259" s="165"/>
      <c r="N259" s="263">
        <f>BK259</f>
        <v>0</v>
      </c>
      <c r="O259" s="264"/>
      <c r="P259" s="264"/>
      <c r="Q259" s="264"/>
      <c r="R259" s="158"/>
      <c r="T259" s="159"/>
      <c r="U259" s="156"/>
      <c r="V259" s="156"/>
      <c r="W259" s="160">
        <f>W260</f>
        <v>0</v>
      </c>
      <c r="X259" s="156"/>
      <c r="Y259" s="160">
        <f>Y260</f>
        <v>7.9147599999999999E-3</v>
      </c>
      <c r="Z259" s="156"/>
      <c r="AA259" s="161">
        <f>AA260</f>
        <v>0</v>
      </c>
      <c r="AR259" s="162" t="s">
        <v>160</v>
      </c>
      <c r="AT259" s="163" t="s">
        <v>81</v>
      </c>
      <c r="AU259" s="163" t="s">
        <v>25</v>
      </c>
      <c r="AY259" s="162" t="s">
        <v>214</v>
      </c>
      <c r="BK259" s="164">
        <f>BK260</f>
        <v>0</v>
      </c>
    </row>
    <row r="260" spans="2:65" s="1" customFormat="1" ht="25.5" customHeight="1">
      <c r="B260" s="34"/>
      <c r="C260" s="166" t="s">
        <v>627</v>
      </c>
      <c r="D260" s="166" t="s">
        <v>215</v>
      </c>
      <c r="E260" s="167" t="s">
        <v>632</v>
      </c>
      <c r="F260" s="250" t="s">
        <v>633</v>
      </c>
      <c r="G260" s="250"/>
      <c r="H260" s="250"/>
      <c r="I260" s="250"/>
      <c r="J260" s="168" t="s">
        <v>223</v>
      </c>
      <c r="K260" s="169">
        <v>28.266999999999999</v>
      </c>
      <c r="L260" s="251">
        <v>0</v>
      </c>
      <c r="M260" s="252"/>
      <c r="N260" s="253">
        <f>ROUND(L260*K260,2)</f>
        <v>0</v>
      </c>
      <c r="O260" s="253"/>
      <c r="P260" s="253"/>
      <c r="Q260" s="253"/>
      <c r="R260" s="36"/>
      <c r="T260" s="170" t="s">
        <v>23</v>
      </c>
      <c r="U260" s="43" t="s">
        <v>47</v>
      </c>
      <c r="V260" s="35"/>
      <c r="W260" s="171">
        <f>V260*K260</f>
        <v>0</v>
      </c>
      <c r="X260" s="171">
        <v>2.7999999999999998E-4</v>
      </c>
      <c r="Y260" s="171">
        <f>X260*K260</f>
        <v>7.9147599999999999E-3</v>
      </c>
      <c r="Z260" s="171">
        <v>0</v>
      </c>
      <c r="AA260" s="172">
        <f>Z260*K260</f>
        <v>0</v>
      </c>
      <c r="AR260" s="18" t="s">
        <v>128</v>
      </c>
      <c r="AT260" s="18" t="s">
        <v>215</v>
      </c>
      <c r="AU260" s="18" t="s">
        <v>160</v>
      </c>
      <c r="AY260" s="18" t="s">
        <v>214</v>
      </c>
      <c r="BE260" s="109">
        <f>IF(U260="základní",N260,0)</f>
        <v>0</v>
      </c>
      <c r="BF260" s="109">
        <f>IF(U260="snížená",N260,0)</f>
        <v>0</v>
      </c>
      <c r="BG260" s="109">
        <f>IF(U260="zákl. přenesená",N260,0)</f>
        <v>0</v>
      </c>
      <c r="BH260" s="109">
        <f>IF(U260="sníž. přenesená",N260,0)</f>
        <v>0</v>
      </c>
      <c r="BI260" s="109">
        <f>IF(U260="nulová",N260,0)</f>
        <v>0</v>
      </c>
      <c r="BJ260" s="18" t="s">
        <v>25</v>
      </c>
      <c r="BK260" s="109">
        <f>ROUND(L260*K260,2)</f>
        <v>0</v>
      </c>
      <c r="BL260" s="18" t="s">
        <v>128</v>
      </c>
      <c r="BM260" s="18" t="s">
        <v>1098</v>
      </c>
    </row>
    <row r="261" spans="2:65" s="9" customFormat="1" ht="37.35" customHeight="1">
      <c r="B261" s="155"/>
      <c r="C261" s="156"/>
      <c r="D261" s="157" t="s">
        <v>188</v>
      </c>
      <c r="E261" s="157"/>
      <c r="F261" s="157"/>
      <c r="G261" s="157"/>
      <c r="H261" s="157"/>
      <c r="I261" s="157"/>
      <c r="J261" s="157"/>
      <c r="K261" s="157"/>
      <c r="L261" s="157"/>
      <c r="M261" s="157"/>
      <c r="N261" s="265">
        <f>BK261</f>
        <v>0</v>
      </c>
      <c r="O261" s="266"/>
      <c r="P261" s="266"/>
      <c r="Q261" s="266"/>
      <c r="R261" s="158"/>
      <c r="T261" s="159"/>
      <c r="U261" s="156"/>
      <c r="V261" s="156"/>
      <c r="W261" s="160">
        <f>W262</f>
        <v>0</v>
      </c>
      <c r="X261" s="156"/>
      <c r="Y261" s="160">
        <f>Y262</f>
        <v>1.6411000000000002E-2</v>
      </c>
      <c r="Z261" s="156"/>
      <c r="AA261" s="161">
        <f>AA262</f>
        <v>0</v>
      </c>
      <c r="AR261" s="162" t="s">
        <v>225</v>
      </c>
      <c r="AT261" s="163" t="s">
        <v>81</v>
      </c>
      <c r="AU261" s="163" t="s">
        <v>82</v>
      </c>
      <c r="AY261" s="162" t="s">
        <v>214</v>
      </c>
      <c r="BK261" s="164">
        <f>BK262</f>
        <v>0</v>
      </c>
    </row>
    <row r="262" spans="2:65" s="9" customFormat="1" ht="19.95" customHeight="1">
      <c r="B262" s="155"/>
      <c r="C262" s="156"/>
      <c r="D262" s="165" t="s">
        <v>189</v>
      </c>
      <c r="E262" s="165"/>
      <c r="F262" s="165"/>
      <c r="G262" s="165"/>
      <c r="H262" s="165"/>
      <c r="I262" s="165"/>
      <c r="J262" s="165"/>
      <c r="K262" s="165"/>
      <c r="L262" s="165"/>
      <c r="M262" s="165"/>
      <c r="N262" s="261">
        <f>BK262</f>
        <v>0</v>
      </c>
      <c r="O262" s="262"/>
      <c r="P262" s="262"/>
      <c r="Q262" s="262"/>
      <c r="R262" s="158"/>
      <c r="T262" s="159"/>
      <c r="U262" s="156"/>
      <c r="V262" s="156"/>
      <c r="W262" s="160">
        <f>SUM(W263:W282)</f>
        <v>0</v>
      </c>
      <c r="X262" s="156"/>
      <c r="Y262" s="160">
        <f>SUM(Y263:Y282)</f>
        <v>1.6411000000000002E-2</v>
      </c>
      <c r="Z262" s="156"/>
      <c r="AA262" s="161">
        <f>SUM(AA263:AA282)</f>
        <v>0</v>
      </c>
      <c r="AR262" s="162" t="s">
        <v>225</v>
      </c>
      <c r="AT262" s="163" t="s">
        <v>81</v>
      </c>
      <c r="AU262" s="163" t="s">
        <v>25</v>
      </c>
      <c r="AY262" s="162" t="s">
        <v>214</v>
      </c>
      <c r="BK262" s="164">
        <f>SUM(BK263:BK282)</f>
        <v>0</v>
      </c>
    </row>
    <row r="263" spans="2:65" s="1" customFormat="1" ht="25.5" customHeight="1">
      <c r="B263" s="34"/>
      <c r="C263" s="166" t="s">
        <v>631</v>
      </c>
      <c r="D263" s="166" t="s">
        <v>215</v>
      </c>
      <c r="E263" s="167" t="s">
        <v>82</v>
      </c>
      <c r="F263" s="250" t="s">
        <v>636</v>
      </c>
      <c r="G263" s="250"/>
      <c r="H263" s="250"/>
      <c r="I263" s="250"/>
      <c r="J263" s="168" t="s">
        <v>218</v>
      </c>
      <c r="K263" s="169">
        <v>5</v>
      </c>
      <c r="L263" s="251">
        <v>0</v>
      </c>
      <c r="M263" s="252"/>
      <c r="N263" s="253">
        <f t="shared" ref="N263:N282" si="115">ROUND(L263*K263,2)</f>
        <v>0</v>
      </c>
      <c r="O263" s="253"/>
      <c r="P263" s="253"/>
      <c r="Q263" s="253"/>
      <c r="R263" s="36"/>
      <c r="T263" s="170" t="s">
        <v>23</v>
      </c>
      <c r="U263" s="43" t="s">
        <v>47</v>
      </c>
      <c r="V263" s="35"/>
      <c r="W263" s="171">
        <f t="shared" ref="W263:W282" si="116">V263*K263</f>
        <v>0</v>
      </c>
      <c r="X263" s="171">
        <v>0</v>
      </c>
      <c r="Y263" s="171">
        <f t="shared" ref="Y263:Y282" si="117">X263*K263</f>
        <v>0</v>
      </c>
      <c r="Z263" s="171">
        <v>0</v>
      </c>
      <c r="AA263" s="172">
        <f t="shared" ref="AA263:AA282" si="118">Z263*K263</f>
        <v>0</v>
      </c>
      <c r="AR263" s="18" t="s">
        <v>128</v>
      </c>
      <c r="AT263" s="18" t="s">
        <v>215</v>
      </c>
      <c r="AU263" s="18" t="s">
        <v>160</v>
      </c>
      <c r="AY263" s="18" t="s">
        <v>214</v>
      </c>
      <c r="BE263" s="109">
        <f t="shared" ref="BE263:BE282" si="119">IF(U263="základní",N263,0)</f>
        <v>0</v>
      </c>
      <c r="BF263" s="109">
        <f t="shared" ref="BF263:BF282" si="120">IF(U263="snížená",N263,0)</f>
        <v>0</v>
      </c>
      <c r="BG263" s="109">
        <f t="shared" ref="BG263:BG282" si="121">IF(U263="zákl. přenesená",N263,0)</f>
        <v>0</v>
      </c>
      <c r="BH263" s="109">
        <f t="shared" ref="BH263:BH282" si="122">IF(U263="sníž. přenesená",N263,0)</f>
        <v>0</v>
      </c>
      <c r="BI263" s="109">
        <f t="shared" ref="BI263:BI282" si="123">IF(U263="nulová",N263,0)</f>
        <v>0</v>
      </c>
      <c r="BJ263" s="18" t="s">
        <v>25</v>
      </c>
      <c r="BK263" s="109">
        <f t="shared" ref="BK263:BK282" si="124">ROUND(L263*K263,2)</f>
        <v>0</v>
      </c>
      <c r="BL263" s="18" t="s">
        <v>128</v>
      </c>
      <c r="BM263" s="18" t="s">
        <v>1099</v>
      </c>
    </row>
    <row r="264" spans="2:65" s="1" customFormat="1" ht="16.5" customHeight="1">
      <c r="B264" s="34"/>
      <c r="C264" s="173" t="s">
        <v>635</v>
      </c>
      <c r="D264" s="173" t="s">
        <v>493</v>
      </c>
      <c r="E264" s="174" t="s">
        <v>639</v>
      </c>
      <c r="F264" s="254" t="s">
        <v>640</v>
      </c>
      <c r="G264" s="254"/>
      <c r="H264" s="254"/>
      <c r="I264" s="254"/>
      <c r="J264" s="175" t="s">
        <v>218</v>
      </c>
      <c r="K264" s="176">
        <v>5</v>
      </c>
      <c r="L264" s="255">
        <v>0</v>
      </c>
      <c r="M264" s="256"/>
      <c r="N264" s="257">
        <f t="shared" si="115"/>
        <v>0</v>
      </c>
      <c r="O264" s="253"/>
      <c r="P264" s="253"/>
      <c r="Q264" s="253"/>
      <c r="R264" s="36"/>
      <c r="T264" s="170" t="s">
        <v>23</v>
      </c>
      <c r="U264" s="43" t="s">
        <v>47</v>
      </c>
      <c r="V264" s="35"/>
      <c r="W264" s="171">
        <f t="shared" si="116"/>
        <v>0</v>
      </c>
      <c r="X264" s="171">
        <v>5.5999999999999995E-4</v>
      </c>
      <c r="Y264" s="171">
        <f t="shared" si="117"/>
        <v>2.7999999999999995E-3</v>
      </c>
      <c r="Z264" s="171">
        <v>0</v>
      </c>
      <c r="AA264" s="172">
        <f t="shared" si="118"/>
        <v>0</v>
      </c>
      <c r="AR264" s="18" t="s">
        <v>330</v>
      </c>
      <c r="AT264" s="18" t="s">
        <v>493</v>
      </c>
      <c r="AU264" s="18" t="s">
        <v>160</v>
      </c>
      <c r="AY264" s="18" t="s">
        <v>214</v>
      </c>
      <c r="BE264" s="109">
        <f t="shared" si="119"/>
        <v>0</v>
      </c>
      <c r="BF264" s="109">
        <f t="shared" si="120"/>
        <v>0</v>
      </c>
      <c r="BG264" s="109">
        <f t="shared" si="121"/>
        <v>0</v>
      </c>
      <c r="BH264" s="109">
        <f t="shared" si="122"/>
        <v>0</v>
      </c>
      <c r="BI264" s="109">
        <f t="shared" si="123"/>
        <v>0</v>
      </c>
      <c r="BJ264" s="18" t="s">
        <v>25</v>
      </c>
      <c r="BK264" s="109">
        <f t="shared" si="124"/>
        <v>0</v>
      </c>
      <c r="BL264" s="18" t="s">
        <v>128</v>
      </c>
      <c r="BM264" s="18" t="s">
        <v>1100</v>
      </c>
    </row>
    <row r="265" spans="2:65" s="1" customFormat="1" ht="16.5" customHeight="1">
      <c r="B265" s="34"/>
      <c r="C265" s="173" t="s">
        <v>638</v>
      </c>
      <c r="D265" s="173" t="s">
        <v>493</v>
      </c>
      <c r="E265" s="174" t="s">
        <v>643</v>
      </c>
      <c r="F265" s="254" t="s">
        <v>644</v>
      </c>
      <c r="G265" s="254"/>
      <c r="H265" s="254"/>
      <c r="I265" s="254"/>
      <c r="J265" s="175" t="s">
        <v>218</v>
      </c>
      <c r="K265" s="176">
        <v>1</v>
      </c>
      <c r="L265" s="255">
        <v>0</v>
      </c>
      <c r="M265" s="256"/>
      <c r="N265" s="257">
        <f t="shared" si="115"/>
        <v>0</v>
      </c>
      <c r="O265" s="253"/>
      <c r="P265" s="253"/>
      <c r="Q265" s="253"/>
      <c r="R265" s="36"/>
      <c r="T265" s="170" t="s">
        <v>23</v>
      </c>
      <c r="U265" s="43" t="s">
        <v>47</v>
      </c>
      <c r="V265" s="35"/>
      <c r="W265" s="171">
        <f t="shared" si="116"/>
        <v>0</v>
      </c>
      <c r="X265" s="171">
        <v>1.7000000000000001E-4</v>
      </c>
      <c r="Y265" s="171">
        <f t="shared" si="117"/>
        <v>1.7000000000000001E-4</v>
      </c>
      <c r="Z265" s="171">
        <v>0</v>
      </c>
      <c r="AA265" s="172">
        <f t="shared" si="118"/>
        <v>0</v>
      </c>
      <c r="AR265" s="18" t="s">
        <v>330</v>
      </c>
      <c r="AT265" s="18" t="s">
        <v>493</v>
      </c>
      <c r="AU265" s="18" t="s">
        <v>160</v>
      </c>
      <c r="AY265" s="18" t="s">
        <v>214</v>
      </c>
      <c r="BE265" s="109">
        <f t="shared" si="119"/>
        <v>0</v>
      </c>
      <c r="BF265" s="109">
        <f t="shared" si="120"/>
        <v>0</v>
      </c>
      <c r="BG265" s="109">
        <f t="shared" si="121"/>
        <v>0</v>
      </c>
      <c r="BH265" s="109">
        <f t="shared" si="122"/>
        <v>0</v>
      </c>
      <c r="BI265" s="109">
        <f t="shared" si="123"/>
        <v>0</v>
      </c>
      <c r="BJ265" s="18" t="s">
        <v>25</v>
      </c>
      <c r="BK265" s="109">
        <f t="shared" si="124"/>
        <v>0</v>
      </c>
      <c r="BL265" s="18" t="s">
        <v>128</v>
      </c>
      <c r="BM265" s="18" t="s">
        <v>1101</v>
      </c>
    </row>
    <row r="266" spans="2:65" s="1" customFormat="1" ht="25.5" customHeight="1">
      <c r="B266" s="34"/>
      <c r="C266" s="166" t="s">
        <v>642</v>
      </c>
      <c r="D266" s="166" t="s">
        <v>215</v>
      </c>
      <c r="E266" s="167" t="s">
        <v>647</v>
      </c>
      <c r="F266" s="250" t="s">
        <v>648</v>
      </c>
      <c r="G266" s="250"/>
      <c r="H266" s="250"/>
      <c r="I266" s="250"/>
      <c r="J266" s="168" t="s">
        <v>218</v>
      </c>
      <c r="K266" s="169">
        <v>1</v>
      </c>
      <c r="L266" s="251">
        <v>0</v>
      </c>
      <c r="M266" s="252"/>
      <c r="N266" s="253">
        <f t="shared" si="115"/>
        <v>0</v>
      </c>
      <c r="O266" s="253"/>
      <c r="P266" s="253"/>
      <c r="Q266" s="253"/>
      <c r="R266" s="36"/>
      <c r="T266" s="170" t="s">
        <v>23</v>
      </c>
      <c r="U266" s="43" t="s">
        <v>47</v>
      </c>
      <c r="V266" s="35"/>
      <c r="W266" s="171">
        <f t="shared" si="116"/>
        <v>0</v>
      </c>
      <c r="X266" s="171">
        <v>0</v>
      </c>
      <c r="Y266" s="171">
        <f t="shared" si="117"/>
        <v>0</v>
      </c>
      <c r="Z266" s="171">
        <v>0</v>
      </c>
      <c r="AA266" s="172">
        <f t="shared" si="118"/>
        <v>0</v>
      </c>
      <c r="AR266" s="18" t="s">
        <v>128</v>
      </c>
      <c r="AT266" s="18" t="s">
        <v>215</v>
      </c>
      <c r="AU266" s="18" t="s">
        <v>160</v>
      </c>
      <c r="AY266" s="18" t="s">
        <v>214</v>
      </c>
      <c r="BE266" s="109">
        <f t="shared" si="119"/>
        <v>0</v>
      </c>
      <c r="BF266" s="109">
        <f t="shared" si="120"/>
        <v>0</v>
      </c>
      <c r="BG266" s="109">
        <f t="shared" si="121"/>
        <v>0</v>
      </c>
      <c r="BH266" s="109">
        <f t="shared" si="122"/>
        <v>0</v>
      </c>
      <c r="BI266" s="109">
        <f t="shared" si="123"/>
        <v>0</v>
      </c>
      <c r="BJ266" s="18" t="s">
        <v>25</v>
      </c>
      <c r="BK266" s="109">
        <f t="shared" si="124"/>
        <v>0</v>
      </c>
      <c r="BL266" s="18" t="s">
        <v>128</v>
      </c>
      <c r="BM266" s="18" t="s">
        <v>1102</v>
      </c>
    </row>
    <row r="267" spans="2:65" s="1" customFormat="1" ht="25.5" customHeight="1">
      <c r="B267" s="34"/>
      <c r="C267" s="166" t="s">
        <v>646</v>
      </c>
      <c r="D267" s="166" t="s">
        <v>215</v>
      </c>
      <c r="E267" s="167" t="s">
        <v>651</v>
      </c>
      <c r="F267" s="250" t="s">
        <v>652</v>
      </c>
      <c r="G267" s="250"/>
      <c r="H267" s="250"/>
      <c r="I267" s="250"/>
      <c r="J267" s="168" t="s">
        <v>218</v>
      </c>
      <c r="K267" s="169">
        <v>1</v>
      </c>
      <c r="L267" s="251">
        <v>0</v>
      </c>
      <c r="M267" s="252"/>
      <c r="N267" s="253">
        <f t="shared" si="115"/>
        <v>0</v>
      </c>
      <c r="O267" s="253"/>
      <c r="P267" s="253"/>
      <c r="Q267" s="253"/>
      <c r="R267" s="36"/>
      <c r="T267" s="170" t="s">
        <v>23</v>
      </c>
      <c r="U267" s="43" t="s">
        <v>47</v>
      </c>
      <c r="V267" s="35"/>
      <c r="W267" s="171">
        <f t="shared" si="116"/>
        <v>0</v>
      </c>
      <c r="X267" s="171">
        <v>0</v>
      </c>
      <c r="Y267" s="171">
        <f t="shared" si="117"/>
        <v>0</v>
      </c>
      <c r="Z267" s="171">
        <v>0</v>
      </c>
      <c r="AA267" s="172">
        <f t="shared" si="118"/>
        <v>0</v>
      </c>
      <c r="AR267" s="18" t="s">
        <v>128</v>
      </c>
      <c r="AT267" s="18" t="s">
        <v>215</v>
      </c>
      <c r="AU267" s="18" t="s">
        <v>160</v>
      </c>
      <c r="AY267" s="18" t="s">
        <v>214</v>
      </c>
      <c r="BE267" s="109">
        <f t="shared" si="119"/>
        <v>0</v>
      </c>
      <c r="BF267" s="109">
        <f t="shared" si="120"/>
        <v>0</v>
      </c>
      <c r="BG267" s="109">
        <f t="shared" si="121"/>
        <v>0</v>
      </c>
      <c r="BH267" s="109">
        <f t="shared" si="122"/>
        <v>0</v>
      </c>
      <c r="BI267" s="109">
        <f t="shared" si="123"/>
        <v>0</v>
      </c>
      <c r="BJ267" s="18" t="s">
        <v>25</v>
      </c>
      <c r="BK267" s="109">
        <f t="shared" si="124"/>
        <v>0</v>
      </c>
      <c r="BL267" s="18" t="s">
        <v>128</v>
      </c>
      <c r="BM267" s="18" t="s">
        <v>1103</v>
      </c>
    </row>
    <row r="268" spans="2:65" s="1" customFormat="1" ht="16.5" customHeight="1">
      <c r="B268" s="34"/>
      <c r="C268" s="173" t="s">
        <v>650</v>
      </c>
      <c r="D268" s="173" t="s">
        <v>493</v>
      </c>
      <c r="E268" s="174" t="s">
        <v>655</v>
      </c>
      <c r="F268" s="254" t="s">
        <v>656</v>
      </c>
      <c r="G268" s="254"/>
      <c r="H268" s="254"/>
      <c r="I268" s="254"/>
      <c r="J268" s="175" t="s">
        <v>218</v>
      </c>
      <c r="K268" s="176">
        <v>1</v>
      </c>
      <c r="L268" s="255">
        <v>0</v>
      </c>
      <c r="M268" s="256"/>
      <c r="N268" s="257">
        <f t="shared" si="115"/>
        <v>0</v>
      </c>
      <c r="O268" s="253"/>
      <c r="P268" s="253"/>
      <c r="Q268" s="253"/>
      <c r="R268" s="36"/>
      <c r="T268" s="170" t="s">
        <v>23</v>
      </c>
      <c r="U268" s="43" t="s">
        <v>47</v>
      </c>
      <c r="V268" s="35"/>
      <c r="W268" s="171">
        <f t="shared" si="116"/>
        <v>0</v>
      </c>
      <c r="X268" s="171">
        <v>3.0100000000000001E-3</v>
      </c>
      <c r="Y268" s="171">
        <f t="shared" si="117"/>
        <v>3.0100000000000001E-3</v>
      </c>
      <c r="Z268" s="171">
        <v>0</v>
      </c>
      <c r="AA268" s="172">
        <f t="shared" si="118"/>
        <v>0</v>
      </c>
      <c r="AR268" s="18" t="s">
        <v>496</v>
      </c>
      <c r="AT268" s="18" t="s">
        <v>493</v>
      </c>
      <c r="AU268" s="18" t="s">
        <v>160</v>
      </c>
      <c r="AY268" s="18" t="s">
        <v>214</v>
      </c>
      <c r="BE268" s="109">
        <f t="shared" si="119"/>
        <v>0</v>
      </c>
      <c r="BF268" s="109">
        <f t="shared" si="120"/>
        <v>0</v>
      </c>
      <c r="BG268" s="109">
        <f t="shared" si="121"/>
        <v>0</v>
      </c>
      <c r="BH268" s="109">
        <f t="shared" si="122"/>
        <v>0</v>
      </c>
      <c r="BI268" s="109">
        <f t="shared" si="123"/>
        <v>0</v>
      </c>
      <c r="BJ268" s="18" t="s">
        <v>25</v>
      </c>
      <c r="BK268" s="109">
        <f t="shared" si="124"/>
        <v>0</v>
      </c>
      <c r="BL268" s="18" t="s">
        <v>496</v>
      </c>
      <c r="BM268" s="18" t="s">
        <v>1104</v>
      </c>
    </row>
    <row r="269" spans="2:65" s="1" customFormat="1" ht="25.5" customHeight="1">
      <c r="B269" s="34"/>
      <c r="C269" s="166" t="s">
        <v>654</v>
      </c>
      <c r="D269" s="166" t="s">
        <v>215</v>
      </c>
      <c r="E269" s="167" t="s">
        <v>659</v>
      </c>
      <c r="F269" s="250" t="s">
        <v>660</v>
      </c>
      <c r="G269" s="250"/>
      <c r="H269" s="250"/>
      <c r="I269" s="250"/>
      <c r="J269" s="168" t="s">
        <v>218</v>
      </c>
      <c r="K269" s="169">
        <v>1</v>
      </c>
      <c r="L269" s="251">
        <v>0</v>
      </c>
      <c r="M269" s="252"/>
      <c r="N269" s="253">
        <f t="shared" si="115"/>
        <v>0</v>
      </c>
      <c r="O269" s="253"/>
      <c r="P269" s="253"/>
      <c r="Q269" s="253"/>
      <c r="R269" s="36"/>
      <c r="T269" s="170" t="s">
        <v>23</v>
      </c>
      <c r="U269" s="43" t="s">
        <v>47</v>
      </c>
      <c r="V269" s="35"/>
      <c r="W269" s="171">
        <f t="shared" si="116"/>
        <v>0</v>
      </c>
      <c r="X269" s="171">
        <v>0</v>
      </c>
      <c r="Y269" s="171">
        <f t="shared" si="117"/>
        <v>0</v>
      </c>
      <c r="Z269" s="171">
        <v>0</v>
      </c>
      <c r="AA269" s="172">
        <f t="shared" si="118"/>
        <v>0</v>
      </c>
      <c r="AR269" s="18" t="s">
        <v>128</v>
      </c>
      <c r="AT269" s="18" t="s">
        <v>215</v>
      </c>
      <c r="AU269" s="18" t="s">
        <v>160</v>
      </c>
      <c r="AY269" s="18" t="s">
        <v>214</v>
      </c>
      <c r="BE269" s="109">
        <f t="shared" si="119"/>
        <v>0</v>
      </c>
      <c r="BF269" s="109">
        <f t="shared" si="120"/>
        <v>0</v>
      </c>
      <c r="BG269" s="109">
        <f t="shared" si="121"/>
        <v>0</v>
      </c>
      <c r="BH269" s="109">
        <f t="shared" si="122"/>
        <v>0</v>
      </c>
      <c r="BI269" s="109">
        <f t="shared" si="123"/>
        <v>0</v>
      </c>
      <c r="BJ269" s="18" t="s">
        <v>25</v>
      </c>
      <c r="BK269" s="109">
        <f t="shared" si="124"/>
        <v>0</v>
      </c>
      <c r="BL269" s="18" t="s">
        <v>128</v>
      </c>
      <c r="BM269" s="18" t="s">
        <v>1105</v>
      </c>
    </row>
    <row r="270" spans="2:65" s="1" customFormat="1" ht="16.5" customHeight="1">
      <c r="B270" s="34"/>
      <c r="C270" s="173" t="s">
        <v>658</v>
      </c>
      <c r="D270" s="173" t="s">
        <v>493</v>
      </c>
      <c r="E270" s="174" t="s">
        <v>663</v>
      </c>
      <c r="F270" s="254" t="s">
        <v>664</v>
      </c>
      <c r="G270" s="254"/>
      <c r="H270" s="254"/>
      <c r="I270" s="254"/>
      <c r="J270" s="175" t="s">
        <v>218</v>
      </c>
      <c r="K270" s="176">
        <v>1</v>
      </c>
      <c r="L270" s="255">
        <v>0</v>
      </c>
      <c r="M270" s="256"/>
      <c r="N270" s="257">
        <f t="shared" si="115"/>
        <v>0</v>
      </c>
      <c r="O270" s="253"/>
      <c r="P270" s="253"/>
      <c r="Q270" s="253"/>
      <c r="R270" s="36"/>
      <c r="T270" s="170" t="s">
        <v>23</v>
      </c>
      <c r="U270" s="43" t="s">
        <v>47</v>
      </c>
      <c r="V270" s="35"/>
      <c r="W270" s="171">
        <f t="shared" si="116"/>
        <v>0</v>
      </c>
      <c r="X270" s="171">
        <v>9.1000000000000003E-5</v>
      </c>
      <c r="Y270" s="171">
        <f t="shared" si="117"/>
        <v>9.1000000000000003E-5</v>
      </c>
      <c r="Z270" s="171">
        <v>0</v>
      </c>
      <c r="AA270" s="172">
        <f t="shared" si="118"/>
        <v>0</v>
      </c>
      <c r="AR270" s="18" t="s">
        <v>496</v>
      </c>
      <c r="AT270" s="18" t="s">
        <v>493</v>
      </c>
      <c r="AU270" s="18" t="s">
        <v>160</v>
      </c>
      <c r="AY270" s="18" t="s">
        <v>214</v>
      </c>
      <c r="BE270" s="109">
        <f t="shared" si="119"/>
        <v>0</v>
      </c>
      <c r="BF270" s="109">
        <f t="shared" si="120"/>
        <v>0</v>
      </c>
      <c r="BG270" s="109">
        <f t="shared" si="121"/>
        <v>0</v>
      </c>
      <c r="BH270" s="109">
        <f t="shared" si="122"/>
        <v>0</v>
      </c>
      <c r="BI270" s="109">
        <f t="shared" si="123"/>
        <v>0</v>
      </c>
      <c r="BJ270" s="18" t="s">
        <v>25</v>
      </c>
      <c r="BK270" s="109">
        <f t="shared" si="124"/>
        <v>0</v>
      </c>
      <c r="BL270" s="18" t="s">
        <v>496</v>
      </c>
      <c r="BM270" s="18" t="s">
        <v>1106</v>
      </c>
    </row>
    <row r="271" spans="2:65" s="1" customFormat="1" ht="25.5" customHeight="1">
      <c r="B271" s="34"/>
      <c r="C271" s="166" t="s">
        <v>662</v>
      </c>
      <c r="D271" s="166" t="s">
        <v>215</v>
      </c>
      <c r="E271" s="167" t="s">
        <v>667</v>
      </c>
      <c r="F271" s="250" t="s">
        <v>668</v>
      </c>
      <c r="G271" s="250"/>
      <c r="H271" s="250"/>
      <c r="I271" s="250"/>
      <c r="J271" s="168" t="s">
        <v>276</v>
      </c>
      <c r="K271" s="169">
        <v>20</v>
      </c>
      <c r="L271" s="251">
        <v>0</v>
      </c>
      <c r="M271" s="252"/>
      <c r="N271" s="253">
        <f t="shared" si="115"/>
        <v>0</v>
      </c>
      <c r="O271" s="253"/>
      <c r="P271" s="253"/>
      <c r="Q271" s="253"/>
      <c r="R271" s="36"/>
      <c r="T271" s="170" t="s">
        <v>23</v>
      </c>
      <c r="U271" s="43" t="s">
        <v>47</v>
      </c>
      <c r="V271" s="35"/>
      <c r="W271" s="171">
        <f t="shared" si="116"/>
        <v>0</v>
      </c>
      <c r="X271" s="171">
        <v>0</v>
      </c>
      <c r="Y271" s="171">
        <f t="shared" si="117"/>
        <v>0</v>
      </c>
      <c r="Z271" s="171">
        <v>0</v>
      </c>
      <c r="AA271" s="172">
        <f t="shared" si="118"/>
        <v>0</v>
      </c>
      <c r="AR271" s="18" t="s">
        <v>128</v>
      </c>
      <c r="AT271" s="18" t="s">
        <v>215</v>
      </c>
      <c r="AU271" s="18" t="s">
        <v>160</v>
      </c>
      <c r="AY271" s="18" t="s">
        <v>214</v>
      </c>
      <c r="BE271" s="109">
        <f t="shared" si="119"/>
        <v>0</v>
      </c>
      <c r="BF271" s="109">
        <f t="shared" si="120"/>
        <v>0</v>
      </c>
      <c r="BG271" s="109">
        <f t="shared" si="121"/>
        <v>0</v>
      </c>
      <c r="BH271" s="109">
        <f t="shared" si="122"/>
        <v>0</v>
      </c>
      <c r="BI271" s="109">
        <f t="shared" si="123"/>
        <v>0</v>
      </c>
      <c r="BJ271" s="18" t="s">
        <v>25</v>
      </c>
      <c r="BK271" s="109">
        <f t="shared" si="124"/>
        <v>0</v>
      </c>
      <c r="BL271" s="18" t="s">
        <v>128</v>
      </c>
      <c r="BM271" s="18" t="s">
        <v>1107</v>
      </c>
    </row>
    <row r="272" spans="2:65" s="1" customFormat="1" ht="16.5" customHeight="1">
      <c r="B272" s="34"/>
      <c r="C272" s="173" t="s">
        <v>666</v>
      </c>
      <c r="D272" s="173" t="s">
        <v>493</v>
      </c>
      <c r="E272" s="174" t="s">
        <v>671</v>
      </c>
      <c r="F272" s="254" t="s">
        <v>672</v>
      </c>
      <c r="G272" s="254"/>
      <c r="H272" s="254"/>
      <c r="I272" s="254"/>
      <c r="J272" s="175" t="s">
        <v>276</v>
      </c>
      <c r="K272" s="176">
        <v>20</v>
      </c>
      <c r="L272" s="255">
        <v>0</v>
      </c>
      <c r="M272" s="256"/>
      <c r="N272" s="257">
        <f t="shared" si="115"/>
        <v>0</v>
      </c>
      <c r="O272" s="253"/>
      <c r="P272" s="253"/>
      <c r="Q272" s="253"/>
      <c r="R272" s="36"/>
      <c r="T272" s="170" t="s">
        <v>23</v>
      </c>
      <c r="U272" s="43" t="s">
        <v>47</v>
      </c>
      <c r="V272" s="35"/>
      <c r="W272" s="171">
        <f t="shared" si="116"/>
        <v>0</v>
      </c>
      <c r="X272" s="171">
        <v>0</v>
      </c>
      <c r="Y272" s="171">
        <f t="shared" si="117"/>
        <v>0</v>
      </c>
      <c r="Z272" s="171">
        <v>0</v>
      </c>
      <c r="AA272" s="172">
        <f t="shared" si="118"/>
        <v>0</v>
      </c>
      <c r="AR272" s="18" t="s">
        <v>330</v>
      </c>
      <c r="AT272" s="18" t="s">
        <v>493</v>
      </c>
      <c r="AU272" s="18" t="s">
        <v>160</v>
      </c>
      <c r="AY272" s="18" t="s">
        <v>214</v>
      </c>
      <c r="BE272" s="109">
        <f t="shared" si="119"/>
        <v>0</v>
      </c>
      <c r="BF272" s="109">
        <f t="shared" si="120"/>
        <v>0</v>
      </c>
      <c r="BG272" s="109">
        <f t="shared" si="121"/>
        <v>0</v>
      </c>
      <c r="BH272" s="109">
        <f t="shared" si="122"/>
        <v>0</v>
      </c>
      <c r="BI272" s="109">
        <f t="shared" si="123"/>
        <v>0</v>
      </c>
      <c r="BJ272" s="18" t="s">
        <v>25</v>
      </c>
      <c r="BK272" s="109">
        <f t="shared" si="124"/>
        <v>0</v>
      </c>
      <c r="BL272" s="18" t="s">
        <v>128</v>
      </c>
      <c r="BM272" s="18" t="s">
        <v>1108</v>
      </c>
    </row>
    <row r="273" spans="2:65" s="1" customFormat="1" ht="25.5" customHeight="1">
      <c r="B273" s="34"/>
      <c r="C273" s="166" t="s">
        <v>670</v>
      </c>
      <c r="D273" s="166" t="s">
        <v>215</v>
      </c>
      <c r="E273" s="167" t="s">
        <v>675</v>
      </c>
      <c r="F273" s="250" t="s">
        <v>676</v>
      </c>
      <c r="G273" s="250"/>
      <c r="H273" s="250"/>
      <c r="I273" s="250"/>
      <c r="J273" s="168" t="s">
        <v>276</v>
      </c>
      <c r="K273" s="169">
        <v>40</v>
      </c>
      <c r="L273" s="251">
        <v>0</v>
      </c>
      <c r="M273" s="252"/>
      <c r="N273" s="253">
        <f t="shared" si="115"/>
        <v>0</v>
      </c>
      <c r="O273" s="253"/>
      <c r="P273" s="253"/>
      <c r="Q273" s="253"/>
      <c r="R273" s="36"/>
      <c r="T273" s="170" t="s">
        <v>23</v>
      </c>
      <c r="U273" s="43" t="s">
        <v>47</v>
      </c>
      <c r="V273" s="35"/>
      <c r="W273" s="171">
        <f t="shared" si="116"/>
        <v>0</v>
      </c>
      <c r="X273" s="171">
        <v>0</v>
      </c>
      <c r="Y273" s="171">
        <f t="shared" si="117"/>
        <v>0</v>
      </c>
      <c r="Z273" s="171">
        <v>0</v>
      </c>
      <c r="AA273" s="172">
        <f t="shared" si="118"/>
        <v>0</v>
      </c>
      <c r="AR273" s="18" t="s">
        <v>128</v>
      </c>
      <c r="AT273" s="18" t="s">
        <v>215</v>
      </c>
      <c r="AU273" s="18" t="s">
        <v>160</v>
      </c>
      <c r="AY273" s="18" t="s">
        <v>214</v>
      </c>
      <c r="BE273" s="109">
        <f t="shared" si="119"/>
        <v>0</v>
      </c>
      <c r="BF273" s="109">
        <f t="shared" si="120"/>
        <v>0</v>
      </c>
      <c r="BG273" s="109">
        <f t="shared" si="121"/>
        <v>0</v>
      </c>
      <c r="BH273" s="109">
        <f t="shared" si="122"/>
        <v>0</v>
      </c>
      <c r="BI273" s="109">
        <f t="shared" si="123"/>
        <v>0</v>
      </c>
      <c r="BJ273" s="18" t="s">
        <v>25</v>
      </c>
      <c r="BK273" s="109">
        <f t="shared" si="124"/>
        <v>0</v>
      </c>
      <c r="BL273" s="18" t="s">
        <v>128</v>
      </c>
      <c r="BM273" s="18" t="s">
        <v>1109</v>
      </c>
    </row>
    <row r="274" spans="2:65" s="1" customFormat="1" ht="25.5" customHeight="1">
      <c r="B274" s="34"/>
      <c r="C274" s="173" t="s">
        <v>674</v>
      </c>
      <c r="D274" s="173" t="s">
        <v>493</v>
      </c>
      <c r="E274" s="174" t="s">
        <v>679</v>
      </c>
      <c r="F274" s="254" t="s">
        <v>680</v>
      </c>
      <c r="G274" s="254"/>
      <c r="H274" s="254"/>
      <c r="I274" s="254"/>
      <c r="J274" s="175" t="s">
        <v>276</v>
      </c>
      <c r="K274" s="176">
        <v>40</v>
      </c>
      <c r="L274" s="255">
        <v>0</v>
      </c>
      <c r="M274" s="256"/>
      <c r="N274" s="257">
        <f t="shared" si="115"/>
        <v>0</v>
      </c>
      <c r="O274" s="253"/>
      <c r="P274" s="253"/>
      <c r="Q274" s="253"/>
      <c r="R274" s="36"/>
      <c r="T274" s="170" t="s">
        <v>23</v>
      </c>
      <c r="U274" s="43" t="s">
        <v>47</v>
      </c>
      <c r="V274" s="35"/>
      <c r="W274" s="171">
        <f t="shared" si="116"/>
        <v>0</v>
      </c>
      <c r="X274" s="171">
        <v>1.17E-4</v>
      </c>
      <c r="Y274" s="171">
        <f t="shared" si="117"/>
        <v>4.6800000000000001E-3</v>
      </c>
      <c r="Z274" s="171">
        <v>0</v>
      </c>
      <c r="AA274" s="172">
        <f t="shared" si="118"/>
        <v>0</v>
      </c>
      <c r="AR274" s="18" t="s">
        <v>496</v>
      </c>
      <c r="AT274" s="18" t="s">
        <v>493</v>
      </c>
      <c r="AU274" s="18" t="s">
        <v>160</v>
      </c>
      <c r="AY274" s="18" t="s">
        <v>214</v>
      </c>
      <c r="BE274" s="109">
        <f t="shared" si="119"/>
        <v>0</v>
      </c>
      <c r="BF274" s="109">
        <f t="shared" si="120"/>
        <v>0</v>
      </c>
      <c r="BG274" s="109">
        <f t="shared" si="121"/>
        <v>0</v>
      </c>
      <c r="BH274" s="109">
        <f t="shared" si="122"/>
        <v>0</v>
      </c>
      <c r="BI274" s="109">
        <f t="shared" si="123"/>
        <v>0</v>
      </c>
      <c r="BJ274" s="18" t="s">
        <v>25</v>
      </c>
      <c r="BK274" s="109">
        <f t="shared" si="124"/>
        <v>0</v>
      </c>
      <c r="BL274" s="18" t="s">
        <v>496</v>
      </c>
      <c r="BM274" s="18" t="s">
        <v>1110</v>
      </c>
    </row>
    <row r="275" spans="2:65" s="1" customFormat="1" ht="25.5" customHeight="1">
      <c r="B275" s="34"/>
      <c r="C275" s="166" t="s">
        <v>678</v>
      </c>
      <c r="D275" s="166" t="s">
        <v>215</v>
      </c>
      <c r="E275" s="167" t="s">
        <v>683</v>
      </c>
      <c r="F275" s="250" t="s">
        <v>684</v>
      </c>
      <c r="G275" s="250"/>
      <c r="H275" s="250"/>
      <c r="I275" s="250"/>
      <c r="J275" s="168" t="s">
        <v>276</v>
      </c>
      <c r="K275" s="169">
        <v>20</v>
      </c>
      <c r="L275" s="251">
        <v>0</v>
      </c>
      <c r="M275" s="252"/>
      <c r="N275" s="253">
        <f t="shared" si="115"/>
        <v>0</v>
      </c>
      <c r="O275" s="253"/>
      <c r="P275" s="253"/>
      <c r="Q275" s="253"/>
      <c r="R275" s="36"/>
      <c r="T275" s="170" t="s">
        <v>23</v>
      </c>
      <c r="U275" s="43" t="s">
        <v>47</v>
      </c>
      <c r="V275" s="35"/>
      <c r="W275" s="171">
        <f t="shared" si="116"/>
        <v>0</v>
      </c>
      <c r="X275" s="171">
        <v>0</v>
      </c>
      <c r="Y275" s="171">
        <f t="shared" si="117"/>
        <v>0</v>
      </c>
      <c r="Z275" s="171">
        <v>0</v>
      </c>
      <c r="AA275" s="172">
        <f t="shared" si="118"/>
        <v>0</v>
      </c>
      <c r="AR275" s="18" t="s">
        <v>128</v>
      </c>
      <c r="AT275" s="18" t="s">
        <v>215</v>
      </c>
      <c r="AU275" s="18" t="s">
        <v>160</v>
      </c>
      <c r="AY275" s="18" t="s">
        <v>214</v>
      </c>
      <c r="BE275" s="109">
        <f t="shared" si="119"/>
        <v>0</v>
      </c>
      <c r="BF275" s="109">
        <f t="shared" si="120"/>
        <v>0</v>
      </c>
      <c r="BG275" s="109">
        <f t="shared" si="121"/>
        <v>0</v>
      </c>
      <c r="BH275" s="109">
        <f t="shared" si="122"/>
        <v>0</v>
      </c>
      <c r="BI275" s="109">
        <f t="shared" si="123"/>
        <v>0</v>
      </c>
      <c r="BJ275" s="18" t="s">
        <v>25</v>
      </c>
      <c r="BK275" s="109">
        <f t="shared" si="124"/>
        <v>0</v>
      </c>
      <c r="BL275" s="18" t="s">
        <v>128</v>
      </c>
      <c r="BM275" s="18" t="s">
        <v>1111</v>
      </c>
    </row>
    <row r="276" spans="2:65" s="1" customFormat="1" ht="16.5" customHeight="1">
      <c r="B276" s="34"/>
      <c r="C276" s="173" t="s">
        <v>682</v>
      </c>
      <c r="D276" s="173" t="s">
        <v>493</v>
      </c>
      <c r="E276" s="174" t="s">
        <v>687</v>
      </c>
      <c r="F276" s="254" t="s">
        <v>688</v>
      </c>
      <c r="G276" s="254"/>
      <c r="H276" s="254"/>
      <c r="I276" s="254"/>
      <c r="J276" s="175" t="s">
        <v>276</v>
      </c>
      <c r="K276" s="176">
        <v>20</v>
      </c>
      <c r="L276" s="255">
        <v>0</v>
      </c>
      <c r="M276" s="256"/>
      <c r="N276" s="257">
        <f t="shared" si="115"/>
        <v>0</v>
      </c>
      <c r="O276" s="253"/>
      <c r="P276" s="253"/>
      <c r="Q276" s="253"/>
      <c r="R276" s="36"/>
      <c r="T276" s="170" t="s">
        <v>23</v>
      </c>
      <c r="U276" s="43" t="s">
        <v>47</v>
      </c>
      <c r="V276" s="35"/>
      <c r="W276" s="171">
        <f t="shared" si="116"/>
        <v>0</v>
      </c>
      <c r="X276" s="171">
        <v>1.83E-4</v>
      </c>
      <c r="Y276" s="171">
        <f t="shared" si="117"/>
        <v>3.6600000000000001E-3</v>
      </c>
      <c r="Z276" s="171">
        <v>0</v>
      </c>
      <c r="AA276" s="172">
        <f t="shared" si="118"/>
        <v>0</v>
      </c>
      <c r="AR276" s="18" t="s">
        <v>330</v>
      </c>
      <c r="AT276" s="18" t="s">
        <v>493</v>
      </c>
      <c r="AU276" s="18" t="s">
        <v>160</v>
      </c>
      <c r="AY276" s="18" t="s">
        <v>214</v>
      </c>
      <c r="BE276" s="109">
        <f t="shared" si="119"/>
        <v>0</v>
      </c>
      <c r="BF276" s="109">
        <f t="shared" si="120"/>
        <v>0</v>
      </c>
      <c r="BG276" s="109">
        <f t="shared" si="121"/>
        <v>0</v>
      </c>
      <c r="BH276" s="109">
        <f t="shared" si="122"/>
        <v>0</v>
      </c>
      <c r="BI276" s="109">
        <f t="shared" si="123"/>
        <v>0</v>
      </c>
      <c r="BJ276" s="18" t="s">
        <v>25</v>
      </c>
      <c r="BK276" s="109">
        <f t="shared" si="124"/>
        <v>0</v>
      </c>
      <c r="BL276" s="18" t="s">
        <v>128</v>
      </c>
      <c r="BM276" s="18" t="s">
        <v>1112</v>
      </c>
    </row>
    <row r="277" spans="2:65" s="1" customFormat="1" ht="25.5" customHeight="1">
      <c r="B277" s="34"/>
      <c r="C277" s="166" t="s">
        <v>686</v>
      </c>
      <c r="D277" s="166" t="s">
        <v>215</v>
      </c>
      <c r="E277" s="167" t="s">
        <v>691</v>
      </c>
      <c r="F277" s="250" t="s">
        <v>692</v>
      </c>
      <c r="G277" s="250"/>
      <c r="H277" s="250"/>
      <c r="I277" s="250"/>
      <c r="J277" s="168" t="s">
        <v>218</v>
      </c>
      <c r="K277" s="169">
        <v>5</v>
      </c>
      <c r="L277" s="251">
        <v>0</v>
      </c>
      <c r="M277" s="252"/>
      <c r="N277" s="253">
        <f t="shared" si="115"/>
        <v>0</v>
      </c>
      <c r="O277" s="253"/>
      <c r="P277" s="253"/>
      <c r="Q277" s="253"/>
      <c r="R277" s="36"/>
      <c r="T277" s="170" t="s">
        <v>23</v>
      </c>
      <c r="U277" s="43" t="s">
        <v>47</v>
      </c>
      <c r="V277" s="35"/>
      <c r="W277" s="171">
        <f t="shared" si="116"/>
        <v>0</v>
      </c>
      <c r="X277" s="171">
        <v>0</v>
      </c>
      <c r="Y277" s="171">
        <f t="shared" si="117"/>
        <v>0</v>
      </c>
      <c r="Z277" s="171">
        <v>0</v>
      </c>
      <c r="AA277" s="172">
        <f t="shared" si="118"/>
        <v>0</v>
      </c>
      <c r="AR277" s="18" t="s">
        <v>460</v>
      </c>
      <c r="AT277" s="18" t="s">
        <v>215</v>
      </c>
      <c r="AU277" s="18" t="s">
        <v>160</v>
      </c>
      <c r="AY277" s="18" t="s">
        <v>214</v>
      </c>
      <c r="BE277" s="109">
        <f t="shared" si="119"/>
        <v>0</v>
      </c>
      <c r="BF277" s="109">
        <f t="shared" si="120"/>
        <v>0</v>
      </c>
      <c r="BG277" s="109">
        <f t="shared" si="121"/>
        <v>0</v>
      </c>
      <c r="BH277" s="109">
        <f t="shared" si="122"/>
        <v>0</v>
      </c>
      <c r="BI277" s="109">
        <f t="shared" si="123"/>
        <v>0</v>
      </c>
      <c r="BJ277" s="18" t="s">
        <v>25</v>
      </c>
      <c r="BK277" s="109">
        <f t="shared" si="124"/>
        <v>0</v>
      </c>
      <c r="BL277" s="18" t="s">
        <v>460</v>
      </c>
      <c r="BM277" s="18" t="s">
        <v>1113</v>
      </c>
    </row>
    <row r="278" spans="2:65" s="1" customFormat="1" ht="25.5" customHeight="1">
      <c r="B278" s="34"/>
      <c r="C278" s="173" t="s">
        <v>690</v>
      </c>
      <c r="D278" s="173" t="s">
        <v>493</v>
      </c>
      <c r="E278" s="174" t="s">
        <v>695</v>
      </c>
      <c r="F278" s="254" t="s">
        <v>696</v>
      </c>
      <c r="G278" s="254"/>
      <c r="H278" s="254"/>
      <c r="I278" s="254"/>
      <c r="J278" s="175" t="s">
        <v>218</v>
      </c>
      <c r="K278" s="176">
        <v>4</v>
      </c>
      <c r="L278" s="255">
        <v>0</v>
      </c>
      <c r="M278" s="256"/>
      <c r="N278" s="257">
        <f t="shared" si="115"/>
        <v>0</v>
      </c>
      <c r="O278" s="253"/>
      <c r="P278" s="253"/>
      <c r="Q278" s="253"/>
      <c r="R278" s="36"/>
      <c r="T278" s="170" t="s">
        <v>23</v>
      </c>
      <c r="U278" s="43" t="s">
        <v>47</v>
      </c>
      <c r="V278" s="35"/>
      <c r="W278" s="171">
        <f t="shared" si="116"/>
        <v>0</v>
      </c>
      <c r="X278" s="171">
        <v>4.0000000000000002E-4</v>
      </c>
      <c r="Y278" s="171">
        <f t="shared" si="117"/>
        <v>1.6000000000000001E-3</v>
      </c>
      <c r="Z278" s="171">
        <v>0</v>
      </c>
      <c r="AA278" s="172">
        <f t="shared" si="118"/>
        <v>0</v>
      </c>
      <c r="AR278" s="18" t="s">
        <v>496</v>
      </c>
      <c r="AT278" s="18" t="s">
        <v>493</v>
      </c>
      <c r="AU278" s="18" t="s">
        <v>160</v>
      </c>
      <c r="AY278" s="18" t="s">
        <v>214</v>
      </c>
      <c r="BE278" s="109">
        <f t="shared" si="119"/>
        <v>0</v>
      </c>
      <c r="BF278" s="109">
        <f t="shared" si="120"/>
        <v>0</v>
      </c>
      <c r="BG278" s="109">
        <f t="shared" si="121"/>
        <v>0</v>
      </c>
      <c r="BH278" s="109">
        <f t="shared" si="122"/>
        <v>0</v>
      </c>
      <c r="BI278" s="109">
        <f t="shared" si="123"/>
        <v>0</v>
      </c>
      <c r="BJ278" s="18" t="s">
        <v>25</v>
      </c>
      <c r="BK278" s="109">
        <f t="shared" si="124"/>
        <v>0</v>
      </c>
      <c r="BL278" s="18" t="s">
        <v>496</v>
      </c>
      <c r="BM278" s="18" t="s">
        <v>1114</v>
      </c>
    </row>
    <row r="279" spans="2:65" s="1" customFormat="1" ht="25.5" customHeight="1">
      <c r="B279" s="34"/>
      <c r="C279" s="173" t="s">
        <v>694</v>
      </c>
      <c r="D279" s="173" t="s">
        <v>493</v>
      </c>
      <c r="E279" s="174" t="s">
        <v>699</v>
      </c>
      <c r="F279" s="254" t="s">
        <v>700</v>
      </c>
      <c r="G279" s="254"/>
      <c r="H279" s="254"/>
      <c r="I279" s="254"/>
      <c r="J279" s="175" t="s">
        <v>218</v>
      </c>
      <c r="K279" s="176">
        <v>1</v>
      </c>
      <c r="L279" s="255">
        <v>0</v>
      </c>
      <c r="M279" s="256"/>
      <c r="N279" s="257">
        <f t="shared" si="115"/>
        <v>0</v>
      </c>
      <c r="O279" s="253"/>
      <c r="P279" s="253"/>
      <c r="Q279" s="253"/>
      <c r="R279" s="36"/>
      <c r="T279" s="170" t="s">
        <v>23</v>
      </c>
      <c r="U279" s="43" t="s">
        <v>47</v>
      </c>
      <c r="V279" s="35"/>
      <c r="W279" s="171">
        <f t="shared" si="116"/>
        <v>0</v>
      </c>
      <c r="X279" s="171">
        <v>4.0000000000000002E-4</v>
      </c>
      <c r="Y279" s="171">
        <f t="shared" si="117"/>
        <v>4.0000000000000002E-4</v>
      </c>
      <c r="Z279" s="171">
        <v>0</v>
      </c>
      <c r="AA279" s="172">
        <f t="shared" si="118"/>
        <v>0</v>
      </c>
      <c r="AR279" s="18" t="s">
        <v>496</v>
      </c>
      <c r="AT279" s="18" t="s">
        <v>493</v>
      </c>
      <c r="AU279" s="18" t="s">
        <v>160</v>
      </c>
      <c r="AY279" s="18" t="s">
        <v>214</v>
      </c>
      <c r="BE279" s="109">
        <f t="shared" si="119"/>
        <v>0</v>
      </c>
      <c r="BF279" s="109">
        <f t="shared" si="120"/>
        <v>0</v>
      </c>
      <c r="BG279" s="109">
        <f t="shared" si="121"/>
        <v>0</v>
      </c>
      <c r="BH279" s="109">
        <f t="shared" si="122"/>
        <v>0</v>
      </c>
      <c r="BI279" s="109">
        <f t="shared" si="123"/>
        <v>0</v>
      </c>
      <c r="BJ279" s="18" t="s">
        <v>25</v>
      </c>
      <c r="BK279" s="109">
        <f t="shared" si="124"/>
        <v>0</v>
      </c>
      <c r="BL279" s="18" t="s">
        <v>496</v>
      </c>
      <c r="BM279" s="18" t="s">
        <v>1115</v>
      </c>
    </row>
    <row r="280" spans="2:65" s="1" customFormat="1" ht="25.5" customHeight="1">
      <c r="B280" s="34"/>
      <c r="C280" s="166" t="s">
        <v>698</v>
      </c>
      <c r="D280" s="166" t="s">
        <v>215</v>
      </c>
      <c r="E280" s="167" t="s">
        <v>703</v>
      </c>
      <c r="F280" s="250" t="s">
        <v>704</v>
      </c>
      <c r="G280" s="250"/>
      <c r="H280" s="250"/>
      <c r="I280" s="250"/>
      <c r="J280" s="168" t="s">
        <v>218</v>
      </c>
      <c r="K280" s="169">
        <v>8</v>
      </c>
      <c r="L280" s="251">
        <v>0</v>
      </c>
      <c r="M280" s="252"/>
      <c r="N280" s="253">
        <f t="shared" si="115"/>
        <v>0</v>
      </c>
      <c r="O280" s="253"/>
      <c r="P280" s="253"/>
      <c r="Q280" s="253"/>
      <c r="R280" s="36"/>
      <c r="T280" s="170" t="s">
        <v>23</v>
      </c>
      <c r="U280" s="43" t="s">
        <v>47</v>
      </c>
      <c r="V280" s="35"/>
      <c r="W280" s="171">
        <f t="shared" si="116"/>
        <v>0</v>
      </c>
      <c r="X280" s="171">
        <v>0</v>
      </c>
      <c r="Y280" s="171">
        <f t="shared" si="117"/>
        <v>0</v>
      </c>
      <c r="Z280" s="171">
        <v>0</v>
      </c>
      <c r="AA280" s="172">
        <f t="shared" si="118"/>
        <v>0</v>
      </c>
      <c r="AR280" s="18" t="s">
        <v>128</v>
      </c>
      <c r="AT280" s="18" t="s">
        <v>215</v>
      </c>
      <c r="AU280" s="18" t="s">
        <v>160</v>
      </c>
      <c r="AY280" s="18" t="s">
        <v>214</v>
      </c>
      <c r="BE280" s="109">
        <f t="shared" si="119"/>
        <v>0</v>
      </c>
      <c r="BF280" s="109">
        <f t="shared" si="120"/>
        <v>0</v>
      </c>
      <c r="BG280" s="109">
        <f t="shared" si="121"/>
        <v>0</v>
      </c>
      <c r="BH280" s="109">
        <f t="shared" si="122"/>
        <v>0</v>
      </c>
      <c r="BI280" s="109">
        <f t="shared" si="123"/>
        <v>0</v>
      </c>
      <c r="BJ280" s="18" t="s">
        <v>25</v>
      </c>
      <c r="BK280" s="109">
        <f t="shared" si="124"/>
        <v>0</v>
      </c>
      <c r="BL280" s="18" t="s">
        <v>128</v>
      </c>
      <c r="BM280" s="18" t="s">
        <v>1116</v>
      </c>
    </row>
    <row r="281" spans="2:65" s="1" customFormat="1" ht="16.5" customHeight="1">
      <c r="B281" s="34"/>
      <c r="C281" s="173" t="s">
        <v>702</v>
      </c>
      <c r="D281" s="173" t="s">
        <v>493</v>
      </c>
      <c r="E281" s="174" t="s">
        <v>707</v>
      </c>
      <c r="F281" s="254" t="s">
        <v>708</v>
      </c>
      <c r="G281" s="254"/>
      <c r="H281" s="254"/>
      <c r="I281" s="254"/>
      <c r="J281" s="175" t="s">
        <v>709</v>
      </c>
      <c r="K281" s="176">
        <v>8</v>
      </c>
      <c r="L281" s="255">
        <v>0</v>
      </c>
      <c r="M281" s="256"/>
      <c r="N281" s="257">
        <f t="shared" si="115"/>
        <v>0</v>
      </c>
      <c r="O281" s="253"/>
      <c r="P281" s="253"/>
      <c r="Q281" s="253"/>
      <c r="R281" s="36"/>
      <c r="T281" s="170" t="s">
        <v>23</v>
      </c>
      <c r="U281" s="43" t="s">
        <v>47</v>
      </c>
      <c r="V281" s="35"/>
      <c r="W281" s="171">
        <f t="shared" si="116"/>
        <v>0</v>
      </c>
      <c r="X281" s="171">
        <v>0</v>
      </c>
      <c r="Y281" s="171">
        <f t="shared" si="117"/>
        <v>0</v>
      </c>
      <c r="Z281" s="171">
        <v>0</v>
      </c>
      <c r="AA281" s="172">
        <f t="shared" si="118"/>
        <v>0</v>
      </c>
      <c r="AR281" s="18" t="s">
        <v>330</v>
      </c>
      <c r="AT281" s="18" t="s">
        <v>493</v>
      </c>
      <c r="AU281" s="18" t="s">
        <v>160</v>
      </c>
      <c r="AY281" s="18" t="s">
        <v>214</v>
      </c>
      <c r="BE281" s="109">
        <f t="shared" si="119"/>
        <v>0</v>
      </c>
      <c r="BF281" s="109">
        <f t="shared" si="120"/>
        <v>0</v>
      </c>
      <c r="BG281" s="109">
        <f t="shared" si="121"/>
        <v>0</v>
      </c>
      <c r="BH281" s="109">
        <f t="shared" si="122"/>
        <v>0</v>
      </c>
      <c r="BI281" s="109">
        <f t="shared" si="123"/>
        <v>0</v>
      </c>
      <c r="BJ281" s="18" t="s">
        <v>25</v>
      </c>
      <c r="BK281" s="109">
        <f t="shared" si="124"/>
        <v>0</v>
      </c>
      <c r="BL281" s="18" t="s">
        <v>128</v>
      </c>
      <c r="BM281" s="18" t="s">
        <v>1117</v>
      </c>
    </row>
    <row r="282" spans="2:65" s="1" customFormat="1" ht="16.5" customHeight="1">
      <c r="B282" s="34"/>
      <c r="C282" s="166" t="s">
        <v>706</v>
      </c>
      <c r="D282" s="166" t="s">
        <v>215</v>
      </c>
      <c r="E282" s="167" t="s">
        <v>712</v>
      </c>
      <c r="F282" s="250" t="s">
        <v>713</v>
      </c>
      <c r="G282" s="250"/>
      <c r="H282" s="250"/>
      <c r="I282" s="250"/>
      <c r="J282" s="168" t="s">
        <v>714</v>
      </c>
      <c r="K282" s="177">
        <v>0</v>
      </c>
      <c r="L282" s="251">
        <v>0</v>
      </c>
      <c r="M282" s="252"/>
      <c r="N282" s="253">
        <f t="shared" si="115"/>
        <v>0</v>
      </c>
      <c r="O282" s="253"/>
      <c r="P282" s="253"/>
      <c r="Q282" s="253"/>
      <c r="R282" s="36"/>
      <c r="T282" s="170" t="s">
        <v>23</v>
      </c>
      <c r="U282" s="43" t="s">
        <v>47</v>
      </c>
      <c r="V282" s="35"/>
      <c r="W282" s="171">
        <f t="shared" si="116"/>
        <v>0</v>
      </c>
      <c r="X282" s="171">
        <v>0</v>
      </c>
      <c r="Y282" s="171">
        <f t="shared" si="117"/>
        <v>0</v>
      </c>
      <c r="Z282" s="171">
        <v>0</v>
      </c>
      <c r="AA282" s="172">
        <f t="shared" si="118"/>
        <v>0</v>
      </c>
      <c r="AR282" s="18" t="s">
        <v>219</v>
      </c>
      <c r="AT282" s="18" t="s">
        <v>215</v>
      </c>
      <c r="AU282" s="18" t="s">
        <v>160</v>
      </c>
      <c r="AY282" s="18" t="s">
        <v>214</v>
      </c>
      <c r="BE282" s="109">
        <f t="shared" si="119"/>
        <v>0</v>
      </c>
      <c r="BF282" s="109">
        <f t="shared" si="120"/>
        <v>0</v>
      </c>
      <c r="BG282" s="109">
        <f t="shared" si="121"/>
        <v>0</v>
      </c>
      <c r="BH282" s="109">
        <f t="shared" si="122"/>
        <v>0</v>
      </c>
      <c r="BI282" s="109">
        <f t="shared" si="123"/>
        <v>0</v>
      </c>
      <c r="BJ282" s="18" t="s">
        <v>25</v>
      </c>
      <c r="BK282" s="109">
        <f t="shared" si="124"/>
        <v>0</v>
      </c>
      <c r="BL282" s="18" t="s">
        <v>219</v>
      </c>
      <c r="BM282" s="18" t="s">
        <v>1118</v>
      </c>
    </row>
    <row r="283" spans="2:65" s="1" customFormat="1" ht="49.95" customHeight="1">
      <c r="B283" s="34"/>
      <c r="C283" s="35"/>
      <c r="D283" s="157" t="s">
        <v>716</v>
      </c>
      <c r="E283" s="35"/>
      <c r="F283" s="35"/>
      <c r="G283" s="35"/>
      <c r="H283" s="35"/>
      <c r="I283" s="35"/>
      <c r="J283" s="35"/>
      <c r="K283" s="35"/>
      <c r="L283" s="35"/>
      <c r="M283" s="35"/>
      <c r="N283" s="267">
        <f t="shared" ref="N283:N288" si="125">BK283</f>
        <v>0</v>
      </c>
      <c r="O283" s="268"/>
      <c r="P283" s="268"/>
      <c r="Q283" s="268"/>
      <c r="R283" s="36"/>
      <c r="T283" s="142"/>
      <c r="U283" s="35"/>
      <c r="V283" s="35"/>
      <c r="W283" s="35"/>
      <c r="X283" s="35"/>
      <c r="Y283" s="35"/>
      <c r="Z283" s="35"/>
      <c r="AA283" s="77"/>
      <c r="AT283" s="18" t="s">
        <v>81</v>
      </c>
      <c r="AU283" s="18" t="s">
        <v>82</v>
      </c>
      <c r="AY283" s="18" t="s">
        <v>717</v>
      </c>
      <c r="BK283" s="109">
        <f>SUM(BK284:BK288)</f>
        <v>0</v>
      </c>
    </row>
    <row r="284" spans="2:65" s="1" customFormat="1" ht="22.35" customHeight="1">
      <c r="B284" s="34"/>
      <c r="C284" s="178" t="s">
        <v>23</v>
      </c>
      <c r="D284" s="178" t="s">
        <v>215</v>
      </c>
      <c r="E284" s="179" t="s">
        <v>23</v>
      </c>
      <c r="F284" s="258" t="s">
        <v>23</v>
      </c>
      <c r="G284" s="258"/>
      <c r="H284" s="258"/>
      <c r="I284" s="258"/>
      <c r="J284" s="180" t="s">
        <v>23</v>
      </c>
      <c r="K284" s="177"/>
      <c r="L284" s="251"/>
      <c r="M284" s="253"/>
      <c r="N284" s="253">
        <f t="shared" si="125"/>
        <v>0</v>
      </c>
      <c r="O284" s="253"/>
      <c r="P284" s="253"/>
      <c r="Q284" s="253"/>
      <c r="R284" s="36"/>
      <c r="T284" s="170" t="s">
        <v>23</v>
      </c>
      <c r="U284" s="181" t="s">
        <v>47</v>
      </c>
      <c r="V284" s="35"/>
      <c r="W284" s="35"/>
      <c r="X284" s="35"/>
      <c r="Y284" s="35"/>
      <c r="Z284" s="35"/>
      <c r="AA284" s="77"/>
      <c r="AT284" s="18" t="s">
        <v>717</v>
      </c>
      <c r="AU284" s="18" t="s">
        <v>25</v>
      </c>
      <c r="AY284" s="18" t="s">
        <v>717</v>
      </c>
      <c r="BE284" s="109">
        <f>IF(U284="základní",N284,0)</f>
        <v>0</v>
      </c>
      <c r="BF284" s="109">
        <f>IF(U284="snížená",N284,0)</f>
        <v>0</v>
      </c>
      <c r="BG284" s="109">
        <f>IF(U284="zákl. přenesená",N284,0)</f>
        <v>0</v>
      </c>
      <c r="BH284" s="109">
        <f>IF(U284="sníž. přenesená",N284,0)</f>
        <v>0</v>
      </c>
      <c r="BI284" s="109">
        <f>IF(U284="nulová",N284,0)</f>
        <v>0</v>
      </c>
      <c r="BJ284" s="18" t="s">
        <v>25</v>
      </c>
      <c r="BK284" s="109">
        <f>L284*K284</f>
        <v>0</v>
      </c>
    </row>
    <row r="285" spans="2:65" s="1" customFormat="1" ht="22.35" customHeight="1">
      <c r="B285" s="34"/>
      <c r="C285" s="178" t="s">
        <v>23</v>
      </c>
      <c r="D285" s="178" t="s">
        <v>215</v>
      </c>
      <c r="E285" s="179" t="s">
        <v>23</v>
      </c>
      <c r="F285" s="258" t="s">
        <v>23</v>
      </c>
      <c r="G285" s="258"/>
      <c r="H285" s="258"/>
      <c r="I285" s="258"/>
      <c r="J285" s="180" t="s">
        <v>23</v>
      </c>
      <c r="K285" s="177"/>
      <c r="L285" s="251"/>
      <c r="M285" s="253"/>
      <c r="N285" s="253">
        <f t="shared" si="125"/>
        <v>0</v>
      </c>
      <c r="O285" s="253"/>
      <c r="P285" s="253"/>
      <c r="Q285" s="253"/>
      <c r="R285" s="36"/>
      <c r="T285" s="170" t="s">
        <v>23</v>
      </c>
      <c r="U285" s="181" t="s">
        <v>47</v>
      </c>
      <c r="V285" s="35"/>
      <c r="W285" s="35"/>
      <c r="X285" s="35"/>
      <c r="Y285" s="35"/>
      <c r="Z285" s="35"/>
      <c r="AA285" s="77"/>
      <c r="AT285" s="18" t="s">
        <v>717</v>
      </c>
      <c r="AU285" s="18" t="s">
        <v>25</v>
      </c>
      <c r="AY285" s="18" t="s">
        <v>717</v>
      </c>
      <c r="BE285" s="109">
        <f>IF(U285="základní",N285,0)</f>
        <v>0</v>
      </c>
      <c r="BF285" s="109">
        <f>IF(U285="snížená",N285,0)</f>
        <v>0</v>
      </c>
      <c r="BG285" s="109">
        <f>IF(U285="zákl. přenesená",N285,0)</f>
        <v>0</v>
      </c>
      <c r="BH285" s="109">
        <f>IF(U285="sníž. přenesená",N285,0)</f>
        <v>0</v>
      </c>
      <c r="BI285" s="109">
        <f>IF(U285="nulová",N285,0)</f>
        <v>0</v>
      </c>
      <c r="BJ285" s="18" t="s">
        <v>25</v>
      </c>
      <c r="BK285" s="109">
        <f>L285*K285</f>
        <v>0</v>
      </c>
    </row>
    <row r="286" spans="2:65" s="1" customFormat="1" ht="22.35" customHeight="1">
      <c r="B286" s="34"/>
      <c r="C286" s="178" t="s">
        <v>23</v>
      </c>
      <c r="D286" s="178" t="s">
        <v>215</v>
      </c>
      <c r="E286" s="179" t="s">
        <v>23</v>
      </c>
      <c r="F286" s="258" t="s">
        <v>23</v>
      </c>
      <c r="G286" s="258"/>
      <c r="H286" s="258"/>
      <c r="I286" s="258"/>
      <c r="J286" s="180" t="s">
        <v>23</v>
      </c>
      <c r="K286" s="177"/>
      <c r="L286" s="251"/>
      <c r="M286" s="253"/>
      <c r="N286" s="253">
        <f t="shared" si="125"/>
        <v>0</v>
      </c>
      <c r="O286" s="253"/>
      <c r="P286" s="253"/>
      <c r="Q286" s="253"/>
      <c r="R286" s="36"/>
      <c r="T286" s="170" t="s">
        <v>23</v>
      </c>
      <c r="U286" s="181" t="s">
        <v>47</v>
      </c>
      <c r="V286" s="35"/>
      <c r="W286" s="35"/>
      <c r="X286" s="35"/>
      <c r="Y286" s="35"/>
      <c r="Z286" s="35"/>
      <c r="AA286" s="77"/>
      <c r="AT286" s="18" t="s">
        <v>717</v>
      </c>
      <c r="AU286" s="18" t="s">
        <v>25</v>
      </c>
      <c r="AY286" s="18" t="s">
        <v>717</v>
      </c>
      <c r="BE286" s="109">
        <f>IF(U286="základní",N286,0)</f>
        <v>0</v>
      </c>
      <c r="BF286" s="109">
        <f>IF(U286="snížená",N286,0)</f>
        <v>0</v>
      </c>
      <c r="BG286" s="109">
        <f>IF(U286="zákl. přenesená",N286,0)</f>
        <v>0</v>
      </c>
      <c r="BH286" s="109">
        <f>IF(U286="sníž. přenesená",N286,0)</f>
        <v>0</v>
      </c>
      <c r="BI286" s="109">
        <f>IF(U286="nulová",N286,0)</f>
        <v>0</v>
      </c>
      <c r="BJ286" s="18" t="s">
        <v>25</v>
      </c>
      <c r="BK286" s="109">
        <f>L286*K286</f>
        <v>0</v>
      </c>
    </row>
    <row r="287" spans="2:65" s="1" customFormat="1" ht="22.35" customHeight="1">
      <c r="B287" s="34"/>
      <c r="C287" s="178" t="s">
        <v>23</v>
      </c>
      <c r="D287" s="178" t="s">
        <v>215</v>
      </c>
      <c r="E287" s="179" t="s">
        <v>23</v>
      </c>
      <c r="F287" s="258" t="s">
        <v>23</v>
      </c>
      <c r="G287" s="258"/>
      <c r="H287" s="258"/>
      <c r="I287" s="258"/>
      <c r="J287" s="180" t="s">
        <v>23</v>
      </c>
      <c r="K287" s="177"/>
      <c r="L287" s="251"/>
      <c r="M287" s="253"/>
      <c r="N287" s="253">
        <f t="shared" si="125"/>
        <v>0</v>
      </c>
      <c r="O287" s="253"/>
      <c r="P287" s="253"/>
      <c r="Q287" s="253"/>
      <c r="R287" s="36"/>
      <c r="T287" s="170" t="s">
        <v>23</v>
      </c>
      <c r="U287" s="181" t="s">
        <v>47</v>
      </c>
      <c r="V287" s="35"/>
      <c r="W287" s="35"/>
      <c r="X287" s="35"/>
      <c r="Y287" s="35"/>
      <c r="Z287" s="35"/>
      <c r="AA287" s="77"/>
      <c r="AT287" s="18" t="s">
        <v>717</v>
      </c>
      <c r="AU287" s="18" t="s">
        <v>25</v>
      </c>
      <c r="AY287" s="18" t="s">
        <v>717</v>
      </c>
      <c r="BE287" s="109">
        <f>IF(U287="základní",N287,0)</f>
        <v>0</v>
      </c>
      <c r="BF287" s="109">
        <f>IF(U287="snížená",N287,0)</f>
        <v>0</v>
      </c>
      <c r="BG287" s="109">
        <f>IF(U287="zákl. přenesená",N287,0)</f>
        <v>0</v>
      </c>
      <c r="BH287" s="109">
        <f>IF(U287="sníž. přenesená",N287,0)</f>
        <v>0</v>
      </c>
      <c r="BI287" s="109">
        <f>IF(U287="nulová",N287,0)</f>
        <v>0</v>
      </c>
      <c r="BJ287" s="18" t="s">
        <v>25</v>
      </c>
      <c r="BK287" s="109">
        <f>L287*K287</f>
        <v>0</v>
      </c>
    </row>
    <row r="288" spans="2:65" s="1" customFormat="1" ht="22.35" customHeight="1">
      <c r="B288" s="34"/>
      <c r="C288" s="178" t="s">
        <v>23</v>
      </c>
      <c r="D288" s="178" t="s">
        <v>215</v>
      </c>
      <c r="E288" s="179" t="s">
        <v>23</v>
      </c>
      <c r="F288" s="258" t="s">
        <v>23</v>
      </c>
      <c r="G288" s="258"/>
      <c r="H288" s="258"/>
      <c r="I288" s="258"/>
      <c r="J288" s="180" t="s">
        <v>23</v>
      </c>
      <c r="K288" s="177"/>
      <c r="L288" s="251"/>
      <c r="M288" s="253"/>
      <c r="N288" s="253">
        <f t="shared" si="125"/>
        <v>0</v>
      </c>
      <c r="O288" s="253"/>
      <c r="P288" s="253"/>
      <c r="Q288" s="253"/>
      <c r="R288" s="36"/>
      <c r="T288" s="170" t="s">
        <v>23</v>
      </c>
      <c r="U288" s="181" t="s">
        <v>47</v>
      </c>
      <c r="V288" s="55"/>
      <c r="W288" s="55"/>
      <c r="X288" s="55"/>
      <c r="Y288" s="55"/>
      <c r="Z288" s="55"/>
      <c r="AA288" s="57"/>
      <c r="AT288" s="18" t="s">
        <v>717</v>
      </c>
      <c r="AU288" s="18" t="s">
        <v>25</v>
      </c>
      <c r="AY288" s="18" t="s">
        <v>717</v>
      </c>
      <c r="BE288" s="109">
        <f>IF(U288="základní",N288,0)</f>
        <v>0</v>
      </c>
      <c r="BF288" s="109">
        <f>IF(U288="snížená",N288,0)</f>
        <v>0</v>
      </c>
      <c r="BG288" s="109">
        <f>IF(U288="zákl. přenesená",N288,0)</f>
        <v>0</v>
      </c>
      <c r="BH288" s="109">
        <f>IF(U288="sníž. přenesená",N288,0)</f>
        <v>0</v>
      </c>
      <c r="BI288" s="109">
        <f>IF(U288="nulová",N288,0)</f>
        <v>0</v>
      </c>
      <c r="BJ288" s="18" t="s">
        <v>25</v>
      </c>
      <c r="BK288" s="109">
        <f>L288*K288</f>
        <v>0</v>
      </c>
    </row>
    <row r="289" spans="2:18" s="1" customFormat="1" ht="6.9" customHeight="1">
      <c r="B289" s="58"/>
      <c r="C289" s="59"/>
      <c r="D289" s="59"/>
      <c r="E289" s="59"/>
      <c r="F289" s="59"/>
      <c r="G289" s="59"/>
      <c r="H289" s="59"/>
      <c r="I289" s="59"/>
      <c r="J289" s="59"/>
      <c r="K289" s="59"/>
      <c r="L289" s="59"/>
      <c r="M289" s="59"/>
      <c r="N289" s="59"/>
      <c r="O289" s="59"/>
      <c r="P289" s="59"/>
      <c r="Q289" s="59"/>
      <c r="R289" s="60"/>
    </row>
  </sheetData>
  <sheetProtection algorithmName="SHA-512" hashValue="WTebCKWYme3CuvtQKaiRx4DLTMPFHYsIn5rdjKlJlmVNWVHTL2W4n1N8+Am+O15Or2yzy+gC9hYOkkVdYqDp4g==" saltValue="+cTczhcQBfp+n+izThTyqPfNDYbJvxz3LVSLmHmuMbVgU5POdy6djgOMCZ4ogYXIVAXazEbHtFZ1kMLExq3hBw==" spinCount="10" sheet="1" objects="1" scenarios="1" formatColumns="0" formatRows="0"/>
  <mergeCells count="498">
    <mergeCell ref="H1:K1"/>
    <mergeCell ref="S2:AC2"/>
    <mergeCell ref="F288:I288"/>
    <mergeCell ref="L288:M288"/>
    <mergeCell ref="N288:Q288"/>
    <mergeCell ref="N136:Q136"/>
    <mergeCell ref="N137:Q137"/>
    <mergeCell ref="N138:Q138"/>
    <mergeCell ref="N141:Q141"/>
    <mergeCell ref="N149:Q149"/>
    <mergeCell ref="N161:Q161"/>
    <mergeCell ref="N167:Q167"/>
    <mergeCell ref="N169:Q169"/>
    <mergeCell ref="N170:Q170"/>
    <mergeCell ref="N180:Q180"/>
    <mergeCell ref="N191:Q191"/>
    <mergeCell ref="N196:Q196"/>
    <mergeCell ref="N203:Q203"/>
    <mergeCell ref="N212:Q212"/>
    <mergeCell ref="N220:Q220"/>
    <mergeCell ref="N233:Q233"/>
    <mergeCell ref="N241:Q241"/>
    <mergeCell ref="N251:Q251"/>
    <mergeCell ref="N259:Q259"/>
    <mergeCell ref="N261:Q261"/>
    <mergeCell ref="N262:Q262"/>
    <mergeCell ref="F285:I285"/>
    <mergeCell ref="L285:M285"/>
    <mergeCell ref="N285:Q285"/>
    <mergeCell ref="F286:I286"/>
    <mergeCell ref="L286:M286"/>
    <mergeCell ref="N286:Q286"/>
    <mergeCell ref="F287:I287"/>
    <mergeCell ref="L287:M287"/>
    <mergeCell ref="N287:Q287"/>
    <mergeCell ref="F281:I281"/>
    <mergeCell ref="L281:M281"/>
    <mergeCell ref="N281:Q281"/>
    <mergeCell ref="F282:I282"/>
    <mergeCell ref="L282:M282"/>
    <mergeCell ref="N282:Q282"/>
    <mergeCell ref="F284:I284"/>
    <mergeCell ref="L284:M284"/>
    <mergeCell ref="N284:Q284"/>
    <mergeCell ref="N283:Q283"/>
    <mergeCell ref="F278:I278"/>
    <mergeCell ref="L278:M278"/>
    <mergeCell ref="N278:Q278"/>
    <mergeCell ref="F279:I279"/>
    <mergeCell ref="L279:M279"/>
    <mergeCell ref="N279:Q279"/>
    <mergeCell ref="F280:I280"/>
    <mergeCell ref="L280:M280"/>
    <mergeCell ref="N280:Q280"/>
    <mergeCell ref="F275:I275"/>
    <mergeCell ref="L275:M275"/>
    <mergeCell ref="N275:Q275"/>
    <mergeCell ref="F276:I276"/>
    <mergeCell ref="L276:M276"/>
    <mergeCell ref="N276:Q276"/>
    <mergeCell ref="F277:I277"/>
    <mergeCell ref="L277:M277"/>
    <mergeCell ref="N277:Q277"/>
    <mergeCell ref="F272:I272"/>
    <mergeCell ref="L272:M272"/>
    <mergeCell ref="N272:Q272"/>
    <mergeCell ref="F273:I273"/>
    <mergeCell ref="L273:M273"/>
    <mergeCell ref="N273:Q273"/>
    <mergeCell ref="F274:I274"/>
    <mergeCell ref="L274:M274"/>
    <mergeCell ref="N274:Q274"/>
    <mergeCell ref="F269:I269"/>
    <mergeCell ref="L269:M269"/>
    <mergeCell ref="N269:Q269"/>
    <mergeCell ref="F270:I270"/>
    <mergeCell ref="L270:M270"/>
    <mergeCell ref="N270:Q270"/>
    <mergeCell ref="F271:I271"/>
    <mergeCell ref="L271:M271"/>
    <mergeCell ref="N271:Q271"/>
    <mergeCell ref="F266:I266"/>
    <mergeCell ref="L266:M266"/>
    <mergeCell ref="N266:Q266"/>
    <mergeCell ref="F267:I267"/>
    <mergeCell ref="L267:M267"/>
    <mergeCell ref="N267:Q267"/>
    <mergeCell ref="F268:I268"/>
    <mergeCell ref="L268:M268"/>
    <mergeCell ref="N268:Q268"/>
    <mergeCell ref="F263:I263"/>
    <mergeCell ref="L263:M263"/>
    <mergeCell ref="N263:Q263"/>
    <mergeCell ref="F264:I264"/>
    <mergeCell ref="L264:M264"/>
    <mergeCell ref="N264:Q264"/>
    <mergeCell ref="F265:I265"/>
    <mergeCell ref="L265:M265"/>
    <mergeCell ref="N265:Q265"/>
    <mergeCell ref="F257:I257"/>
    <mergeCell ref="L257:M257"/>
    <mergeCell ref="N257:Q257"/>
    <mergeCell ref="F258:I258"/>
    <mergeCell ref="L258:M258"/>
    <mergeCell ref="N258:Q258"/>
    <mergeCell ref="F260:I260"/>
    <mergeCell ref="L260:M260"/>
    <mergeCell ref="N260:Q260"/>
    <mergeCell ref="F254:I254"/>
    <mergeCell ref="L254:M254"/>
    <mergeCell ref="N254:Q254"/>
    <mergeCell ref="F255:I255"/>
    <mergeCell ref="L255:M255"/>
    <mergeCell ref="N255:Q255"/>
    <mergeCell ref="F256:I256"/>
    <mergeCell ref="L256:M256"/>
    <mergeCell ref="N256:Q256"/>
    <mergeCell ref="F250:I250"/>
    <mergeCell ref="L250:M250"/>
    <mergeCell ref="N250:Q250"/>
    <mergeCell ref="F252:I252"/>
    <mergeCell ref="L252:M252"/>
    <mergeCell ref="N252:Q252"/>
    <mergeCell ref="F253:I253"/>
    <mergeCell ref="L253:M253"/>
    <mergeCell ref="N253:Q253"/>
    <mergeCell ref="F247:I247"/>
    <mergeCell ref="L247:M247"/>
    <mergeCell ref="N247:Q247"/>
    <mergeCell ref="F248:I248"/>
    <mergeCell ref="L248:M248"/>
    <mergeCell ref="N248:Q248"/>
    <mergeCell ref="F249:I249"/>
    <mergeCell ref="L249:M249"/>
    <mergeCell ref="N249:Q249"/>
    <mergeCell ref="F244:I244"/>
    <mergeCell ref="L244:M244"/>
    <mergeCell ref="N244:Q244"/>
    <mergeCell ref="F245:I245"/>
    <mergeCell ref="L245:M245"/>
    <mergeCell ref="N245:Q245"/>
    <mergeCell ref="F246:I246"/>
    <mergeCell ref="L246:M246"/>
    <mergeCell ref="N246:Q246"/>
    <mergeCell ref="F240:I240"/>
    <mergeCell ref="L240:M240"/>
    <mergeCell ref="N240:Q240"/>
    <mergeCell ref="F242:I242"/>
    <mergeCell ref="L242:M242"/>
    <mergeCell ref="N242:Q242"/>
    <mergeCell ref="F243:I243"/>
    <mergeCell ref="L243:M243"/>
    <mergeCell ref="N243:Q243"/>
    <mergeCell ref="F237:I237"/>
    <mergeCell ref="L237:M237"/>
    <mergeCell ref="N237:Q237"/>
    <mergeCell ref="F238:I238"/>
    <mergeCell ref="L238:M238"/>
    <mergeCell ref="N238:Q238"/>
    <mergeCell ref="F239:I239"/>
    <mergeCell ref="L239:M239"/>
    <mergeCell ref="N239:Q239"/>
    <mergeCell ref="F234:I234"/>
    <mergeCell ref="L234:M234"/>
    <mergeCell ref="N234:Q234"/>
    <mergeCell ref="F235:I235"/>
    <mergeCell ref="L235:M235"/>
    <mergeCell ref="N235:Q235"/>
    <mergeCell ref="F236:I236"/>
    <mergeCell ref="L236:M236"/>
    <mergeCell ref="N236:Q236"/>
    <mergeCell ref="F230:I230"/>
    <mergeCell ref="L230:M230"/>
    <mergeCell ref="N230:Q230"/>
    <mergeCell ref="F231:I231"/>
    <mergeCell ref="L231:M231"/>
    <mergeCell ref="N231:Q231"/>
    <mergeCell ref="F232:I232"/>
    <mergeCell ref="L232:M232"/>
    <mergeCell ref="N232:Q232"/>
    <mergeCell ref="F227:I227"/>
    <mergeCell ref="L227:M227"/>
    <mergeCell ref="N227:Q227"/>
    <mergeCell ref="F228:I228"/>
    <mergeCell ref="L228:M228"/>
    <mergeCell ref="N228:Q228"/>
    <mergeCell ref="F229:I229"/>
    <mergeCell ref="L229:M229"/>
    <mergeCell ref="N229:Q229"/>
    <mergeCell ref="F224:I224"/>
    <mergeCell ref="L224:M224"/>
    <mergeCell ref="N224:Q224"/>
    <mergeCell ref="F225:I225"/>
    <mergeCell ref="L225:M225"/>
    <mergeCell ref="N225:Q225"/>
    <mergeCell ref="F226:I226"/>
    <mergeCell ref="L226:M226"/>
    <mergeCell ref="N226:Q226"/>
    <mergeCell ref="F221:I221"/>
    <mergeCell ref="L221:M221"/>
    <mergeCell ref="N221:Q221"/>
    <mergeCell ref="F222:I222"/>
    <mergeCell ref="L222:M222"/>
    <mergeCell ref="N222:Q222"/>
    <mergeCell ref="F223:I223"/>
    <mergeCell ref="L223:M223"/>
    <mergeCell ref="N223:Q223"/>
    <mergeCell ref="F217:I217"/>
    <mergeCell ref="L217:M217"/>
    <mergeCell ref="N217:Q217"/>
    <mergeCell ref="F218:I218"/>
    <mergeCell ref="L218:M218"/>
    <mergeCell ref="N218:Q218"/>
    <mergeCell ref="F219:I219"/>
    <mergeCell ref="L219:M219"/>
    <mergeCell ref="N219:Q219"/>
    <mergeCell ref="F214:I214"/>
    <mergeCell ref="L214:M214"/>
    <mergeCell ref="N214:Q214"/>
    <mergeCell ref="F215:I215"/>
    <mergeCell ref="L215:M215"/>
    <mergeCell ref="N215:Q215"/>
    <mergeCell ref="F216:I216"/>
    <mergeCell ref="L216:M216"/>
    <mergeCell ref="N216:Q216"/>
    <mergeCell ref="F210:I210"/>
    <mergeCell ref="L210:M210"/>
    <mergeCell ref="N210:Q210"/>
    <mergeCell ref="F211:I211"/>
    <mergeCell ref="L211:M211"/>
    <mergeCell ref="N211:Q211"/>
    <mergeCell ref="F213:I213"/>
    <mergeCell ref="L213:M213"/>
    <mergeCell ref="N213:Q213"/>
    <mergeCell ref="F207:I207"/>
    <mergeCell ref="L207:M207"/>
    <mergeCell ref="N207:Q207"/>
    <mergeCell ref="F208:I208"/>
    <mergeCell ref="L208:M208"/>
    <mergeCell ref="N208:Q208"/>
    <mergeCell ref="F209:I209"/>
    <mergeCell ref="L209:M209"/>
    <mergeCell ref="N209:Q209"/>
    <mergeCell ref="F204:I204"/>
    <mergeCell ref="L204:M204"/>
    <mergeCell ref="N204:Q204"/>
    <mergeCell ref="F205:I205"/>
    <mergeCell ref="L205:M205"/>
    <mergeCell ref="N205:Q205"/>
    <mergeCell ref="F206:I206"/>
    <mergeCell ref="L206:M206"/>
    <mergeCell ref="N206:Q206"/>
    <mergeCell ref="F200:I200"/>
    <mergeCell ref="L200:M200"/>
    <mergeCell ref="N200:Q200"/>
    <mergeCell ref="F201:I201"/>
    <mergeCell ref="L201:M201"/>
    <mergeCell ref="N201:Q201"/>
    <mergeCell ref="F202:I202"/>
    <mergeCell ref="L202:M202"/>
    <mergeCell ref="N202:Q202"/>
    <mergeCell ref="F197:I197"/>
    <mergeCell ref="L197:M197"/>
    <mergeCell ref="N197:Q197"/>
    <mergeCell ref="F198:I198"/>
    <mergeCell ref="L198:M198"/>
    <mergeCell ref="N198:Q198"/>
    <mergeCell ref="F199:I199"/>
    <mergeCell ref="L199:M199"/>
    <mergeCell ref="N199:Q199"/>
    <mergeCell ref="F193:I193"/>
    <mergeCell ref="L193:M193"/>
    <mergeCell ref="N193:Q193"/>
    <mergeCell ref="F194:I194"/>
    <mergeCell ref="L194:M194"/>
    <mergeCell ref="N194:Q194"/>
    <mergeCell ref="F195:I195"/>
    <mergeCell ref="L195:M195"/>
    <mergeCell ref="N195:Q195"/>
    <mergeCell ref="F189:I189"/>
    <mergeCell ref="L189:M189"/>
    <mergeCell ref="N189:Q189"/>
    <mergeCell ref="F190:I190"/>
    <mergeCell ref="L190:M190"/>
    <mergeCell ref="N190:Q190"/>
    <mergeCell ref="F192:I192"/>
    <mergeCell ref="L192:M192"/>
    <mergeCell ref="N192:Q192"/>
    <mergeCell ref="F186:I186"/>
    <mergeCell ref="L186:M186"/>
    <mergeCell ref="N186:Q186"/>
    <mergeCell ref="F187:I187"/>
    <mergeCell ref="L187:M187"/>
    <mergeCell ref="N187:Q187"/>
    <mergeCell ref="F188:I188"/>
    <mergeCell ref="L188:M188"/>
    <mergeCell ref="N188:Q188"/>
    <mergeCell ref="F183:I183"/>
    <mergeCell ref="L183:M183"/>
    <mergeCell ref="N183:Q183"/>
    <mergeCell ref="F184:I184"/>
    <mergeCell ref="L184:M184"/>
    <mergeCell ref="N184:Q184"/>
    <mergeCell ref="F185:I185"/>
    <mergeCell ref="L185:M185"/>
    <mergeCell ref="N185:Q185"/>
    <mergeCell ref="F179:I179"/>
    <mergeCell ref="L179:M179"/>
    <mergeCell ref="N179:Q179"/>
    <mergeCell ref="F181:I181"/>
    <mergeCell ref="L181:M181"/>
    <mergeCell ref="N181:Q181"/>
    <mergeCell ref="F182:I182"/>
    <mergeCell ref="L182:M182"/>
    <mergeCell ref="N182:Q182"/>
    <mergeCell ref="F176:I176"/>
    <mergeCell ref="L176:M176"/>
    <mergeCell ref="N176:Q176"/>
    <mergeCell ref="F177:I177"/>
    <mergeCell ref="L177:M177"/>
    <mergeCell ref="N177:Q177"/>
    <mergeCell ref="F178:I178"/>
    <mergeCell ref="L178:M178"/>
    <mergeCell ref="N178:Q178"/>
    <mergeCell ref="F173:I173"/>
    <mergeCell ref="L173:M173"/>
    <mergeCell ref="N173:Q173"/>
    <mergeCell ref="F174:I174"/>
    <mergeCell ref="L174:M174"/>
    <mergeCell ref="N174:Q174"/>
    <mergeCell ref="F175:I175"/>
    <mergeCell ref="L175:M175"/>
    <mergeCell ref="N175:Q175"/>
    <mergeCell ref="F168:I168"/>
    <mergeCell ref="L168:M168"/>
    <mergeCell ref="N168:Q168"/>
    <mergeCell ref="F171:I171"/>
    <mergeCell ref="L171:M171"/>
    <mergeCell ref="N171:Q171"/>
    <mergeCell ref="F172:I172"/>
    <mergeCell ref="L172:M172"/>
    <mergeCell ref="N172:Q172"/>
    <mergeCell ref="F164:I164"/>
    <mergeCell ref="L164:M164"/>
    <mergeCell ref="N164:Q164"/>
    <mergeCell ref="F165:I165"/>
    <mergeCell ref="L165:M165"/>
    <mergeCell ref="N165:Q165"/>
    <mergeCell ref="F166:I166"/>
    <mergeCell ref="L166:M166"/>
    <mergeCell ref="N166:Q166"/>
    <mergeCell ref="F160:I160"/>
    <mergeCell ref="L160:M160"/>
    <mergeCell ref="N160:Q160"/>
    <mergeCell ref="F162:I162"/>
    <mergeCell ref="L162:M162"/>
    <mergeCell ref="N162:Q162"/>
    <mergeCell ref="F163:I163"/>
    <mergeCell ref="L163:M163"/>
    <mergeCell ref="N163:Q163"/>
    <mergeCell ref="F157:I157"/>
    <mergeCell ref="L157:M157"/>
    <mergeCell ref="N157:Q157"/>
    <mergeCell ref="F158:I158"/>
    <mergeCell ref="L158:M158"/>
    <mergeCell ref="N158:Q158"/>
    <mergeCell ref="F159:I159"/>
    <mergeCell ref="L159:M159"/>
    <mergeCell ref="N159:Q159"/>
    <mergeCell ref="F154:I154"/>
    <mergeCell ref="L154:M154"/>
    <mergeCell ref="N154:Q154"/>
    <mergeCell ref="F155:I155"/>
    <mergeCell ref="L155:M155"/>
    <mergeCell ref="N155:Q155"/>
    <mergeCell ref="F156:I156"/>
    <mergeCell ref="L156:M156"/>
    <mergeCell ref="N156:Q156"/>
    <mergeCell ref="F151:I151"/>
    <mergeCell ref="L151:M151"/>
    <mergeCell ref="N151:Q151"/>
    <mergeCell ref="F152:I152"/>
    <mergeCell ref="L152:M152"/>
    <mergeCell ref="N152:Q152"/>
    <mergeCell ref="F153:I153"/>
    <mergeCell ref="L153:M153"/>
    <mergeCell ref="N153:Q153"/>
    <mergeCell ref="F147:I147"/>
    <mergeCell ref="L147:M147"/>
    <mergeCell ref="N147:Q147"/>
    <mergeCell ref="F148:I148"/>
    <mergeCell ref="L148:M148"/>
    <mergeCell ref="N148:Q148"/>
    <mergeCell ref="F150:I150"/>
    <mergeCell ref="L150:M150"/>
    <mergeCell ref="N150:Q150"/>
    <mergeCell ref="F144:I144"/>
    <mergeCell ref="L144:M144"/>
    <mergeCell ref="N144:Q144"/>
    <mergeCell ref="F145:I145"/>
    <mergeCell ref="L145:M145"/>
    <mergeCell ref="N145:Q145"/>
    <mergeCell ref="F146:I146"/>
    <mergeCell ref="L146:M146"/>
    <mergeCell ref="N146:Q146"/>
    <mergeCell ref="F140:I140"/>
    <mergeCell ref="L140:M140"/>
    <mergeCell ref="N140:Q140"/>
    <mergeCell ref="F142:I142"/>
    <mergeCell ref="L142:M142"/>
    <mergeCell ref="N142:Q142"/>
    <mergeCell ref="F143:I143"/>
    <mergeCell ref="L143:M143"/>
    <mergeCell ref="N143:Q143"/>
    <mergeCell ref="M130:P130"/>
    <mergeCell ref="M132:Q132"/>
    <mergeCell ref="M133:Q133"/>
    <mergeCell ref="F135:I135"/>
    <mergeCell ref="L135:M135"/>
    <mergeCell ref="N135:Q135"/>
    <mergeCell ref="F139:I139"/>
    <mergeCell ref="L139:M139"/>
    <mergeCell ref="N139:Q139"/>
    <mergeCell ref="D115:H115"/>
    <mergeCell ref="N115:Q115"/>
    <mergeCell ref="D116:H116"/>
    <mergeCell ref="N116:Q116"/>
    <mergeCell ref="N117:Q117"/>
    <mergeCell ref="L119:Q119"/>
    <mergeCell ref="C125:Q125"/>
    <mergeCell ref="F127:P127"/>
    <mergeCell ref="F128:P128"/>
    <mergeCell ref="N107:Q107"/>
    <mergeCell ref="N108:Q108"/>
    <mergeCell ref="N109:Q109"/>
    <mergeCell ref="N111:Q111"/>
    <mergeCell ref="D112:H112"/>
    <mergeCell ref="N112:Q112"/>
    <mergeCell ref="D113:H113"/>
    <mergeCell ref="N113:Q113"/>
    <mergeCell ref="D114:H114"/>
    <mergeCell ref="N114:Q114"/>
    <mergeCell ref="N98:Q98"/>
    <mergeCell ref="N99:Q99"/>
    <mergeCell ref="N100:Q100"/>
    <mergeCell ref="N101:Q101"/>
    <mergeCell ref="N102:Q102"/>
    <mergeCell ref="N103:Q103"/>
    <mergeCell ref="N104:Q104"/>
    <mergeCell ref="N105:Q105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y jsou hodnoty K, M." sqref="D284:D289">
      <formula1>"K, M"</formula1>
    </dataValidation>
    <dataValidation type="list" allowBlank="1" showInputMessage="1" showErrorMessage="1" error="Povoleny jsou hodnoty základní, snížená, zákl. přenesená, sníž. přenesená, nulová." sqref="U284:U289">
      <formula1>"základní, snížená, zákl. přenesená, sníž. přenesená, nulová"</formula1>
    </dataValidation>
  </dataValidations>
  <hyperlinks>
    <hyperlink ref="F1:G1" location="C2" display="1) Krycí list rozpočtu"/>
    <hyperlink ref="H1:K1" location="C86" display="2) Rekapitulace rozpočtu"/>
    <hyperlink ref="L1" location="C135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fitToHeight="100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N249"/>
  <sheetViews>
    <sheetView showGridLines="0" workbookViewId="0">
      <pane ySplit="1" topLeftCell="A2" activePane="bottomLeft" state="frozen"/>
      <selection pane="bottomLeft"/>
    </sheetView>
  </sheetViews>
  <sheetFormatPr defaultRowHeight="14.4"/>
  <cols>
    <col min="1" max="1" width="8.28515625" customWidth="1"/>
    <col min="2" max="2" width="1.7109375" customWidth="1"/>
    <col min="3" max="3" width="4.140625" customWidth="1"/>
    <col min="4" max="4" width="4.28515625" customWidth="1"/>
    <col min="5" max="5" width="17.140625" customWidth="1"/>
    <col min="6" max="7" width="11.140625" customWidth="1"/>
    <col min="8" max="8" width="12.42578125" customWidth="1"/>
    <col min="9" max="9" width="7" customWidth="1"/>
    <col min="10" max="10" width="5.140625" customWidth="1"/>
    <col min="11" max="11" width="11.42578125" customWidth="1"/>
    <col min="12" max="12" width="12" customWidth="1"/>
    <col min="13" max="14" width="6" customWidth="1"/>
    <col min="15" max="15" width="2" customWidth="1"/>
    <col min="16" max="16" width="12.42578125" customWidth="1"/>
    <col min="17" max="17" width="4.140625" customWidth="1"/>
    <col min="18" max="18" width="1.7109375" customWidth="1"/>
    <col min="19" max="19" width="8.140625" customWidth="1"/>
    <col min="20" max="20" width="29.7109375" hidden="1" customWidth="1"/>
    <col min="21" max="21" width="16.28515625" hidden="1" customWidth="1"/>
    <col min="22" max="22" width="12.28515625" hidden="1" customWidth="1"/>
    <col min="23" max="23" width="16.28515625" hidden="1" customWidth="1"/>
    <col min="24" max="24" width="12.140625" hidden="1" customWidth="1"/>
    <col min="25" max="25" width="15" hidden="1" customWidth="1"/>
    <col min="26" max="26" width="11" hidden="1" customWidth="1"/>
    <col min="27" max="27" width="15" hidden="1" customWidth="1"/>
    <col min="28" max="28" width="16.28515625" hidden="1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1" spans="1:66" ht="21.75" customHeight="1">
      <c r="A1" s="118"/>
      <c r="B1" s="11"/>
      <c r="C1" s="11"/>
      <c r="D1" s="12" t="s">
        <v>1</v>
      </c>
      <c r="E1" s="11"/>
      <c r="F1" s="13" t="s">
        <v>155</v>
      </c>
      <c r="G1" s="13"/>
      <c r="H1" s="269" t="s">
        <v>156</v>
      </c>
      <c r="I1" s="269"/>
      <c r="J1" s="269"/>
      <c r="K1" s="269"/>
      <c r="L1" s="13" t="s">
        <v>157</v>
      </c>
      <c r="M1" s="11"/>
      <c r="N1" s="11"/>
      <c r="O1" s="12" t="s">
        <v>158</v>
      </c>
      <c r="P1" s="11"/>
      <c r="Q1" s="11"/>
      <c r="R1" s="11"/>
      <c r="S1" s="13" t="s">
        <v>159</v>
      </c>
      <c r="T1" s="13"/>
      <c r="U1" s="118"/>
      <c r="V1" s="118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</row>
    <row r="2" spans="1:66" ht="36.9" customHeight="1">
      <c r="C2" s="182" t="s">
        <v>7</v>
      </c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183"/>
      <c r="Q2" s="183"/>
      <c r="S2" s="227" t="s">
        <v>8</v>
      </c>
      <c r="T2" s="228"/>
      <c r="U2" s="228"/>
      <c r="V2" s="228"/>
      <c r="W2" s="228"/>
      <c r="X2" s="228"/>
      <c r="Y2" s="228"/>
      <c r="Z2" s="228"/>
      <c r="AA2" s="228"/>
      <c r="AB2" s="228"/>
      <c r="AC2" s="228"/>
      <c r="AT2" s="18" t="s">
        <v>105</v>
      </c>
    </row>
    <row r="3" spans="1:6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1"/>
      <c r="AT3" s="18" t="s">
        <v>160</v>
      </c>
    </row>
    <row r="4" spans="1:66" ht="36.9" customHeight="1">
      <c r="B4" s="22"/>
      <c r="C4" s="184" t="s">
        <v>161</v>
      </c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23"/>
      <c r="T4" s="17" t="s">
        <v>13</v>
      </c>
      <c r="AT4" s="18" t="s">
        <v>6</v>
      </c>
    </row>
    <row r="5" spans="1:66" ht="6.9" customHeight="1">
      <c r="B5" s="22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3"/>
    </row>
    <row r="6" spans="1:66" ht="25.35" customHeight="1">
      <c r="B6" s="22"/>
      <c r="C6" s="25"/>
      <c r="D6" s="29" t="s">
        <v>19</v>
      </c>
      <c r="E6" s="25"/>
      <c r="F6" s="229" t="str">
        <f>'Rekapitulace stavby'!K6</f>
        <v>REKONSTRUKCE SOCIÁLNÍHO ZAŘÍZENÍ</v>
      </c>
      <c r="G6" s="230"/>
      <c r="H6" s="230"/>
      <c r="I6" s="230"/>
      <c r="J6" s="230"/>
      <c r="K6" s="230"/>
      <c r="L6" s="230"/>
      <c r="M6" s="230"/>
      <c r="N6" s="230"/>
      <c r="O6" s="230"/>
      <c r="P6" s="230"/>
      <c r="Q6" s="25"/>
      <c r="R6" s="23"/>
    </row>
    <row r="7" spans="1:66" s="1" customFormat="1" ht="32.85" customHeight="1">
      <c r="B7" s="34"/>
      <c r="C7" s="35"/>
      <c r="D7" s="28" t="s">
        <v>162</v>
      </c>
      <c r="E7" s="35"/>
      <c r="F7" s="190" t="s">
        <v>1119</v>
      </c>
      <c r="G7" s="231"/>
      <c r="H7" s="231"/>
      <c r="I7" s="231"/>
      <c r="J7" s="231"/>
      <c r="K7" s="231"/>
      <c r="L7" s="231"/>
      <c r="M7" s="231"/>
      <c r="N7" s="231"/>
      <c r="O7" s="231"/>
      <c r="P7" s="231"/>
      <c r="Q7" s="35"/>
      <c r="R7" s="36"/>
    </row>
    <row r="8" spans="1:66" s="1" customFormat="1" ht="14.4" customHeight="1">
      <c r="B8" s="34"/>
      <c r="C8" s="35"/>
      <c r="D8" s="29" t="s">
        <v>22</v>
      </c>
      <c r="E8" s="35"/>
      <c r="F8" s="27" t="s">
        <v>23</v>
      </c>
      <c r="G8" s="35"/>
      <c r="H8" s="35"/>
      <c r="I8" s="35"/>
      <c r="J8" s="35"/>
      <c r="K8" s="35"/>
      <c r="L8" s="35"/>
      <c r="M8" s="29" t="s">
        <v>24</v>
      </c>
      <c r="N8" s="35"/>
      <c r="O8" s="27" t="s">
        <v>23</v>
      </c>
      <c r="P8" s="35"/>
      <c r="Q8" s="35"/>
      <c r="R8" s="36"/>
    </row>
    <row r="9" spans="1:66" s="1" customFormat="1" ht="14.4" customHeight="1">
      <c r="B9" s="34"/>
      <c r="C9" s="35"/>
      <c r="D9" s="29" t="s">
        <v>26</v>
      </c>
      <c r="E9" s="35"/>
      <c r="F9" s="27" t="s">
        <v>34</v>
      </c>
      <c r="G9" s="35"/>
      <c r="H9" s="35"/>
      <c r="I9" s="35"/>
      <c r="J9" s="35"/>
      <c r="K9" s="35"/>
      <c r="L9" s="35"/>
      <c r="M9" s="29" t="s">
        <v>28</v>
      </c>
      <c r="N9" s="35"/>
      <c r="O9" s="232" t="str">
        <f>'Rekapitulace stavby'!AN8</f>
        <v>6. 7. 2017</v>
      </c>
      <c r="P9" s="233"/>
      <c r="Q9" s="35"/>
      <c r="R9" s="36"/>
    </row>
    <row r="10" spans="1:66" s="1" customFormat="1" ht="10.8" customHeight="1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" customHeight="1">
      <c r="B11" s="34"/>
      <c r="C11" s="35"/>
      <c r="D11" s="29" t="s">
        <v>32</v>
      </c>
      <c r="E11" s="35"/>
      <c r="F11" s="35"/>
      <c r="G11" s="35"/>
      <c r="H11" s="35"/>
      <c r="I11" s="35"/>
      <c r="J11" s="35"/>
      <c r="K11" s="35"/>
      <c r="L11" s="35"/>
      <c r="M11" s="29" t="s">
        <v>33</v>
      </c>
      <c r="N11" s="35"/>
      <c r="O11" s="188" t="str">
        <f>IF('Rekapitulace stavby'!AN10="","",'Rekapitulace stavby'!AN10)</f>
        <v/>
      </c>
      <c r="P11" s="188"/>
      <c r="Q11" s="35"/>
      <c r="R11" s="36"/>
    </row>
    <row r="12" spans="1:66" s="1" customFormat="1" ht="18" customHeight="1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35</v>
      </c>
      <c r="N12" s="35"/>
      <c r="O12" s="188" t="str">
        <f>IF('Rekapitulace stavby'!AN11="","",'Rekapitulace stavby'!AN11)</f>
        <v/>
      </c>
      <c r="P12" s="188"/>
      <c r="Q12" s="35"/>
      <c r="R12" s="36"/>
    </row>
    <row r="13" spans="1:66" s="1" customFormat="1" ht="6.9" customHeight="1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" customHeight="1">
      <c r="B14" s="34"/>
      <c r="C14" s="35"/>
      <c r="D14" s="29" t="s">
        <v>36</v>
      </c>
      <c r="E14" s="35"/>
      <c r="F14" s="35"/>
      <c r="G14" s="35"/>
      <c r="H14" s="35"/>
      <c r="I14" s="35"/>
      <c r="J14" s="35"/>
      <c r="K14" s="35"/>
      <c r="L14" s="35"/>
      <c r="M14" s="29" t="s">
        <v>33</v>
      </c>
      <c r="N14" s="35"/>
      <c r="O14" s="234" t="str">
        <f>IF('Rekapitulace stavby'!AN13="","",'Rekapitulace stavby'!AN13)</f>
        <v>Vyplň údaj</v>
      </c>
      <c r="P14" s="188"/>
      <c r="Q14" s="35"/>
      <c r="R14" s="36"/>
    </row>
    <row r="15" spans="1:66" s="1" customFormat="1" ht="18" customHeight="1">
      <c r="B15" s="34"/>
      <c r="C15" s="35"/>
      <c r="D15" s="35"/>
      <c r="E15" s="234" t="str">
        <f>IF('Rekapitulace stavby'!E14="","",'Rekapitulace stavby'!E14)</f>
        <v>Vyplň údaj</v>
      </c>
      <c r="F15" s="235"/>
      <c r="G15" s="235"/>
      <c r="H15" s="235"/>
      <c r="I15" s="235"/>
      <c r="J15" s="235"/>
      <c r="K15" s="235"/>
      <c r="L15" s="235"/>
      <c r="M15" s="29" t="s">
        <v>35</v>
      </c>
      <c r="N15" s="35"/>
      <c r="O15" s="234" t="str">
        <f>IF('Rekapitulace stavby'!AN14="","",'Rekapitulace stavby'!AN14)</f>
        <v>Vyplň údaj</v>
      </c>
      <c r="P15" s="188"/>
      <c r="Q15" s="35"/>
      <c r="R15" s="36"/>
    </row>
    <row r="16" spans="1:66" s="1" customFormat="1" ht="6.9" customHeight="1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" customHeight="1">
      <c r="B17" s="34"/>
      <c r="C17" s="35"/>
      <c r="D17" s="29" t="s">
        <v>38</v>
      </c>
      <c r="E17" s="35"/>
      <c r="F17" s="35"/>
      <c r="G17" s="35"/>
      <c r="H17" s="35"/>
      <c r="I17" s="35"/>
      <c r="J17" s="35"/>
      <c r="K17" s="35"/>
      <c r="L17" s="35"/>
      <c r="M17" s="29" t="s">
        <v>33</v>
      </c>
      <c r="N17" s="35"/>
      <c r="O17" s="188" t="str">
        <f>IF('Rekapitulace stavby'!AN16="","",'Rekapitulace stavby'!AN16)</f>
        <v/>
      </c>
      <c r="P17" s="188"/>
      <c r="Q17" s="35"/>
      <c r="R17" s="36"/>
    </row>
    <row r="18" spans="2:18" s="1" customFormat="1" ht="18" customHeight="1">
      <c r="B18" s="34"/>
      <c r="C18" s="35"/>
      <c r="D18" s="35"/>
      <c r="E18" s="27" t="str">
        <f>IF('Rekapitulace stavby'!E17="","",'Rekapitulace stavby'!E17)</f>
        <v>Alena Vochová</v>
      </c>
      <c r="F18" s="35"/>
      <c r="G18" s="35"/>
      <c r="H18" s="35"/>
      <c r="I18" s="35"/>
      <c r="J18" s="35"/>
      <c r="K18" s="35"/>
      <c r="L18" s="35"/>
      <c r="M18" s="29" t="s">
        <v>35</v>
      </c>
      <c r="N18" s="35"/>
      <c r="O18" s="188" t="str">
        <f>IF('Rekapitulace stavby'!AN17="","",'Rekapitulace stavby'!AN17)</f>
        <v/>
      </c>
      <c r="P18" s="188"/>
      <c r="Q18" s="35"/>
      <c r="R18" s="36"/>
    </row>
    <row r="19" spans="2:18" s="1" customFormat="1" ht="6.9" customHeight="1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" customHeight="1">
      <c r="B20" s="34"/>
      <c r="C20" s="35"/>
      <c r="D20" s="29" t="s">
        <v>41</v>
      </c>
      <c r="E20" s="35"/>
      <c r="F20" s="35"/>
      <c r="G20" s="35"/>
      <c r="H20" s="35"/>
      <c r="I20" s="35"/>
      <c r="J20" s="35"/>
      <c r="K20" s="35"/>
      <c r="L20" s="35"/>
      <c r="M20" s="29" t="s">
        <v>33</v>
      </c>
      <c r="N20" s="35"/>
      <c r="O20" s="188" t="str">
        <f>IF('Rekapitulace stavby'!AN19="","",'Rekapitulace stavby'!AN19)</f>
        <v/>
      </c>
      <c r="P20" s="188"/>
      <c r="Q20" s="35"/>
      <c r="R20" s="36"/>
    </row>
    <row r="21" spans="2:18" s="1" customFormat="1" ht="18" customHeight="1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35</v>
      </c>
      <c r="N21" s="35"/>
      <c r="O21" s="188" t="str">
        <f>IF('Rekapitulace stavby'!AN20="","",'Rekapitulace stavby'!AN20)</f>
        <v/>
      </c>
      <c r="P21" s="188"/>
      <c r="Q21" s="35"/>
      <c r="R21" s="36"/>
    </row>
    <row r="22" spans="2:18" s="1" customFormat="1" ht="6.9" customHeight="1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" customHeight="1">
      <c r="B23" s="34"/>
      <c r="C23" s="35"/>
      <c r="D23" s="29" t="s">
        <v>42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16.5" customHeight="1">
      <c r="B24" s="34"/>
      <c r="C24" s="35"/>
      <c r="D24" s="35"/>
      <c r="E24" s="193" t="s">
        <v>23</v>
      </c>
      <c r="F24" s="193"/>
      <c r="G24" s="193"/>
      <c r="H24" s="193"/>
      <c r="I24" s="193"/>
      <c r="J24" s="193"/>
      <c r="K24" s="193"/>
      <c r="L24" s="193"/>
      <c r="M24" s="35"/>
      <c r="N24" s="35"/>
      <c r="O24" s="35"/>
      <c r="P24" s="35"/>
      <c r="Q24" s="35"/>
      <c r="R24" s="36"/>
    </row>
    <row r="25" spans="2:18" s="1" customFormat="1" ht="6.9" customHeight="1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" customHeight="1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" customHeight="1">
      <c r="B27" s="34"/>
      <c r="C27" s="35"/>
      <c r="D27" s="119" t="s">
        <v>164</v>
      </c>
      <c r="E27" s="35"/>
      <c r="F27" s="35"/>
      <c r="G27" s="35"/>
      <c r="H27" s="35"/>
      <c r="I27" s="35"/>
      <c r="J27" s="35"/>
      <c r="K27" s="35"/>
      <c r="L27" s="35"/>
      <c r="M27" s="194">
        <f>N88</f>
        <v>0</v>
      </c>
      <c r="N27" s="194"/>
      <c r="O27" s="194"/>
      <c r="P27" s="194"/>
      <c r="Q27" s="35"/>
      <c r="R27" s="36"/>
    </row>
    <row r="28" spans="2:18" s="1" customFormat="1" ht="14.4" customHeight="1">
      <c r="B28" s="34"/>
      <c r="C28" s="35"/>
      <c r="D28" s="33" t="s">
        <v>149</v>
      </c>
      <c r="E28" s="35"/>
      <c r="F28" s="35"/>
      <c r="G28" s="35"/>
      <c r="H28" s="35"/>
      <c r="I28" s="35"/>
      <c r="J28" s="35"/>
      <c r="K28" s="35"/>
      <c r="L28" s="35"/>
      <c r="M28" s="194">
        <f>N110</f>
        <v>0</v>
      </c>
      <c r="N28" s="194"/>
      <c r="O28" s="194"/>
      <c r="P28" s="194"/>
      <c r="Q28" s="35"/>
      <c r="R28" s="36"/>
    </row>
    <row r="29" spans="2:18" s="1" customFormat="1" ht="6.9" customHeight="1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>
      <c r="B30" s="34"/>
      <c r="C30" s="35"/>
      <c r="D30" s="120" t="s">
        <v>45</v>
      </c>
      <c r="E30" s="35"/>
      <c r="F30" s="35"/>
      <c r="G30" s="35"/>
      <c r="H30" s="35"/>
      <c r="I30" s="35"/>
      <c r="J30" s="35"/>
      <c r="K30" s="35"/>
      <c r="L30" s="35"/>
      <c r="M30" s="236">
        <f>ROUND(M27+M28,2)</f>
        <v>0</v>
      </c>
      <c r="N30" s="231"/>
      <c r="O30" s="231"/>
      <c r="P30" s="231"/>
      <c r="Q30" s="35"/>
      <c r="R30" s="36"/>
    </row>
    <row r="31" spans="2:18" s="1" customFormat="1" ht="6.9" customHeight="1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" customHeight="1">
      <c r="B32" s="34"/>
      <c r="C32" s="35"/>
      <c r="D32" s="41" t="s">
        <v>46</v>
      </c>
      <c r="E32" s="41" t="s">
        <v>47</v>
      </c>
      <c r="F32" s="42">
        <v>0.21</v>
      </c>
      <c r="G32" s="121" t="s">
        <v>48</v>
      </c>
      <c r="H32" s="237">
        <f>ROUND((((SUM(BE110:BE117)+SUM(BE135:BE242))+SUM(BE244:BE248))),2)</f>
        <v>0</v>
      </c>
      <c r="I32" s="231"/>
      <c r="J32" s="231"/>
      <c r="K32" s="35"/>
      <c r="L32" s="35"/>
      <c r="M32" s="237">
        <f>ROUND(((ROUND((SUM(BE110:BE117)+SUM(BE135:BE242)), 2)*F32)+SUM(BE244:BE248)*F32),2)</f>
        <v>0</v>
      </c>
      <c r="N32" s="231"/>
      <c r="O32" s="231"/>
      <c r="P32" s="231"/>
      <c r="Q32" s="35"/>
      <c r="R32" s="36"/>
    </row>
    <row r="33" spans="2:18" s="1" customFormat="1" ht="14.4" customHeight="1">
      <c r="B33" s="34"/>
      <c r="C33" s="35"/>
      <c r="D33" s="35"/>
      <c r="E33" s="41" t="s">
        <v>49</v>
      </c>
      <c r="F33" s="42">
        <v>0.15</v>
      </c>
      <c r="G33" s="121" t="s">
        <v>48</v>
      </c>
      <c r="H33" s="237">
        <f>ROUND((((SUM(BF110:BF117)+SUM(BF135:BF242))+SUM(BF244:BF248))),2)</f>
        <v>0</v>
      </c>
      <c r="I33" s="231"/>
      <c r="J33" s="231"/>
      <c r="K33" s="35"/>
      <c r="L33" s="35"/>
      <c r="M33" s="237">
        <f>ROUND(((ROUND((SUM(BF110:BF117)+SUM(BF135:BF242)), 2)*F33)+SUM(BF244:BF248)*F33),2)</f>
        <v>0</v>
      </c>
      <c r="N33" s="231"/>
      <c r="O33" s="231"/>
      <c r="P33" s="231"/>
      <c r="Q33" s="35"/>
      <c r="R33" s="36"/>
    </row>
    <row r="34" spans="2:18" s="1" customFormat="1" ht="14.4" hidden="1" customHeight="1">
      <c r="B34" s="34"/>
      <c r="C34" s="35"/>
      <c r="D34" s="35"/>
      <c r="E34" s="41" t="s">
        <v>50</v>
      </c>
      <c r="F34" s="42">
        <v>0.21</v>
      </c>
      <c r="G34" s="121" t="s">
        <v>48</v>
      </c>
      <c r="H34" s="237">
        <f>ROUND((((SUM(BG110:BG117)+SUM(BG135:BG242))+SUM(BG244:BG248))),2)</f>
        <v>0</v>
      </c>
      <c r="I34" s="231"/>
      <c r="J34" s="231"/>
      <c r="K34" s="35"/>
      <c r="L34" s="35"/>
      <c r="M34" s="237">
        <v>0</v>
      </c>
      <c r="N34" s="231"/>
      <c r="O34" s="231"/>
      <c r="P34" s="231"/>
      <c r="Q34" s="35"/>
      <c r="R34" s="36"/>
    </row>
    <row r="35" spans="2:18" s="1" customFormat="1" ht="14.4" hidden="1" customHeight="1">
      <c r="B35" s="34"/>
      <c r="C35" s="35"/>
      <c r="D35" s="35"/>
      <c r="E35" s="41" t="s">
        <v>51</v>
      </c>
      <c r="F35" s="42">
        <v>0.15</v>
      </c>
      <c r="G35" s="121" t="s">
        <v>48</v>
      </c>
      <c r="H35" s="237">
        <f>ROUND((((SUM(BH110:BH117)+SUM(BH135:BH242))+SUM(BH244:BH248))),2)</f>
        <v>0</v>
      </c>
      <c r="I35" s="231"/>
      <c r="J35" s="231"/>
      <c r="K35" s="35"/>
      <c r="L35" s="35"/>
      <c r="M35" s="237">
        <v>0</v>
      </c>
      <c r="N35" s="231"/>
      <c r="O35" s="231"/>
      <c r="P35" s="231"/>
      <c r="Q35" s="35"/>
      <c r="R35" s="36"/>
    </row>
    <row r="36" spans="2:18" s="1" customFormat="1" ht="14.4" hidden="1" customHeight="1">
      <c r="B36" s="34"/>
      <c r="C36" s="35"/>
      <c r="D36" s="35"/>
      <c r="E36" s="41" t="s">
        <v>52</v>
      </c>
      <c r="F36" s="42">
        <v>0</v>
      </c>
      <c r="G36" s="121" t="s">
        <v>48</v>
      </c>
      <c r="H36" s="237">
        <f>ROUND((((SUM(BI110:BI117)+SUM(BI135:BI242))+SUM(BI244:BI248))),2)</f>
        <v>0</v>
      </c>
      <c r="I36" s="231"/>
      <c r="J36" s="231"/>
      <c r="K36" s="35"/>
      <c r="L36" s="35"/>
      <c r="M36" s="237">
        <v>0</v>
      </c>
      <c r="N36" s="231"/>
      <c r="O36" s="231"/>
      <c r="P36" s="231"/>
      <c r="Q36" s="35"/>
      <c r="R36" s="36"/>
    </row>
    <row r="37" spans="2:18" s="1" customFormat="1" ht="6.9" customHeight="1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>
      <c r="B38" s="34"/>
      <c r="C38" s="117"/>
      <c r="D38" s="122" t="s">
        <v>53</v>
      </c>
      <c r="E38" s="78"/>
      <c r="F38" s="78"/>
      <c r="G38" s="123" t="s">
        <v>54</v>
      </c>
      <c r="H38" s="124" t="s">
        <v>55</v>
      </c>
      <c r="I38" s="78"/>
      <c r="J38" s="78"/>
      <c r="K38" s="78"/>
      <c r="L38" s="238">
        <f>SUM(M30:M36)</f>
        <v>0</v>
      </c>
      <c r="M38" s="238"/>
      <c r="N38" s="238"/>
      <c r="O38" s="238"/>
      <c r="P38" s="239"/>
      <c r="Q38" s="117"/>
      <c r="R38" s="36"/>
    </row>
    <row r="39" spans="2:18" s="1" customFormat="1" ht="14.4" customHeight="1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" customHeight="1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ht="12">
      <c r="B41" s="22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/>
    </row>
    <row r="42" spans="2:18" ht="12">
      <c r="B42" s="22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/>
    </row>
    <row r="43" spans="2:18" ht="12">
      <c r="B43" s="22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/>
    </row>
    <row r="44" spans="2:18" ht="12">
      <c r="B44" s="22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/>
    </row>
    <row r="45" spans="2:18" ht="12">
      <c r="B45" s="22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/>
    </row>
    <row r="46" spans="2:18" ht="12">
      <c r="B46" s="22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/>
    </row>
    <row r="47" spans="2:18" ht="12">
      <c r="B47" s="22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/>
    </row>
    <row r="48" spans="2:18" ht="12">
      <c r="B48" s="22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/>
    </row>
    <row r="49" spans="2:18" ht="12">
      <c r="B49" s="22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/>
    </row>
    <row r="50" spans="2:18" s="1" customFormat="1">
      <c r="B50" s="34"/>
      <c r="C50" s="35"/>
      <c r="D50" s="49" t="s">
        <v>56</v>
      </c>
      <c r="E50" s="50"/>
      <c r="F50" s="50"/>
      <c r="G50" s="50"/>
      <c r="H50" s="51"/>
      <c r="I50" s="35"/>
      <c r="J50" s="49" t="s">
        <v>57</v>
      </c>
      <c r="K50" s="50"/>
      <c r="L50" s="50"/>
      <c r="M50" s="50"/>
      <c r="N50" s="50"/>
      <c r="O50" s="50"/>
      <c r="P50" s="51"/>
      <c r="Q50" s="35"/>
      <c r="R50" s="36"/>
    </row>
    <row r="51" spans="2:18" ht="12">
      <c r="B51" s="22"/>
      <c r="C51" s="25"/>
      <c r="D51" s="52"/>
      <c r="E51" s="25"/>
      <c r="F51" s="25"/>
      <c r="G51" s="25"/>
      <c r="H51" s="53"/>
      <c r="I51" s="25"/>
      <c r="J51" s="52"/>
      <c r="K51" s="25"/>
      <c r="L51" s="25"/>
      <c r="M51" s="25"/>
      <c r="N51" s="25"/>
      <c r="O51" s="25"/>
      <c r="P51" s="53"/>
      <c r="Q51" s="25"/>
      <c r="R51" s="23"/>
    </row>
    <row r="52" spans="2:18" ht="12">
      <c r="B52" s="22"/>
      <c r="C52" s="25"/>
      <c r="D52" s="52"/>
      <c r="E52" s="25"/>
      <c r="F52" s="25"/>
      <c r="G52" s="25"/>
      <c r="H52" s="53"/>
      <c r="I52" s="25"/>
      <c r="J52" s="52"/>
      <c r="K52" s="25"/>
      <c r="L52" s="25"/>
      <c r="M52" s="25"/>
      <c r="N52" s="25"/>
      <c r="O52" s="25"/>
      <c r="P52" s="53"/>
      <c r="Q52" s="25"/>
      <c r="R52" s="23"/>
    </row>
    <row r="53" spans="2:18" ht="12">
      <c r="B53" s="22"/>
      <c r="C53" s="25"/>
      <c r="D53" s="52"/>
      <c r="E53" s="25"/>
      <c r="F53" s="25"/>
      <c r="G53" s="25"/>
      <c r="H53" s="53"/>
      <c r="I53" s="25"/>
      <c r="J53" s="52"/>
      <c r="K53" s="25"/>
      <c r="L53" s="25"/>
      <c r="M53" s="25"/>
      <c r="N53" s="25"/>
      <c r="O53" s="25"/>
      <c r="P53" s="53"/>
      <c r="Q53" s="25"/>
      <c r="R53" s="23"/>
    </row>
    <row r="54" spans="2:18" ht="12">
      <c r="B54" s="22"/>
      <c r="C54" s="25"/>
      <c r="D54" s="52"/>
      <c r="E54" s="25"/>
      <c r="F54" s="25"/>
      <c r="G54" s="25"/>
      <c r="H54" s="53"/>
      <c r="I54" s="25"/>
      <c r="J54" s="52"/>
      <c r="K54" s="25"/>
      <c r="L54" s="25"/>
      <c r="M54" s="25"/>
      <c r="N54" s="25"/>
      <c r="O54" s="25"/>
      <c r="P54" s="53"/>
      <c r="Q54" s="25"/>
      <c r="R54" s="23"/>
    </row>
    <row r="55" spans="2:18" ht="12">
      <c r="B55" s="22"/>
      <c r="C55" s="25"/>
      <c r="D55" s="52"/>
      <c r="E55" s="25"/>
      <c r="F55" s="25"/>
      <c r="G55" s="25"/>
      <c r="H55" s="53"/>
      <c r="I55" s="25"/>
      <c r="J55" s="52"/>
      <c r="K55" s="25"/>
      <c r="L55" s="25"/>
      <c r="M55" s="25"/>
      <c r="N55" s="25"/>
      <c r="O55" s="25"/>
      <c r="P55" s="53"/>
      <c r="Q55" s="25"/>
      <c r="R55" s="23"/>
    </row>
    <row r="56" spans="2:18" ht="12">
      <c r="B56" s="22"/>
      <c r="C56" s="25"/>
      <c r="D56" s="52"/>
      <c r="E56" s="25"/>
      <c r="F56" s="25"/>
      <c r="G56" s="25"/>
      <c r="H56" s="53"/>
      <c r="I56" s="25"/>
      <c r="J56" s="52"/>
      <c r="K56" s="25"/>
      <c r="L56" s="25"/>
      <c r="M56" s="25"/>
      <c r="N56" s="25"/>
      <c r="O56" s="25"/>
      <c r="P56" s="53"/>
      <c r="Q56" s="25"/>
      <c r="R56" s="23"/>
    </row>
    <row r="57" spans="2:18" ht="12">
      <c r="B57" s="22"/>
      <c r="C57" s="25"/>
      <c r="D57" s="52"/>
      <c r="E57" s="25"/>
      <c r="F57" s="25"/>
      <c r="G57" s="25"/>
      <c r="H57" s="53"/>
      <c r="I57" s="25"/>
      <c r="J57" s="52"/>
      <c r="K57" s="25"/>
      <c r="L57" s="25"/>
      <c r="M57" s="25"/>
      <c r="N57" s="25"/>
      <c r="O57" s="25"/>
      <c r="P57" s="53"/>
      <c r="Q57" s="25"/>
      <c r="R57" s="23"/>
    </row>
    <row r="58" spans="2:18" ht="12">
      <c r="B58" s="22"/>
      <c r="C58" s="25"/>
      <c r="D58" s="52"/>
      <c r="E58" s="25"/>
      <c r="F58" s="25"/>
      <c r="G58" s="25"/>
      <c r="H58" s="53"/>
      <c r="I58" s="25"/>
      <c r="J58" s="52"/>
      <c r="K58" s="25"/>
      <c r="L58" s="25"/>
      <c r="M58" s="25"/>
      <c r="N58" s="25"/>
      <c r="O58" s="25"/>
      <c r="P58" s="53"/>
      <c r="Q58" s="25"/>
      <c r="R58" s="23"/>
    </row>
    <row r="59" spans="2:18" s="1" customFormat="1">
      <c r="B59" s="34"/>
      <c r="C59" s="35"/>
      <c r="D59" s="54" t="s">
        <v>58</v>
      </c>
      <c r="E59" s="55"/>
      <c r="F59" s="55"/>
      <c r="G59" s="56" t="s">
        <v>59</v>
      </c>
      <c r="H59" s="57"/>
      <c r="I59" s="35"/>
      <c r="J59" s="54" t="s">
        <v>58</v>
      </c>
      <c r="K59" s="55"/>
      <c r="L59" s="55"/>
      <c r="M59" s="55"/>
      <c r="N59" s="56" t="s">
        <v>59</v>
      </c>
      <c r="O59" s="55"/>
      <c r="P59" s="57"/>
      <c r="Q59" s="35"/>
      <c r="R59" s="36"/>
    </row>
    <row r="60" spans="2:18" ht="12">
      <c r="B60" s="22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/>
    </row>
    <row r="61" spans="2:18" s="1" customFormat="1">
      <c r="B61" s="34"/>
      <c r="C61" s="35"/>
      <c r="D61" s="49" t="s">
        <v>60</v>
      </c>
      <c r="E61" s="50"/>
      <c r="F61" s="50"/>
      <c r="G61" s="50"/>
      <c r="H61" s="51"/>
      <c r="I61" s="35"/>
      <c r="J61" s="49" t="s">
        <v>61</v>
      </c>
      <c r="K61" s="50"/>
      <c r="L61" s="50"/>
      <c r="M61" s="50"/>
      <c r="N61" s="50"/>
      <c r="O61" s="50"/>
      <c r="P61" s="51"/>
      <c r="Q61" s="35"/>
      <c r="R61" s="36"/>
    </row>
    <row r="62" spans="2:18" ht="12">
      <c r="B62" s="22"/>
      <c r="C62" s="25"/>
      <c r="D62" s="52"/>
      <c r="E62" s="25"/>
      <c r="F62" s="25"/>
      <c r="G62" s="25"/>
      <c r="H62" s="53"/>
      <c r="I62" s="25"/>
      <c r="J62" s="52"/>
      <c r="K62" s="25"/>
      <c r="L62" s="25"/>
      <c r="M62" s="25"/>
      <c r="N62" s="25"/>
      <c r="O62" s="25"/>
      <c r="P62" s="53"/>
      <c r="Q62" s="25"/>
      <c r="R62" s="23"/>
    </row>
    <row r="63" spans="2:18" ht="12">
      <c r="B63" s="22"/>
      <c r="C63" s="25"/>
      <c r="D63" s="52"/>
      <c r="E63" s="25"/>
      <c r="F63" s="25"/>
      <c r="G63" s="25"/>
      <c r="H63" s="53"/>
      <c r="I63" s="25"/>
      <c r="J63" s="52"/>
      <c r="K63" s="25"/>
      <c r="L63" s="25"/>
      <c r="M63" s="25"/>
      <c r="N63" s="25"/>
      <c r="O63" s="25"/>
      <c r="P63" s="53"/>
      <c r="Q63" s="25"/>
      <c r="R63" s="23"/>
    </row>
    <row r="64" spans="2:18" ht="12">
      <c r="B64" s="22"/>
      <c r="C64" s="25"/>
      <c r="D64" s="52"/>
      <c r="E64" s="25"/>
      <c r="F64" s="25"/>
      <c r="G64" s="25"/>
      <c r="H64" s="53"/>
      <c r="I64" s="25"/>
      <c r="J64" s="52"/>
      <c r="K64" s="25"/>
      <c r="L64" s="25"/>
      <c r="M64" s="25"/>
      <c r="N64" s="25"/>
      <c r="O64" s="25"/>
      <c r="P64" s="53"/>
      <c r="Q64" s="25"/>
      <c r="R64" s="23"/>
    </row>
    <row r="65" spans="2:21" ht="12">
      <c r="B65" s="22"/>
      <c r="C65" s="25"/>
      <c r="D65" s="52"/>
      <c r="E65" s="25"/>
      <c r="F65" s="25"/>
      <c r="G65" s="25"/>
      <c r="H65" s="53"/>
      <c r="I65" s="25"/>
      <c r="J65" s="52"/>
      <c r="K65" s="25"/>
      <c r="L65" s="25"/>
      <c r="M65" s="25"/>
      <c r="N65" s="25"/>
      <c r="O65" s="25"/>
      <c r="P65" s="53"/>
      <c r="Q65" s="25"/>
      <c r="R65" s="23"/>
    </row>
    <row r="66" spans="2:21" ht="12">
      <c r="B66" s="22"/>
      <c r="C66" s="25"/>
      <c r="D66" s="52"/>
      <c r="E66" s="25"/>
      <c r="F66" s="25"/>
      <c r="G66" s="25"/>
      <c r="H66" s="53"/>
      <c r="I66" s="25"/>
      <c r="J66" s="52"/>
      <c r="K66" s="25"/>
      <c r="L66" s="25"/>
      <c r="M66" s="25"/>
      <c r="N66" s="25"/>
      <c r="O66" s="25"/>
      <c r="P66" s="53"/>
      <c r="Q66" s="25"/>
      <c r="R66" s="23"/>
    </row>
    <row r="67" spans="2:21" ht="12">
      <c r="B67" s="22"/>
      <c r="C67" s="25"/>
      <c r="D67" s="52"/>
      <c r="E67" s="25"/>
      <c r="F67" s="25"/>
      <c r="G67" s="25"/>
      <c r="H67" s="53"/>
      <c r="I67" s="25"/>
      <c r="J67" s="52"/>
      <c r="K67" s="25"/>
      <c r="L67" s="25"/>
      <c r="M67" s="25"/>
      <c r="N67" s="25"/>
      <c r="O67" s="25"/>
      <c r="P67" s="53"/>
      <c r="Q67" s="25"/>
      <c r="R67" s="23"/>
    </row>
    <row r="68" spans="2:21" ht="12">
      <c r="B68" s="22"/>
      <c r="C68" s="25"/>
      <c r="D68" s="52"/>
      <c r="E68" s="25"/>
      <c r="F68" s="25"/>
      <c r="G68" s="25"/>
      <c r="H68" s="53"/>
      <c r="I68" s="25"/>
      <c r="J68" s="52"/>
      <c r="K68" s="25"/>
      <c r="L68" s="25"/>
      <c r="M68" s="25"/>
      <c r="N68" s="25"/>
      <c r="O68" s="25"/>
      <c r="P68" s="53"/>
      <c r="Q68" s="25"/>
      <c r="R68" s="23"/>
    </row>
    <row r="69" spans="2:21" ht="12">
      <c r="B69" s="22"/>
      <c r="C69" s="25"/>
      <c r="D69" s="52"/>
      <c r="E69" s="25"/>
      <c r="F69" s="25"/>
      <c r="G69" s="25"/>
      <c r="H69" s="53"/>
      <c r="I69" s="25"/>
      <c r="J69" s="52"/>
      <c r="K69" s="25"/>
      <c r="L69" s="25"/>
      <c r="M69" s="25"/>
      <c r="N69" s="25"/>
      <c r="O69" s="25"/>
      <c r="P69" s="53"/>
      <c r="Q69" s="25"/>
      <c r="R69" s="23"/>
    </row>
    <row r="70" spans="2:21" s="1" customFormat="1">
      <c r="B70" s="34"/>
      <c r="C70" s="35"/>
      <c r="D70" s="54" t="s">
        <v>58</v>
      </c>
      <c r="E70" s="55"/>
      <c r="F70" s="55"/>
      <c r="G70" s="56" t="s">
        <v>59</v>
      </c>
      <c r="H70" s="57"/>
      <c r="I70" s="35"/>
      <c r="J70" s="54" t="s">
        <v>58</v>
      </c>
      <c r="K70" s="55"/>
      <c r="L70" s="55"/>
      <c r="M70" s="55"/>
      <c r="N70" s="56" t="s">
        <v>59</v>
      </c>
      <c r="O70" s="55"/>
      <c r="P70" s="57"/>
      <c r="Q70" s="35"/>
      <c r="R70" s="36"/>
    </row>
    <row r="71" spans="2:21" s="1" customFormat="1" ht="14.4" customHeight="1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21" s="1" customFormat="1" ht="6.9" customHeight="1">
      <c r="B75" s="125"/>
      <c r="C75" s="126"/>
      <c r="D75" s="126"/>
      <c r="E75" s="126"/>
      <c r="F75" s="126"/>
      <c r="G75" s="126"/>
      <c r="H75" s="126"/>
      <c r="I75" s="126"/>
      <c r="J75" s="126"/>
      <c r="K75" s="126"/>
      <c r="L75" s="126"/>
      <c r="M75" s="126"/>
      <c r="N75" s="126"/>
      <c r="O75" s="126"/>
      <c r="P75" s="126"/>
      <c r="Q75" s="126"/>
      <c r="R75" s="127"/>
    </row>
    <row r="76" spans="2:21" s="1" customFormat="1" ht="36.9" customHeight="1">
      <c r="B76" s="34"/>
      <c r="C76" s="184" t="s">
        <v>165</v>
      </c>
      <c r="D76" s="185"/>
      <c r="E76" s="185"/>
      <c r="F76" s="185"/>
      <c r="G76" s="185"/>
      <c r="H76" s="185"/>
      <c r="I76" s="185"/>
      <c r="J76" s="185"/>
      <c r="K76" s="185"/>
      <c r="L76" s="185"/>
      <c r="M76" s="185"/>
      <c r="N76" s="185"/>
      <c r="O76" s="185"/>
      <c r="P76" s="185"/>
      <c r="Q76" s="185"/>
      <c r="R76" s="36"/>
      <c r="T76" s="128"/>
      <c r="U76" s="128"/>
    </row>
    <row r="77" spans="2:21" s="1" customFormat="1" ht="6.9" customHeight="1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  <c r="T77" s="128"/>
      <c r="U77" s="128"/>
    </row>
    <row r="78" spans="2:21" s="1" customFormat="1" ht="30" customHeight="1">
      <c r="B78" s="34"/>
      <c r="C78" s="29" t="s">
        <v>19</v>
      </c>
      <c r="D78" s="35"/>
      <c r="E78" s="35"/>
      <c r="F78" s="229" t="str">
        <f>F6</f>
        <v>REKONSTRUKCE SOCIÁLNÍHO ZAŘÍZENÍ</v>
      </c>
      <c r="G78" s="230"/>
      <c r="H78" s="230"/>
      <c r="I78" s="230"/>
      <c r="J78" s="230"/>
      <c r="K78" s="230"/>
      <c r="L78" s="230"/>
      <c r="M78" s="230"/>
      <c r="N78" s="230"/>
      <c r="O78" s="230"/>
      <c r="P78" s="230"/>
      <c r="Q78" s="35"/>
      <c r="R78" s="36"/>
      <c r="T78" s="128"/>
      <c r="U78" s="128"/>
    </row>
    <row r="79" spans="2:21" s="1" customFormat="1" ht="36.9" customHeight="1">
      <c r="B79" s="34"/>
      <c r="C79" s="68" t="s">
        <v>162</v>
      </c>
      <c r="D79" s="35"/>
      <c r="E79" s="35"/>
      <c r="F79" s="204" t="str">
        <f>F7</f>
        <v>07 - STAVEBNÍ -BUDOVA A - 1. patro=2.NP dv.č.135</v>
      </c>
      <c r="G79" s="231"/>
      <c r="H79" s="231"/>
      <c r="I79" s="231"/>
      <c r="J79" s="231"/>
      <c r="K79" s="231"/>
      <c r="L79" s="231"/>
      <c r="M79" s="231"/>
      <c r="N79" s="231"/>
      <c r="O79" s="231"/>
      <c r="P79" s="231"/>
      <c r="Q79" s="35"/>
      <c r="R79" s="36"/>
      <c r="T79" s="128"/>
      <c r="U79" s="128"/>
    </row>
    <row r="80" spans="2:21" s="1" customFormat="1" ht="6.9" customHeight="1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  <c r="T80" s="128"/>
      <c r="U80" s="128"/>
    </row>
    <row r="81" spans="2:47" s="1" customFormat="1" ht="18" customHeight="1">
      <c r="B81" s="34"/>
      <c r="C81" s="29" t="s">
        <v>26</v>
      </c>
      <c r="D81" s="35"/>
      <c r="E81" s="35"/>
      <c r="F81" s="27" t="str">
        <f>F9</f>
        <v xml:space="preserve"> </v>
      </c>
      <c r="G81" s="35"/>
      <c r="H81" s="35"/>
      <c r="I81" s="35"/>
      <c r="J81" s="35"/>
      <c r="K81" s="29" t="s">
        <v>28</v>
      </c>
      <c r="L81" s="35"/>
      <c r="M81" s="233" t="str">
        <f>IF(O9="","",O9)</f>
        <v>6. 7. 2017</v>
      </c>
      <c r="N81" s="233"/>
      <c r="O81" s="233"/>
      <c r="P81" s="233"/>
      <c r="Q81" s="35"/>
      <c r="R81" s="36"/>
      <c r="T81" s="128"/>
      <c r="U81" s="128"/>
    </row>
    <row r="82" spans="2:47" s="1" customFormat="1" ht="6.9" customHeight="1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  <c r="T82" s="128"/>
      <c r="U82" s="128"/>
    </row>
    <row r="83" spans="2:47" s="1" customFormat="1" ht="13.2">
      <c r="B83" s="34"/>
      <c r="C83" s="29" t="s">
        <v>32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38</v>
      </c>
      <c r="L83" s="35"/>
      <c r="M83" s="188" t="str">
        <f>E18</f>
        <v>Alena Vochová</v>
      </c>
      <c r="N83" s="188"/>
      <c r="O83" s="188"/>
      <c r="P83" s="188"/>
      <c r="Q83" s="188"/>
      <c r="R83" s="36"/>
      <c r="T83" s="128"/>
      <c r="U83" s="128"/>
    </row>
    <row r="84" spans="2:47" s="1" customFormat="1" ht="14.4" customHeight="1">
      <c r="B84" s="34"/>
      <c r="C84" s="29" t="s">
        <v>36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41</v>
      </c>
      <c r="L84" s="35"/>
      <c r="M84" s="188" t="str">
        <f>E21</f>
        <v xml:space="preserve"> </v>
      </c>
      <c r="N84" s="188"/>
      <c r="O84" s="188"/>
      <c r="P84" s="188"/>
      <c r="Q84" s="188"/>
      <c r="R84" s="36"/>
      <c r="T84" s="128"/>
      <c r="U84" s="128"/>
    </row>
    <row r="85" spans="2:47" s="1" customFormat="1" ht="10.35" customHeight="1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  <c r="T85" s="128"/>
      <c r="U85" s="128"/>
    </row>
    <row r="86" spans="2:47" s="1" customFormat="1" ht="29.25" customHeight="1">
      <c r="B86" s="34"/>
      <c r="C86" s="240" t="s">
        <v>166</v>
      </c>
      <c r="D86" s="241"/>
      <c r="E86" s="241"/>
      <c r="F86" s="241"/>
      <c r="G86" s="241"/>
      <c r="H86" s="117"/>
      <c r="I86" s="117"/>
      <c r="J86" s="117"/>
      <c r="K86" s="117"/>
      <c r="L86" s="117"/>
      <c r="M86" s="117"/>
      <c r="N86" s="240" t="s">
        <v>167</v>
      </c>
      <c r="O86" s="241"/>
      <c r="P86" s="241"/>
      <c r="Q86" s="241"/>
      <c r="R86" s="36"/>
      <c r="T86" s="128"/>
      <c r="U86" s="128"/>
    </row>
    <row r="87" spans="2:47" s="1" customFormat="1" ht="10.35" customHeight="1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  <c r="T87" s="128"/>
      <c r="U87" s="128"/>
    </row>
    <row r="88" spans="2:47" s="1" customFormat="1" ht="29.25" customHeight="1">
      <c r="B88" s="34"/>
      <c r="C88" s="129" t="s">
        <v>168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25">
        <f>N135</f>
        <v>0</v>
      </c>
      <c r="O88" s="242"/>
      <c r="P88" s="242"/>
      <c r="Q88" s="242"/>
      <c r="R88" s="36"/>
      <c r="T88" s="128"/>
      <c r="U88" s="128"/>
      <c r="AU88" s="18" t="s">
        <v>169</v>
      </c>
    </row>
    <row r="89" spans="2:47" s="6" customFormat="1" ht="24.9" customHeight="1">
      <c r="B89" s="130"/>
      <c r="C89" s="131"/>
      <c r="D89" s="132" t="s">
        <v>170</v>
      </c>
      <c r="E89" s="131"/>
      <c r="F89" s="131"/>
      <c r="G89" s="131"/>
      <c r="H89" s="131"/>
      <c r="I89" s="131"/>
      <c r="J89" s="131"/>
      <c r="K89" s="131"/>
      <c r="L89" s="131"/>
      <c r="M89" s="131"/>
      <c r="N89" s="243">
        <f>N136</f>
        <v>0</v>
      </c>
      <c r="O89" s="244"/>
      <c r="P89" s="244"/>
      <c r="Q89" s="244"/>
      <c r="R89" s="133"/>
      <c r="T89" s="134"/>
      <c r="U89" s="134"/>
    </row>
    <row r="90" spans="2:47" s="7" customFormat="1" ht="19.95" customHeight="1">
      <c r="B90" s="135"/>
      <c r="C90" s="136"/>
      <c r="D90" s="105" t="s">
        <v>171</v>
      </c>
      <c r="E90" s="136"/>
      <c r="F90" s="136"/>
      <c r="G90" s="136"/>
      <c r="H90" s="136"/>
      <c r="I90" s="136"/>
      <c r="J90" s="136"/>
      <c r="K90" s="136"/>
      <c r="L90" s="136"/>
      <c r="M90" s="136"/>
      <c r="N90" s="221">
        <f>N137</f>
        <v>0</v>
      </c>
      <c r="O90" s="245"/>
      <c r="P90" s="245"/>
      <c r="Q90" s="245"/>
      <c r="R90" s="137"/>
      <c r="T90" s="138"/>
      <c r="U90" s="138"/>
    </row>
    <row r="91" spans="2:47" s="7" customFormat="1" ht="19.95" customHeight="1">
      <c r="B91" s="135"/>
      <c r="C91" s="136"/>
      <c r="D91" s="105" t="s">
        <v>172</v>
      </c>
      <c r="E91" s="136"/>
      <c r="F91" s="136"/>
      <c r="G91" s="136"/>
      <c r="H91" s="136"/>
      <c r="I91" s="136"/>
      <c r="J91" s="136"/>
      <c r="K91" s="136"/>
      <c r="L91" s="136"/>
      <c r="M91" s="136"/>
      <c r="N91" s="221">
        <f>N138</f>
        <v>0</v>
      </c>
      <c r="O91" s="245"/>
      <c r="P91" s="245"/>
      <c r="Q91" s="245"/>
      <c r="R91" s="137"/>
      <c r="T91" s="138"/>
      <c r="U91" s="138"/>
    </row>
    <row r="92" spans="2:47" s="7" customFormat="1" ht="19.95" customHeight="1">
      <c r="B92" s="135"/>
      <c r="C92" s="136"/>
      <c r="D92" s="105" t="s">
        <v>173</v>
      </c>
      <c r="E92" s="136"/>
      <c r="F92" s="136"/>
      <c r="G92" s="136"/>
      <c r="H92" s="136"/>
      <c r="I92" s="136"/>
      <c r="J92" s="136"/>
      <c r="K92" s="136"/>
      <c r="L92" s="136"/>
      <c r="M92" s="136"/>
      <c r="N92" s="221">
        <f>N152</f>
        <v>0</v>
      </c>
      <c r="O92" s="245"/>
      <c r="P92" s="245"/>
      <c r="Q92" s="245"/>
      <c r="R92" s="137"/>
      <c r="T92" s="138"/>
      <c r="U92" s="138"/>
    </row>
    <row r="93" spans="2:47" s="7" customFormat="1" ht="19.95" customHeight="1">
      <c r="B93" s="135"/>
      <c r="C93" s="136"/>
      <c r="D93" s="105" t="s">
        <v>174</v>
      </c>
      <c r="E93" s="136"/>
      <c r="F93" s="136"/>
      <c r="G93" s="136"/>
      <c r="H93" s="136"/>
      <c r="I93" s="136"/>
      <c r="J93" s="136"/>
      <c r="K93" s="136"/>
      <c r="L93" s="136"/>
      <c r="M93" s="136"/>
      <c r="N93" s="221">
        <f>N158</f>
        <v>0</v>
      </c>
      <c r="O93" s="245"/>
      <c r="P93" s="245"/>
      <c r="Q93" s="245"/>
      <c r="R93" s="137"/>
      <c r="T93" s="138"/>
      <c r="U93" s="138"/>
    </row>
    <row r="94" spans="2:47" s="7" customFormat="1" ht="19.95" customHeight="1">
      <c r="B94" s="135"/>
      <c r="C94" s="136"/>
      <c r="D94" s="105" t="s">
        <v>175</v>
      </c>
      <c r="E94" s="136"/>
      <c r="F94" s="136"/>
      <c r="G94" s="136"/>
      <c r="H94" s="136"/>
      <c r="I94" s="136"/>
      <c r="J94" s="136"/>
      <c r="K94" s="136"/>
      <c r="L94" s="136"/>
      <c r="M94" s="136"/>
      <c r="N94" s="221">
        <f>N164</f>
        <v>0</v>
      </c>
      <c r="O94" s="245"/>
      <c r="P94" s="245"/>
      <c r="Q94" s="245"/>
      <c r="R94" s="137"/>
      <c r="T94" s="138"/>
      <c r="U94" s="138"/>
    </row>
    <row r="95" spans="2:47" s="6" customFormat="1" ht="24.9" customHeight="1">
      <c r="B95" s="130"/>
      <c r="C95" s="131"/>
      <c r="D95" s="132" t="s">
        <v>176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43">
        <f>N166</f>
        <v>0</v>
      </c>
      <c r="O95" s="244"/>
      <c r="P95" s="244"/>
      <c r="Q95" s="244"/>
      <c r="R95" s="133"/>
      <c r="T95" s="134"/>
      <c r="U95" s="134"/>
    </row>
    <row r="96" spans="2:47" s="7" customFormat="1" ht="19.95" customHeight="1">
      <c r="B96" s="135"/>
      <c r="C96" s="136"/>
      <c r="D96" s="105" t="s">
        <v>178</v>
      </c>
      <c r="E96" s="136"/>
      <c r="F96" s="136"/>
      <c r="G96" s="136"/>
      <c r="H96" s="136"/>
      <c r="I96" s="136"/>
      <c r="J96" s="136"/>
      <c r="K96" s="136"/>
      <c r="L96" s="136"/>
      <c r="M96" s="136"/>
      <c r="N96" s="221">
        <f>N167</f>
        <v>0</v>
      </c>
      <c r="O96" s="245"/>
      <c r="P96" s="245"/>
      <c r="Q96" s="245"/>
      <c r="R96" s="137"/>
      <c r="T96" s="138"/>
      <c r="U96" s="138"/>
    </row>
    <row r="97" spans="2:65" s="7" customFormat="1" ht="19.95" customHeight="1">
      <c r="B97" s="135"/>
      <c r="C97" s="136"/>
      <c r="D97" s="105" t="s">
        <v>179</v>
      </c>
      <c r="E97" s="136"/>
      <c r="F97" s="136"/>
      <c r="G97" s="136"/>
      <c r="H97" s="136"/>
      <c r="I97" s="136"/>
      <c r="J97" s="136"/>
      <c r="K97" s="136"/>
      <c r="L97" s="136"/>
      <c r="M97" s="136"/>
      <c r="N97" s="221">
        <f>N173</f>
        <v>0</v>
      </c>
      <c r="O97" s="245"/>
      <c r="P97" s="245"/>
      <c r="Q97" s="245"/>
      <c r="R97" s="137"/>
      <c r="T97" s="138"/>
      <c r="U97" s="138"/>
    </row>
    <row r="98" spans="2:65" s="7" customFormat="1" ht="19.95" customHeight="1">
      <c r="B98" s="135"/>
      <c r="C98" s="136"/>
      <c r="D98" s="105" t="s">
        <v>180</v>
      </c>
      <c r="E98" s="136"/>
      <c r="F98" s="136"/>
      <c r="G98" s="136"/>
      <c r="H98" s="136"/>
      <c r="I98" s="136"/>
      <c r="J98" s="136"/>
      <c r="K98" s="136"/>
      <c r="L98" s="136"/>
      <c r="M98" s="136"/>
      <c r="N98" s="221">
        <f>N183</f>
        <v>0</v>
      </c>
      <c r="O98" s="245"/>
      <c r="P98" s="245"/>
      <c r="Q98" s="245"/>
      <c r="R98" s="137"/>
      <c r="T98" s="138"/>
      <c r="U98" s="138"/>
    </row>
    <row r="99" spans="2:65" s="7" customFormat="1" ht="19.95" customHeight="1">
      <c r="B99" s="135"/>
      <c r="C99" s="136"/>
      <c r="D99" s="105" t="s">
        <v>181</v>
      </c>
      <c r="E99" s="136"/>
      <c r="F99" s="136"/>
      <c r="G99" s="136"/>
      <c r="H99" s="136"/>
      <c r="I99" s="136"/>
      <c r="J99" s="136"/>
      <c r="K99" s="136"/>
      <c r="L99" s="136"/>
      <c r="M99" s="136"/>
      <c r="N99" s="221">
        <f>N187</f>
        <v>0</v>
      </c>
      <c r="O99" s="245"/>
      <c r="P99" s="245"/>
      <c r="Q99" s="245"/>
      <c r="R99" s="137"/>
      <c r="T99" s="138"/>
      <c r="U99" s="138"/>
    </row>
    <row r="100" spans="2:65" s="7" customFormat="1" ht="19.95" customHeight="1">
      <c r="B100" s="135"/>
      <c r="C100" s="136"/>
      <c r="D100" s="105" t="s">
        <v>182</v>
      </c>
      <c r="E100" s="136"/>
      <c r="F100" s="136"/>
      <c r="G100" s="136"/>
      <c r="H100" s="136"/>
      <c r="I100" s="136"/>
      <c r="J100" s="136"/>
      <c r="K100" s="136"/>
      <c r="L100" s="136"/>
      <c r="M100" s="136"/>
      <c r="N100" s="221">
        <f>N194</f>
        <v>0</v>
      </c>
      <c r="O100" s="245"/>
      <c r="P100" s="245"/>
      <c r="Q100" s="245"/>
      <c r="R100" s="137"/>
      <c r="T100" s="138"/>
      <c r="U100" s="138"/>
    </row>
    <row r="101" spans="2:65" s="7" customFormat="1" ht="19.95" customHeight="1">
      <c r="B101" s="135"/>
      <c r="C101" s="136"/>
      <c r="D101" s="105" t="s">
        <v>183</v>
      </c>
      <c r="E101" s="136"/>
      <c r="F101" s="136"/>
      <c r="G101" s="136"/>
      <c r="H101" s="136"/>
      <c r="I101" s="136"/>
      <c r="J101" s="136"/>
      <c r="K101" s="136"/>
      <c r="L101" s="136"/>
      <c r="M101" s="136"/>
      <c r="N101" s="221">
        <f>N200</f>
        <v>0</v>
      </c>
      <c r="O101" s="245"/>
      <c r="P101" s="245"/>
      <c r="Q101" s="245"/>
      <c r="R101" s="137"/>
      <c r="T101" s="138"/>
      <c r="U101" s="138"/>
    </row>
    <row r="102" spans="2:65" s="7" customFormat="1" ht="19.95" customHeight="1">
      <c r="B102" s="135"/>
      <c r="C102" s="136"/>
      <c r="D102" s="105" t="s">
        <v>184</v>
      </c>
      <c r="E102" s="136"/>
      <c r="F102" s="136"/>
      <c r="G102" s="136"/>
      <c r="H102" s="136"/>
      <c r="I102" s="136"/>
      <c r="J102" s="136"/>
      <c r="K102" s="136"/>
      <c r="L102" s="136"/>
      <c r="M102" s="136"/>
      <c r="N102" s="221">
        <f>N205</f>
        <v>0</v>
      </c>
      <c r="O102" s="245"/>
      <c r="P102" s="245"/>
      <c r="Q102" s="245"/>
      <c r="R102" s="137"/>
      <c r="T102" s="138"/>
      <c r="U102" s="138"/>
    </row>
    <row r="103" spans="2:65" s="7" customFormat="1" ht="19.95" customHeight="1">
      <c r="B103" s="135"/>
      <c r="C103" s="136"/>
      <c r="D103" s="105" t="s">
        <v>185</v>
      </c>
      <c r="E103" s="136"/>
      <c r="F103" s="136"/>
      <c r="G103" s="136"/>
      <c r="H103" s="136"/>
      <c r="I103" s="136"/>
      <c r="J103" s="136"/>
      <c r="K103" s="136"/>
      <c r="L103" s="136"/>
      <c r="M103" s="136"/>
      <c r="N103" s="221">
        <f>N212</f>
        <v>0</v>
      </c>
      <c r="O103" s="245"/>
      <c r="P103" s="245"/>
      <c r="Q103" s="245"/>
      <c r="R103" s="137"/>
      <c r="T103" s="138"/>
      <c r="U103" s="138"/>
    </row>
    <row r="104" spans="2:65" s="7" customFormat="1" ht="19.95" customHeight="1">
      <c r="B104" s="135"/>
      <c r="C104" s="136"/>
      <c r="D104" s="105" t="s">
        <v>186</v>
      </c>
      <c r="E104" s="136"/>
      <c r="F104" s="136"/>
      <c r="G104" s="136"/>
      <c r="H104" s="136"/>
      <c r="I104" s="136"/>
      <c r="J104" s="136"/>
      <c r="K104" s="136"/>
      <c r="L104" s="136"/>
      <c r="M104" s="136"/>
      <c r="N104" s="221">
        <f>N220</f>
        <v>0</v>
      </c>
      <c r="O104" s="245"/>
      <c r="P104" s="245"/>
      <c r="Q104" s="245"/>
      <c r="R104" s="137"/>
      <c r="T104" s="138"/>
      <c r="U104" s="138"/>
    </row>
    <row r="105" spans="2:65" s="7" customFormat="1" ht="19.95" customHeight="1">
      <c r="B105" s="135"/>
      <c r="C105" s="136"/>
      <c r="D105" s="105" t="s">
        <v>187</v>
      </c>
      <c r="E105" s="136"/>
      <c r="F105" s="136"/>
      <c r="G105" s="136"/>
      <c r="H105" s="136"/>
      <c r="I105" s="136"/>
      <c r="J105" s="136"/>
      <c r="K105" s="136"/>
      <c r="L105" s="136"/>
      <c r="M105" s="136"/>
      <c r="N105" s="221">
        <f>N227</f>
        <v>0</v>
      </c>
      <c r="O105" s="245"/>
      <c r="P105" s="245"/>
      <c r="Q105" s="245"/>
      <c r="R105" s="137"/>
      <c r="T105" s="138"/>
      <c r="U105" s="138"/>
    </row>
    <row r="106" spans="2:65" s="6" customFormat="1" ht="24.9" customHeight="1">
      <c r="B106" s="130"/>
      <c r="C106" s="131"/>
      <c r="D106" s="132" t="s">
        <v>188</v>
      </c>
      <c r="E106" s="131"/>
      <c r="F106" s="131"/>
      <c r="G106" s="131"/>
      <c r="H106" s="131"/>
      <c r="I106" s="131"/>
      <c r="J106" s="131"/>
      <c r="K106" s="131"/>
      <c r="L106" s="131"/>
      <c r="M106" s="131"/>
      <c r="N106" s="243">
        <f>N230</f>
        <v>0</v>
      </c>
      <c r="O106" s="244"/>
      <c r="P106" s="244"/>
      <c r="Q106" s="244"/>
      <c r="R106" s="133"/>
      <c r="T106" s="134"/>
      <c r="U106" s="134"/>
    </row>
    <row r="107" spans="2:65" s="7" customFormat="1" ht="19.95" customHeight="1">
      <c r="B107" s="135"/>
      <c r="C107" s="136"/>
      <c r="D107" s="105" t="s">
        <v>189</v>
      </c>
      <c r="E107" s="136"/>
      <c r="F107" s="136"/>
      <c r="G107" s="136"/>
      <c r="H107" s="136"/>
      <c r="I107" s="136"/>
      <c r="J107" s="136"/>
      <c r="K107" s="136"/>
      <c r="L107" s="136"/>
      <c r="M107" s="136"/>
      <c r="N107" s="221">
        <f>N231</f>
        <v>0</v>
      </c>
      <c r="O107" s="245"/>
      <c r="P107" s="245"/>
      <c r="Q107" s="245"/>
      <c r="R107" s="137"/>
      <c r="T107" s="138"/>
      <c r="U107" s="138"/>
    </row>
    <row r="108" spans="2:65" s="6" customFormat="1" ht="21.75" customHeight="1">
      <c r="B108" s="130"/>
      <c r="C108" s="131"/>
      <c r="D108" s="132" t="s">
        <v>190</v>
      </c>
      <c r="E108" s="131"/>
      <c r="F108" s="131"/>
      <c r="G108" s="131"/>
      <c r="H108" s="131"/>
      <c r="I108" s="131"/>
      <c r="J108" s="131"/>
      <c r="K108" s="131"/>
      <c r="L108" s="131"/>
      <c r="M108" s="131"/>
      <c r="N108" s="246">
        <f>N243</f>
        <v>0</v>
      </c>
      <c r="O108" s="244"/>
      <c r="P108" s="244"/>
      <c r="Q108" s="244"/>
      <c r="R108" s="133"/>
      <c r="T108" s="134"/>
      <c r="U108" s="134"/>
    </row>
    <row r="109" spans="2:65" s="1" customFormat="1" ht="21.75" customHeight="1">
      <c r="B109" s="34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6"/>
      <c r="T109" s="128"/>
      <c r="U109" s="128"/>
    </row>
    <row r="110" spans="2:65" s="1" customFormat="1" ht="29.25" customHeight="1">
      <c r="B110" s="34"/>
      <c r="C110" s="129" t="s">
        <v>191</v>
      </c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242">
        <f>ROUND(N111+N112+N113+N114+N115+N116,2)</f>
        <v>0</v>
      </c>
      <c r="O110" s="247"/>
      <c r="P110" s="247"/>
      <c r="Q110" s="247"/>
      <c r="R110" s="36"/>
      <c r="T110" s="139"/>
      <c r="U110" s="140" t="s">
        <v>46</v>
      </c>
    </row>
    <row r="111" spans="2:65" s="1" customFormat="1" ht="18" customHeight="1">
      <c r="B111" s="34"/>
      <c r="C111" s="35"/>
      <c r="D111" s="222" t="s">
        <v>192</v>
      </c>
      <c r="E111" s="223"/>
      <c r="F111" s="223"/>
      <c r="G111" s="223"/>
      <c r="H111" s="223"/>
      <c r="I111" s="35"/>
      <c r="J111" s="35"/>
      <c r="K111" s="35"/>
      <c r="L111" s="35"/>
      <c r="M111" s="35"/>
      <c r="N111" s="220">
        <f>ROUND(N88*T111,2)</f>
        <v>0</v>
      </c>
      <c r="O111" s="221"/>
      <c r="P111" s="221"/>
      <c r="Q111" s="221"/>
      <c r="R111" s="36"/>
      <c r="S111" s="141"/>
      <c r="T111" s="142"/>
      <c r="U111" s="143" t="s">
        <v>47</v>
      </c>
      <c r="V111" s="141"/>
      <c r="W111" s="141"/>
      <c r="X111" s="141"/>
      <c r="Y111" s="141"/>
      <c r="Z111" s="141"/>
      <c r="AA111" s="141"/>
      <c r="AB111" s="141"/>
      <c r="AC111" s="141"/>
      <c r="AD111" s="141"/>
      <c r="AE111" s="141"/>
      <c r="AF111" s="141"/>
      <c r="AG111" s="141"/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4" t="s">
        <v>193</v>
      </c>
      <c r="AZ111" s="141"/>
      <c r="BA111" s="141"/>
      <c r="BB111" s="141"/>
      <c r="BC111" s="141"/>
      <c r="BD111" s="141"/>
      <c r="BE111" s="145">
        <f t="shared" ref="BE111:BE116" si="0">IF(U111="základní",N111,0)</f>
        <v>0</v>
      </c>
      <c r="BF111" s="145">
        <f t="shared" ref="BF111:BF116" si="1">IF(U111="snížená",N111,0)</f>
        <v>0</v>
      </c>
      <c r="BG111" s="145">
        <f t="shared" ref="BG111:BG116" si="2">IF(U111="zákl. přenesená",N111,0)</f>
        <v>0</v>
      </c>
      <c r="BH111" s="145">
        <f t="shared" ref="BH111:BH116" si="3">IF(U111="sníž. přenesená",N111,0)</f>
        <v>0</v>
      </c>
      <c r="BI111" s="145">
        <f t="shared" ref="BI111:BI116" si="4">IF(U111="nulová",N111,0)</f>
        <v>0</v>
      </c>
      <c r="BJ111" s="144" t="s">
        <v>25</v>
      </c>
      <c r="BK111" s="141"/>
      <c r="BL111" s="141"/>
      <c r="BM111" s="141"/>
    </row>
    <row r="112" spans="2:65" s="1" customFormat="1" ht="18" customHeight="1">
      <c r="B112" s="34"/>
      <c r="C112" s="35"/>
      <c r="D112" s="222" t="s">
        <v>194</v>
      </c>
      <c r="E112" s="223"/>
      <c r="F112" s="223"/>
      <c r="G112" s="223"/>
      <c r="H112" s="223"/>
      <c r="I112" s="35"/>
      <c r="J112" s="35"/>
      <c r="K112" s="35"/>
      <c r="L112" s="35"/>
      <c r="M112" s="35"/>
      <c r="N112" s="220">
        <f>ROUND(N88*T112,2)</f>
        <v>0</v>
      </c>
      <c r="O112" s="221"/>
      <c r="P112" s="221"/>
      <c r="Q112" s="221"/>
      <c r="R112" s="36"/>
      <c r="S112" s="141"/>
      <c r="T112" s="142"/>
      <c r="U112" s="143" t="s">
        <v>47</v>
      </c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4" t="s">
        <v>193</v>
      </c>
      <c r="AZ112" s="141"/>
      <c r="BA112" s="141"/>
      <c r="BB112" s="141"/>
      <c r="BC112" s="141"/>
      <c r="BD112" s="141"/>
      <c r="BE112" s="145">
        <f t="shared" si="0"/>
        <v>0</v>
      </c>
      <c r="BF112" s="145">
        <f t="shared" si="1"/>
        <v>0</v>
      </c>
      <c r="BG112" s="145">
        <f t="shared" si="2"/>
        <v>0</v>
      </c>
      <c r="BH112" s="145">
        <f t="shared" si="3"/>
        <v>0</v>
      </c>
      <c r="BI112" s="145">
        <f t="shared" si="4"/>
        <v>0</v>
      </c>
      <c r="BJ112" s="144" t="s">
        <v>25</v>
      </c>
      <c r="BK112" s="141"/>
      <c r="BL112" s="141"/>
      <c r="BM112" s="141"/>
    </row>
    <row r="113" spans="2:65" s="1" customFormat="1" ht="18" customHeight="1">
      <c r="B113" s="34"/>
      <c r="C113" s="35"/>
      <c r="D113" s="222" t="s">
        <v>195</v>
      </c>
      <c r="E113" s="223"/>
      <c r="F113" s="223"/>
      <c r="G113" s="223"/>
      <c r="H113" s="223"/>
      <c r="I113" s="35"/>
      <c r="J113" s="35"/>
      <c r="K113" s="35"/>
      <c r="L113" s="35"/>
      <c r="M113" s="35"/>
      <c r="N113" s="220">
        <f>ROUND(N88*T113,2)</f>
        <v>0</v>
      </c>
      <c r="O113" s="221"/>
      <c r="P113" s="221"/>
      <c r="Q113" s="221"/>
      <c r="R113" s="36"/>
      <c r="S113" s="141"/>
      <c r="T113" s="142"/>
      <c r="U113" s="143" t="s">
        <v>47</v>
      </c>
      <c r="V113" s="141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4" t="s">
        <v>193</v>
      </c>
      <c r="AZ113" s="141"/>
      <c r="BA113" s="141"/>
      <c r="BB113" s="141"/>
      <c r="BC113" s="141"/>
      <c r="BD113" s="141"/>
      <c r="BE113" s="145">
        <f t="shared" si="0"/>
        <v>0</v>
      </c>
      <c r="BF113" s="145">
        <f t="shared" si="1"/>
        <v>0</v>
      </c>
      <c r="BG113" s="145">
        <f t="shared" si="2"/>
        <v>0</v>
      </c>
      <c r="BH113" s="145">
        <f t="shared" si="3"/>
        <v>0</v>
      </c>
      <c r="BI113" s="145">
        <f t="shared" si="4"/>
        <v>0</v>
      </c>
      <c r="BJ113" s="144" t="s">
        <v>25</v>
      </c>
      <c r="BK113" s="141"/>
      <c r="BL113" s="141"/>
      <c r="BM113" s="141"/>
    </row>
    <row r="114" spans="2:65" s="1" customFormat="1" ht="18" customHeight="1">
      <c r="B114" s="34"/>
      <c r="C114" s="35"/>
      <c r="D114" s="222" t="s">
        <v>196</v>
      </c>
      <c r="E114" s="223"/>
      <c r="F114" s="223"/>
      <c r="G114" s="223"/>
      <c r="H114" s="223"/>
      <c r="I114" s="35"/>
      <c r="J114" s="35"/>
      <c r="K114" s="35"/>
      <c r="L114" s="35"/>
      <c r="M114" s="35"/>
      <c r="N114" s="220">
        <f>ROUND(N88*T114,2)</f>
        <v>0</v>
      </c>
      <c r="O114" s="221"/>
      <c r="P114" s="221"/>
      <c r="Q114" s="221"/>
      <c r="R114" s="36"/>
      <c r="S114" s="141"/>
      <c r="T114" s="142"/>
      <c r="U114" s="143" t="s">
        <v>47</v>
      </c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4" t="s">
        <v>193</v>
      </c>
      <c r="AZ114" s="141"/>
      <c r="BA114" s="141"/>
      <c r="BB114" s="141"/>
      <c r="BC114" s="141"/>
      <c r="BD114" s="141"/>
      <c r="BE114" s="145">
        <f t="shared" si="0"/>
        <v>0</v>
      </c>
      <c r="BF114" s="145">
        <f t="shared" si="1"/>
        <v>0</v>
      </c>
      <c r="BG114" s="145">
        <f t="shared" si="2"/>
        <v>0</v>
      </c>
      <c r="BH114" s="145">
        <f t="shared" si="3"/>
        <v>0</v>
      </c>
      <c r="BI114" s="145">
        <f t="shared" si="4"/>
        <v>0</v>
      </c>
      <c r="BJ114" s="144" t="s">
        <v>25</v>
      </c>
      <c r="BK114" s="141"/>
      <c r="BL114" s="141"/>
      <c r="BM114" s="141"/>
    </row>
    <row r="115" spans="2:65" s="1" customFormat="1" ht="18" customHeight="1">
      <c r="B115" s="34"/>
      <c r="C115" s="35"/>
      <c r="D115" s="222" t="s">
        <v>197</v>
      </c>
      <c r="E115" s="223"/>
      <c r="F115" s="223"/>
      <c r="G115" s="223"/>
      <c r="H115" s="223"/>
      <c r="I115" s="35"/>
      <c r="J115" s="35"/>
      <c r="K115" s="35"/>
      <c r="L115" s="35"/>
      <c r="M115" s="35"/>
      <c r="N115" s="220">
        <f>ROUND(N88*T115,2)</f>
        <v>0</v>
      </c>
      <c r="O115" s="221"/>
      <c r="P115" s="221"/>
      <c r="Q115" s="221"/>
      <c r="R115" s="36"/>
      <c r="S115" s="141"/>
      <c r="T115" s="142"/>
      <c r="U115" s="143" t="s">
        <v>47</v>
      </c>
      <c r="V115" s="141"/>
      <c r="W115" s="141"/>
      <c r="X115" s="141"/>
      <c r="Y115" s="141"/>
      <c r="Z115" s="141"/>
      <c r="AA115" s="141"/>
      <c r="AB115" s="141"/>
      <c r="AC115" s="141"/>
      <c r="AD115" s="141"/>
      <c r="AE115" s="141"/>
      <c r="AF115" s="141"/>
      <c r="AG115" s="141"/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4" t="s">
        <v>193</v>
      </c>
      <c r="AZ115" s="141"/>
      <c r="BA115" s="141"/>
      <c r="BB115" s="141"/>
      <c r="BC115" s="141"/>
      <c r="BD115" s="141"/>
      <c r="BE115" s="145">
        <f t="shared" si="0"/>
        <v>0</v>
      </c>
      <c r="BF115" s="145">
        <f t="shared" si="1"/>
        <v>0</v>
      </c>
      <c r="BG115" s="145">
        <f t="shared" si="2"/>
        <v>0</v>
      </c>
      <c r="BH115" s="145">
        <f t="shared" si="3"/>
        <v>0</v>
      </c>
      <c r="BI115" s="145">
        <f t="shared" si="4"/>
        <v>0</v>
      </c>
      <c r="BJ115" s="144" t="s">
        <v>25</v>
      </c>
      <c r="BK115" s="141"/>
      <c r="BL115" s="141"/>
      <c r="BM115" s="141"/>
    </row>
    <row r="116" spans="2:65" s="1" customFormat="1" ht="18" customHeight="1">
      <c r="B116" s="34"/>
      <c r="C116" s="35"/>
      <c r="D116" s="105" t="s">
        <v>198</v>
      </c>
      <c r="E116" s="35"/>
      <c r="F116" s="35"/>
      <c r="G116" s="35"/>
      <c r="H116" s="35"/>
      <c r="I116" s="35"/>
      <c r="J116" s="35"/>
      <c r="K116" s="35"/>
      <c r="L116" s="35"/>
      <c r="M116" s="35"/>
      <c r="N116" s="220">
        <f>ROUND(N88*T116,2)</f>
        <v>0</v>
      </c>
      <c r="O116" s="221"/>
      <c r="P116" s="221"/>
      <c r="Q116" s="221"/>
      <c r="R116" s="36"/>
      <c r="S116" s="141"/>
      <c r="T116" s="146"/>
      <c r="U116" s="147" t="s">
        <v>47</v>
      </c>
      <c r="V116" s="141"/>
      <c r="W116" s="141"/>
      <c r="X116" s="141"/>
      <c r="Y116" s="141"/>
      <c r="Z116" s="141"/>
      <c r="AA116" s="141"/>
      <c r="AB116" s="141"/>
      <c r="AC116" s="141"/>
      <c r="AD116" s="141"/>
      <c r="AE116" s="141"/>
      <c r="AF116" s="141"/>
      <c r="AG116" s="141"/>
      <c r="AH116" s="141"/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4" t="s">
        <v>199</v>
      </c>
      <c r="AZ116" s="141"/>
      <c r="BA116" s="141"/>
      <c r="BB116" s="141"/>
      <c r="BC116" s="141"/>
      <c r="BD116" s="141"/>
      <c r="BE116" s="145">
        <f t="shared" si="0"/>
        <v>0</v>
      </c>
      <c r="BF116" s="145">
        <f t="shared" si="1"/>
        <v>0</v>
      </c>
      <c r="BG116" s="145">
        <f t="shared" si="2"/>
        <v>0</v>
      </c>
      <c r="BH116" s="145">
        <f t="shared" si="3"/>
        <v>0</v>
      </c>
      <c r="BI116" s="145">
        <f t="shared" si="4"/>
        <v>0</v>
      </c>
      <c r="BJ116" s="144" t="s">
        <v>25</v>
      </c>
      <c r="BK116" s="141"/>
      <c r="BL116" s="141"/>
      <c r="BM116" s="141"/>
    </row>
    <row r="117" spans="2:65" s="1" customFormat="1" ht="12">
      <c r="B117" s="34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6"/>
      <c r="T117" s="128"/>
      <c r="U117" s="128"/>
    </row>
    <row r="118" spans="2:65" s="1" customFormat="1" ht="29.25" customHeight="1">
      <c r="B118" s="34"/>
      <c r="C118" s="116" t="s">
        <v>154</v>
      </c>
      <c r="D118" s="117"/>
      <c r="E118" s="117"/>
      <c r="F118" s="117"/>
      <c r="G118" s="117"/>
      <c r="H118" s="117"/>
      <c r="I118" s="117"/>
      <c r="J118" s="117"/>
      <c r="K118" s="117"/>
      <c r="L118" s="226">
        <f>ROUND(SUM(N88+N110),2)</f>
        <v>0</v>
      </c>
      <c r="M118" s="226"/>
      <c r="N118" s="226"/>
      <c r="O118" s="226"/>
      <c r="P118" s="226"/>
      <c r="Q118" s="226"/>
      <c r="R118" s="36"/>
      <c r="T118" s="128"/>
      <c r="U118" s="128"/>
    </row>
    <row r="119" spans="2:65" s="1" customFormat="1" ht="6.9" customHeight="1">
      <c r="B119" s="58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60"/>
      <c r="T119" s="128"/>
      <c r="U119" s="128"/>
    </row>
    <row r="123" spans="2:65" s="1" customFormat="1" ht="6.9" customHeight="1">
      <c r="B123" s="61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3"/>
    </row>
    <row r="124" spans="2:65" s="1" customFormat="1" ht="36.9" customHeight="1">
      <c r="B124" s="34"/>
      <c r="C124" s="184" t="s">
        <v>200</v>
      </c>
      <c r="D124" s="231"/>
      <c r="E124" s="231"/>
      <c r="F124" s="231"/>
      <c r="G124" s="231"/>
      <c r="H124" s="231"/>
      <c r="I124" s="231"/>
      <c r="J124" s="231"/>
      <c r="K124" s="231"/>
      <c r="L124" s="231"/>
      <c r="M124" s="231"/>
      <c r="N124" s="231"/>
      <c r="O124" s="231"/>
      <c r="P124" s="231"/>
      <c r="Q124" s="231"/>
      <c r="R124" s="36"/>
    </row>
    <row r="125" spans="2:65" s="1" customFormat="1" ht="6.9" customHeight="1">
      <c r="B125" s="34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6"/>
    </row>
    <row r="126" spans="2:65" s="1" customFormat="1" ht="30" customHeight="1">
      <c r="B126" s="34"/>
      <c r="C126" s="29" t="s">
        <v>19</v>
      </c>
      <c r="D126" s="35"/>
      <c r="E126" s="35"/>
      <c r="F126" s="229" t="str">
        <f>F6</f>
        <v>REKONSTRUKCE SOCIÁLNÍHO ZAŘÍZENÍ</v>
      </c>
      <c r="G126" s="230"/>
      <c r="H126" s="230"/>
      <c r="I126" s="230"/>
      <c r="J126" s="230"/>
      <c r="K126" s="230"/>
      <c r="L126" s="230"/>
      <c r="M126" s="230"/>
      <c r="N126" s="230"/>
      <c r="O126" s="230"/>
      <c r="P126" s="230"/>
      <c r="Q126" s="35"/>
      <c r="R126" s="36"/>
    </row>
    <row r="127" spans="2:65" s="1" customFormat="1" ht="36.9" customHeight="1">
      <c r="B127" s="34"/>
      <c r="C127" s="68" t="s">
        <v>162</v>
      </c>
      <c r="D127" s="35"/>
      <c r="E127" s="35"/>
      <c r="F127" s="204" t="str">
        <f>F7</f>
        <v>07 - STAVEBNÍ -BUDOVA A - 1. patro=2.NP dv.č.135</v>
      </c>
      <c r="G127" s="231"/>
      <c r="H127" s="231"/>
      <c r="I127" s="231"/>
      <c r="J127" s="231"/>
      <c r="K127" s="231"/>
      <c r="L127" s="231"/>
      <c r="M127" s="231"/>
      <c r="N127" s="231"/>
      <c r="O127" s="231"/>
      <c r="P127" s="231"/>
      <c r="Q127" s="35"/>
      <c r="R127" s="36"/>
    </row>
    <row r="128" spans="2:65" s="1" customFormat="1" ht="6.9" customHeight="1">
      <c r="B128" s="34"/>
      <c r="C128" s="35"/>
      <c r="D128" s="35"/>
      <c r="E128" s="35"/>
      <c r="F128" s="35"/>
      <c r="G128" s="35"/>
      <c r="H128" s="35"/>
      <c r="I128" s="35"/>
      <c r="J128" s="35"/>
      <c r="K128" s="35"/>
      <c r="L128" s="35"/>
      <c r="M128" s="35"/>
      <c r="N128" s="35"/>
      <c r="O128" s="35"/>
      <c r="P128" s="35"/>
      <c r="Q128" s="35"/>
      <c r="R128" s="36"/>
    </row>
    <row r="129" spans="2:65" s="1" customFormat="1" ht="18" customHeight="1">
      <c r="B129" s="34"/>
      <c r="C129" s="29" t="s">
        <v>26</v>
      </c>
      <c r="D129" s="35"/>
      <c r="E129" s="35"/>
      <c r="F129" s="27" t="str">
        <f>F9</f>
        <v xml:space="preserve"> </v>
      </c>
      <c r="G129" s="35"/>
      <c r="H129" s="35"/>
      <c r="I129" s="35"/>
      <c r="J129" s="35"/>
      <c r="K129" s="29" t="s">
        <v>28</v>
      </c>
      <c r="L129" s="35"/>
      <c r="M129" s="233" t="str">
        <f>IF(O9="","",O9)</f>
        <v>6. 7. 2017</v>
      </c>
      <c r="N129" s="233"/>
      <c r="O129" s="233"/>
      <c r="P129" s="233"/>
      <c r="Q129" s="35"/>
      <c r="R129" s="36"/>
    </row>
    <row r="130" spans="2:65" s="1" customFormat="1" ht="6.9" customHeight="1">
      <c r="B130" s="34"/>
      <c r="C130" s="35"/>
      <c r="D130" s="35"/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5"/>
      <c r="R130" s="36"/>
    </row>
    <row r="131" spans="2:65" s="1" customFormat="1" ht="13.2">
      <c r="B131" s="34"/>
      <c r="C131" s="29" t="s">
        <v>32</v>
      </c>
      <c r="D131" s="35"/>
      <c r="E131" s="35"/>
      <c r="F131" s="27" t="str">
        <f>E12</f>
        <v xml:space="preserve"> </v>
      </c>
      <c r="G131" s="35"/>
      <c r="H131" s="35"/>
      <c r="I131" s="35"/>
      <c r="J131" s="35"/>
      <c r="K131" s="29" t="s">
        <v>38</v>
      </c>
      <c r="L131" s="35"/>
      <c r="M131" s="188" t="str">
        <f>E18</f>
        <v>Alena Vochová</v>
      </c>
      <c r="N131" s="188"/>
      <c r="O131" s="188"/>
      <c r="P131" s="188"/>
      <c r="Q131" s="188"/>
      <c r="R131" s="36"/>
    </row>
    <row r="132" spans="2:65" s="1" customFormat="1" ht="14.4" customHeight="1">
      <c r="B132" s="34"/>
      <c r="C132" s="29" t="s">
        <v>36</v>
      </c>
      <c r="D132" s="35"/>
      <c r="E132" s="35"/>
      <c r="F132" s="27" t="str">
        <f>IF(E15="","",E15)</f>
        <v>Vyplň údaj</v>
      </c>
      <c r="G132" s="35"/>
      <c r="H132" s="35"/>
      <c r="I132" s="35"/>
      <c r="J132" s="35"/>
      <c r="K132" s="29" t="s">
        <v>41</v>
      </c>
      <c r="L132" s="35"/>
      <c r="M132" s="188" t="str">
        <f>E21</f>
        <v xml:space="preserve"> </v>
      </c>
      <c r="N132" s="188"/>
      <c r="O132" s="188"/>
      <c r="P132" s="188"/>
      <c r="Q132" s="188"/>
      <c r="R132" s="36"/>
    </row>
    <row r="133" spans="2:65" s="1" customFormat="1" ht="10.35" customHeight="1">
      <c r="B133" s="34"/>
      <c r="C133" s="35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6"/>
    </row>
    <row r="134" spans="2:65" s="8" customFormat="1" ht="29.25" customHeight="1">
      <c r="B134" s="148"/>
      <c r="C134" s="149" t="s">
        <v>201</v>
      </c>
      <c r="D134" s="150" t="s">
        <v>202</v>
      </c>
      <c r="E134" s="150" t="s">
        <v>64</v>
      </c>
      <c r="F134" s="248" t="s">
        <v>203</v>
      </c>
      <c r="G134" s="248"/>
      <c r="H134" s="248"/>
      <c r="I134" s="248"/>
      <c r="J134" s="150" t="s">
        <v>204</v>
      </c>
      <c r="K134" s="150" t="s">
        <v>205</v>
      </c>
      <c r="L134" s="248" t="s">
        <v>206</v>
      </c>
      <c r="M134" s="248"/>
      <c r="N134" s="248" t="s">
        <v>167</v>
      </c>
      <c r="O134" s="248"/>
      <c r="P134" s="248"/>
      <c r="Q134" s="249"/>
      <c r="R134" s="151"/>
      <c r="T134" s="79" t="s">
        <v>207</v>
      </c>
      <c r="U134" s="80" t="s">
        <v>46</v>
      </c>
      <c r="V134" s="80" t="s">
        <v>208</v>
      </c>
      <c r="W134" s="80" t="s">
        <v>209</v>
      </c>
      <c r="X134" s="80" t="s">
        <v>210</v>
      </c>
      <c r="Y134" s="80" t="s">
        <v>211</v>
      </c>
      <c r="Z134" s="80" t="s">
        <v>212</v>
      </c>
      <c r="AA134" s="81" t="s">
        <v>213</v>
      </c>
    </row>
    <row r="135" spans="2:65" s="1" customFormat="1" ht="29.25" customHeight="1">
      <c r="B135" s="34"/>
      <c r="C135" s="83" t="s">
        <v>164</v>
      </c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259">
        <f>BK135</f>
        <v>0</v>
      </c>
      <c r="O135" s="260"/>
      <c r="P135" s="260"/>
      <c r="Q135" s="260"/>
      <c r="R135" s="36"/>
      <c r="T135" s="82"/>
      <c r="U135" s="50"/>
      <c r="V135" s="50"/>
      <c r="W135" s="152">
        <f>W136+W166+W230+W243</f>
        <v>0</v>
      </c>
      <c r="X135" s="50"/>
      <c r="Y135" s="152">
        <f>Y136+Y166+Y230+Y243</f>
        <v>1.4413928100000002</v>
      </c>
      <c r="Z135" s="50"/>
      <c r="AA135" s="153">
        <f>AA136+AA166+AA230+AA243</f>
        <v>1.3223800000000001</v>
      </c>
      <c r="AT135" s="18" t="s">
        <v>81</v>
      </c>
      <c r="AU135" s="18" t="s">
        <v>169</v>
      </c>
      <c r="BK135" s="154">
        <f>BK136+BK166+BK230+BK243</f>
        <v>0</v>
      </c>
    </row>
    <row r="136" spans="2:65" s="9" customFormat="1" ht="37.35" customHeight="1">
      <c r="B136" s="155"/>
      <c r="C136" s="156"/>
      <c r="D136" s="157" t="s">
        <v>170</v>
      </c>
      <c r="E136" s="157"/>
      <c r="F136" s="157"/>
      <c r="G136" s="157"/>
      <c r="H136" s="157"/>
      <c r="I136" s="157"/>
      <c r="J136" s="157"/>
      <c r="K136" s="157"/>
      <c r="L136" s="157"/>
      <c r="M136" s="157"/>
      <c r="N136" s="246">
        <f>BK136</f>
        <v>0</v>
      </c>
      <c r="O136" s="243"/>
      <c r="P136" s="243"/>
      <c r="Q136" s="243"/>
      <c r="R136" s="158"/>
      <c r="T136" s="159"/>
      <c r="U136" s="156"/>
      <c r="V136" s="156"/>
      <c r="W136" s="160">
        <f>W137+W138+W152+W158+W164</f>
        <v>0</v>
      </c>
      <c r="X136" s="156"/>
      <c r="Y136" s="160">
        <f>Y137+Y138+Y152+Y158+Y164</f>
        <v>0.91680808000000003</v>
      </c>
      <c r="Z136" s="156"/>
      <c r="AA136" s="161">
        <f>AA137+AA138+AA152+AA158+AA164</f>
        <v>0.95520800000000006</v>
      </c>
      <c r="AR136" s="162" t="s">
        <v>25</v>
      </c>
      <c r="AT136" s="163" t="s">
        <v>81</v>
      </c>
      <c r="AU136" s="163" t="s">
        <v>82</v>
      </c>
      <c r="AY136" s="162" t="s">
        <v>214</v>
      </c>
      <c r="BK136" s="164">
        <f>BK137+BK138+BK152+BK158+BK164</f>
        <v>0</v>
      </c>
    </row>
    <row r="137" spans="2:65" s="9" customFormat="1" ht="19.95" customHeight="1">
      <c r="B137" s="155"/>
      <c r="C137" s="156"/>
      <c r="D137" s="165" t="s">
        <v>171</v>
      </c>
      <c r="E137" s="165"/>
      <c r="F137" s="165"/>
      <c r="G137" s="165"/>
      <c r="H137" s="165"/>
      <c r="I137" s="165"/>
      <c r="J137" s="165"/>
      <c r="K137" s="165"/>
      <c r="L137" s="165"/>
      <c r="M137" s="165"/>
      <c r="N137" s="270">
        <f>BK137</f>
        <v>0</v>
      </c>
      <c r="O137" s="221"/>
      <c r="P137" s="221"/>
      <c r="Q137" s="221"/>
      <c r="R137" s="158"/>
      <c r="T137" s="159"/>
      <c r="U137" s="156"/>
      <c r="V137" s="156"/>
      <c r="W137" s="160">
        <v>0</v>
      </c>
      <c r="X137" s="156"/>
      <c r="Y137" s="160">
        <v>0</v>
      </c>
      <c r="Z137" s="156"/>
      <c r="AA137" s="161">
        <v>0</v>
      </c>
      <c r="AR137" s="162" t="s">
        <v>25</v>
      </c>
      <c r="AT137" s="163" t="s">
        <v>81</v>
      </c>
      <c r="AU137" s="163" t="s">
        <v>25</v>
      </c>
      <c r="AY137" s="162" t="s">
        <v>214</v>
      </c>
      <c r="BK137" s="164">
        <v>0</v>
      </c>
    </row>
    <row r="138" spans="2:65" s="9" customFormat="1" ht="19.95" customHeight="1">
      <c r="B138" s="155"/>
      <c r="C138" s="156"/>
      <c r="D138" s="165" t="s">
        <v>172</v>
      </c>
      <c r="E138" s="165"/>
      <c r="F138" s="165"/>
      <c r="G138" s="165"/>
      <c r="H138" s="165"/>
      <c r="I138" s="165"/>
      <c r="J138" s="165"/>
      <c r="K138" s="165"/>
      <c r="L138" s="165"/>
      <c r="M138" s="165"/>
      <c r="N138" s="261">
        <f>BK138</f>
        <v>0</v>
      </c>
      <c r="O138" s="262"/>
      <c r="P138" s="262"/>
      <c r="Q138" s="262"/>
      <c r="R138" s="158"/>
      <c r="T138" s="159"/>
      <c r="U138" s="156"/>
      <c r="V138" s="156"/>
      <c r="W138" s="160">
        <f>SUM(W139:W151)</f>
        <v>0</v>
      </c>
      <c r="X138" s="156"/>
      <c r="Y138" s="160">
        <f>SUM(Y139:Y151)</f>
        <v>0.91668008000000001</v>
      </c>
      <c r="Z138" s="156"/>
      <c r="AA138" s="161">
        <f>SUM(AA139:AA151)</f>
        <v>0</v>
      </c>
      <c r="AR138" s="162" t="s">
        <v>25</v>
      </c>
      <c r="AT138" s="163" t="s">
        <v>81</v>
      </c>
      <c r="AU138" s="163" t="s">
        <v>25</v>
      </c>
      <c r="AY138" s="162" t="s">
        <v>214</v>
      </c>
      <c r="BK138" s="164">
        <f>SUM(BK139:BK151)</f>
        <v>0</v>
      </c>
    </row>
    <row r="139" spans="2:65" s="1" customFormat="1" ht="25.5" customHeight="1">
      <c r="B139" s="34"/>
      <c r="C139" s="166" t="s">
        <v>25</v>
      </c>
      <c r="D139" s="166" t="s">
        <v>215</v>
      </c>
      <c r="E139" s="167" t="s">
        <v>226</v>
      </c>
      <c r="F139" s="250" t="s">
        <v>227</v>
      </c>
      <c r="G139" s="250"/>
      <c r="H139" s="250"/>
      <c r="I139" s="250"/>
      <c r="J139" s="168" t="s">
        <v>223</v>
      </c>
      <c r="K139" s="169">
        <v>14.048</v>
      </c>
      <c r="L139" s="251">
        <v>0</v>
      </c>
      <c r="M139" s="252"/>
      <c r="N139" s="253">
        <f t="shared" ref="N139:N151" si="5">ROUND(L139*K139,2)</f>
        <v>0</v>
      </c>
      <c r="O139" s="253"/>
      <c r="P139" s="253"/>
      <c r="Q139" s="253"/>
      <c r="R139" s="36"/>
      <c r="T139" s="170" t="s">
        <v>23</v>
      </c>
      <c r="U139" s="43" t="s">
        <v>47</v>
      </c>
      <c r="V139" s="35"/>
      <c r="W139" s="171">
        <f t="shared" ref="W139:W151" si="6">V139*K139</f>
        <v>0</v>
      </c>
      <c r="X139" s="171">
        <v>7.3499999999999998E-3</v>
      </c>
      <c r="Y139" s="171">
        <f t="shared" ref="Y139:Y151" si="7">X139*K139</f>
        <v>0.10325279999999999</v>
      </c>
      <c r="Z139" s="171">
        <v>0</v>
      </c>
      <c r="AA139" s="172">
        <f t="shared" ref="AA139:AA151" si="8">Z139*K139</f>
        <v>0</v>
      </c>
      <c r="AR139" s="18" t="s">
        <v>219</v>
      </c>
      <c r="AT139" s="18" t="s">
        <v>215</v>
      </c>
      <c r="AU139" s="18" t="s">
        <v>160</v>
      </c>
      <c r="AY139" s="18" t="s">
        <v>214</v>
      </c>
      <c r="BE139" s="109">
        <f t="shared" ref="BE139:BE151" si="9">IF(U139="základní",N139,0)</f>
        <v>0</v>
      </c>
      <c r="BF139" s="109">
        <f t="shared" ref="BF139:BF151" si="10">IF(U139="snížená",N139,0)</f>
        <v>0</v>
      </c>
      <c r="BG139" s="109">
        <f t="shared" ref="BG139:BG151" si="11">IF(U139="zákl. přenesená",N139,0)</f>
        <v>0</v>
      </c>
      <c r="BH139" s="109">
        <f t="shared" ref="BH139:BH151" si="12">IF(U139="sníž. přenesená",N139,0)</f>
        <v>0</v>
      </c>
      <c r="BI139" s="109">
        <f t="shared" ref="BI139:BI151" si="13">IF(U139="nulová",N139,0)</f>
        <v>0</v>
      </c>
      <c r="BJ139" s="18" t="s">
        <v>25</v>
      </c>
      <c r="BK139" s="109">
        <f t="shared" ref="BK139:BK151" si="14">ROUND(L139*K139,2)</f>
        <v>0</v>
      </c>
      <c r="BL139" s="18" t="s">
        <v>219</v>
      </c>
      <c r="BM139" s="18" t="s">
        <v>1120</v>
      </c>
    </row>
    <row r="140" spans="2:65" s="1" customFormat="1" ht="25.5" customHeight="1">
      <c r="B140" s="34"/>
      <c r="C140" s="166" t="s">
        <v>160</v>
      </c>
      <c r="D140" s="166" t="s">
        <v>215</v>
      </c>
      <c r="E140" s="167" t="s">
        <v>229</v>
      </c>
      <c r="F140" s="250" t="s">
        <v>230</v>
      </c>
      <c r="G140" s="250"/>
      <c r="H140" s="250"/>
      <c r="I140" s="250"/>
      <c r="J140" s="168" t="s">
        <v>223</v>
      </c>
      <c r="K140" s="169">
        <v>14.048</v>
      </c>
      <c r="L140" s="251">
        <v>0</v>
      </c>
      <c r="M140" s="252"/>
      <c r="N140" s="253">
        <f t="shared" si="5"/>
        <v>0</v>
      </c>
      <c r="O140" s="253"/>
      <c r="P140" s="253"/>
      <c r="Q140" s="253"/>
      <c r="R140" s="36"/>
      <c r="T140" s="170" t="s">
        <v>23</v>
      </c>
      <c r="U140" s="43" t="s">
        <v>47</v>
      </c>
      <c r="V140" s="35"/>
      <c r="W140" s="171">
        <f t="shared" si="6"/>
        <v>0</v>
      </c>
      <c r="X140" s="171">
        <v>2.0480000000000002E-2</v>
      </c>
      <c r="Y140" s="171">
        <f t="shared" si="7"/>
        <v>0.28770304000000002</v>
      </c>
      <c r="Z140" s="171">
        <v>0</v>
      </c>
      <c r="AA140" s="172">
        <f t="shared" si="8"/>
        <v>0</v>
      </c>
      <c r="AR140" s="18" t="s">
        <v>219</v>
      </c>
      <c r="AT140" s="18" t="s">
        <v>215</v>
      </c>
      <c r="AU140" s="18" t="s">
        <v>160</v>
      </c>
      <c r="AY140" s="18" t="s">
        <v>214</v>
      </c>
      <c r="BE140" s="109">
        <f t="shared" si="9"/>
        <v>0</v>
      </c>
      <c r="BF140" s="109">
        <f t="shared" si="10"/>
        <v>0</v>
      </c>
      <c r="BG140" s="109">
        <f t="shared" si="11"/>
        <v>0</v>
      </c>
      <c r="BH140" s="109">
        <f t="shared" si="12"/>
        <v>0</v>
      </c>
      <c r="BI140" s="109">
        <f t="shared" si="13"/>
        <v>0</v>
      </c>
      <c r="BJ140" s="18" t="s">
        <v>25</v>
      </c>
      <c r="BK140" s="109">
        <f t="shared" si="14"/>
        <v>0</v>
      </c>
      <c r="BL140" s="18" t="s">
        <v>219</v>
      </c>
      <c r="BM140" s="18" t="s">
        <v>1121</v>
      </c>
    </row>
    <row r="141" spans="2:65" s="1" customFormat="1" ht="25.5" customHeight="1">
      <c r="B141" s="34"/>
      <c r="C141" s="166" t="s">
        <v>225</v>
      </c>
      <c r="D141" s="166" t="s">
        <v>215</v>
      </c>
      <c r="E141" s="167" t="s">
        <v>233</v>
      </c>
      <c r="F141" s="250" t="s">
        <v>234</v>
      </c>
      <c r="G141" s="250"/>
      <c r="H141" s="250"/>
      <c r="I141" s="250"/>
      <c r="J141" s="168" t="s">
        <v>223</v>
      </c>
      <c r="K141" s="169">
        <v>7.0000000000000007E-2</v>
      </c>
      <c r="L141" s="251">
        <v>0</v>
      </c>
      <c r="M141" s="252"/>
      <c r="N141" s="253">
        <f t="shared" si="5"/>
        <v>0</v>
      </c>
      <c r="O141" s="253"/>
      <c r="P141" s="253"/>
      <c r="Q141" s="253"/>
      <c r="R141" s="36"/>
      <c r="T141" s="170" t="s">
        <v>23</v>
      </c>
      <c r="U141" s="43" t="s">
        <v>47</v>
      </c>
      <c r="V141" s="35"/>
      <c r="W141" s="171">
        <f t="shared" si="6"/>
        <v>0</v>
      </c>
      <c r="X141" s="171">
        <v>0.04</v>
      </c>
      <c r="Y141" s="171">
        <f t="shared" si="7"/>
        <v>2.8000000000000004E-3</v>
      </c>
      <c r="Z141" s="171">
        <v>0</v>
      </c>
      <c r="AA141" s="172">
        <f t="shared" si="8"/>
        <v>0</v>
      </c>
      <c r="AR141" s="18" t="s">
        <v>219</v>
      </c>
      <c r="AT141" s="18" t="s">
        <v>215</v>
      </c>
      <c r="AU141" s="18" t="s">
        <v>160</v>
      </c>
      <c r="AY141" s="18" t="s">
        <v>214</v>
      </c>
      <c r="BE141" s="109">
        <f t="shared" si="9"/>
        <v>0</v>
      </c>
      <c r="BF141" s="109">
        <f t="shared" si="10"/>
        <v>0</v>
      </c>
      <c r="BG141" s="109">
        <f t="shared" si="11"/>
        <v>0</v>
      </c>
      <c r="BH141" s="109">
        <f t="shared" si="12"/>
        <v>0</v>
      </c>
      <c r="BI141" s="109">
        <f t="shared" si="13"/>
        <v>0</v>
      </c>
      <c r="BJ141" s="18" t="s">
        <v>25</v>
      </c>
      <c r="BK141" s="109">
        <f t="shared" si="14"/>
        <v>0</v>
      </c>
      <c r="BL141" s="18" t="s">
        <v>219</v>
      </c>
      <c r="BM141" s="18" t="s">
        <v>1122</v>
      </c>
    </row>
    <row r="142" spans="2:65" s="1" customFormat="1" ht="25.5" customHeight="1">
      <c r="B142" s="34"/>
      <c r="C142" s="166" t="s">
        <v>219</v>
      </c>
      <c r="D142" s="166" t="s">
        <v>215</v>
      </c>
      <c r="E142" s="167" t="s">
        <v>237</v>
      </c>
      <c r="F142" s="250" t="s">
        <v>238</v>
      </c>
      <c r="G142" s="250"/>
      <c r="H142" s="250"/>
      <c r="I142" s="250"/>
      <c r="J142" s="168" t="s">
        <v>223</v>
      </c>
      <c r="K142" s="169">
        <v>14.048</v>
      </c>
      <c r="L142" s="251">
        <v>0</v>
      </c>
      <c r="M142" s="252"/>
      <c r="N142" s="253">
        <f t="shared" si="5"/>
        <v>0</v>
      </c>
      <c r="O142" s="253"/>
      <c r="P142" s="253"/>
      <c r="Q142" s="253"/>
      <c r="R142" s="36"/>
      <c r="T142" s="170" t="s">
        <v>23</v>
      </c>
      <c r="U142" s="43" t="s">
        <v>47</v>
      </c>
      <c r="V142" s="35"/>
      <c r="W142" s="171">
        <f t="shared" si="6"/>
        <v>0</v>
      </c>
      <c r="X142" s="171">
        <v>1.54E-2</v>
      </c>
      <c r="Y142" s="171">
        <f t="shared" si="7"/>
        <v>0.21633920000000001</v>
      </c>
      <c r="Z142" s="171">
        <v>0</v>
      </c>
      <c r="AA142" s="172">
        <f t="shared" si="8"/>
        <v>0</v>
      </c>
      <c r="AR142" s="18" t="s">
        <v>219</v>
      </c>
      <c r="AT142" s="18" t="s">
        <v>215</v>
      </c>
      <c r="AU142" s="18" t="s">
        <v>160</v>
      </c>
      <c r="AY142" s="18" t="s">
        <v>214</v>
      </c>
      <c r="BE142" s="109">
        <f t="shared" si="9"/>
        <v>0</v>
      </c>
      <c r="BF142" s="109">
        <f t="shared" si="10"/>
        <v>0</v>
      </c>
      <c r="BG142" s="109">
        <f t="shared" si="11"/>
        <v>0</v>
      </c>
      <c r="BH142" s="109">
        <f t="shared" si="12"/>
        <v>0</v>
      </c>
      <c r="BI142" s="109">
        <f t="shared" si="13"/>
        <v>0</v>
      </c>
      <c r="BJ142" s="18" t="s">
        <v>25</v>
      </c>
      <c r="BK142" s="109">
        <f t="shared" si="14"/>
        <v>0</v>
      </c>
      <c r="BL142" s="18" t="s">
        <v>219</v>
      </c>
      <c r="BM142" s="18" t="s">
        <v>1123</v>
      </c>
    </row>
    <row r="143" spans="2:65" s="1" customFormat="1" ht="25.5" customHeight="1">
      <c r="B143" s="34"/>
      <c r="C143" s="166" t="s">
        <v>232</v>
      </c>
      <c r="D143" s="166" t="s">
        <v>215</v>
      </c>
      <c r="E143" s="167" t="s">
        <v>241</v>
      </c>
      <c r="F143" s="250" t="s">
        <v>242</v>
      </c>
      <c r="G143" s="250"/>
      <c r="H143" s="250"/>
      <c r="I143" s="250"/>
      <c r="J143" s="168" t="s">
        <v>223</v>
      </c>
      <c r="K143" s="169">
        <v>2.16</v>
      </c>
      <c r="L143" s="251">
        <v>0</v>
      </c>
      <c r="M143" s="252"/>
      <c r="N143" s="253">
        <f t="shared" si="5"/>
        <v>0</v>
      </c>
      <c r="O143" s="253"/>
      <c r="P143" s="253"/>
      <c r="Q143" s="253"/>
      <c r="R143" s="36"/>
      <c r="T143" s="170" t="s">
        <v>23</v>
      </c>
      <c r="U143" s="43" t="s">
        <v>47</v>
      </c>
      <c r="V143" s="35"/>
      <c r="W143" s="171">
        <f t="shared" si="6"/>
        <v>0</v>
      </c>
      <c r="X143" s="171">
        <v>1.8380000000000001E-2</v>
      </c>
      <c r="Y143" s="171">
        <f t="shared" si="7"/>
        <v>3.9700800000000001E-2</v>
      </c>
      <c r="Z143" s="171">
        <v>0</v>
      </c>
      <c r="AA143" s="172">
        <f t="shared" si="8"/>
        <v>0</v>
      </c>
      <c r="AR143" s="18" t="s">
        <v>219</v>
      </c>
      <c r="AT143" s="18" t="s">
        <v>215</v>
      </c>
      <c r="AU143" s="18" t="s">
        <v>160</v>
      </c>
      <c r="AY143" s="18" t="s">
        <v>214</v>
      </c>
      <c r="BE143" s="109">
        <f t="shared" si="9"/>
        <v>0</v>
      </c>
      <c r="BF143" s="109">
        <f t="shared" si="10"/>
        <v>0</v>
      </c>
      <c r="BG143" s="109">
        <f t="shared" si="11"/>
        <v>0</v>
      </c>
      <c r="BH143" s="109">
        <f t="shared" si="12"/>
        <v>0</v>
      </c>
      <c r="BI143" s="109">
        <f t="shared" si="13"/>
        <v>0</v>
      </c>
      <c r="BJ143" s="18" t="s">
        <v>25</v>
      </c>
      <c r="BK143" s="109">
        <f t="shared" si="14"/>
        <v>0</v>
      </c>
      <c r="BL143" s="18" t="s">
        <v>219</v>
      </c>
      <c r="BM143" s="18" t="s">
        <v>1124</v>
      </c>
    </row>
    <row r="144" spans="2:65" s="1" customFormat="1" ht="38.25" customHeight="1">
      <c r="B144" s="34"/>
      <c r="C144" s="166" t="s">
        <v>236</v>
      </c>
      <c r="D144" s="166" t="s">
        <v>215</v>
      </c>
      <c r="E144" s="167" t="s">
        <v>1125</v>
      </c>
      <c r="F144" s="250" t="s">
        <v>1126</v>
      </c>
      <c r="G144" s="250"/>
      <c r="H144" s="250"/>
      <c r="I144" s="250"/>
      <c r="J144" s="168" t="s">
        <v>223</v>
      </c>
      <c r="K144" s="169">
        <v>14.048</v>
      </c>
      <c r="L144" s="251">
        <v>0</v>
      </c>
      <c r="M144" s="252"/>
      <c r="N144" s="253">
        <f t="shared" si="5"/>
        <v>0</v>
      </c>
      <c r="O144" s="253"/>
      <c r="P144" s="253"/>
      <c r="Q144" s="253"/>
      <c r="R144" s="36"/>
      <c r="T144" s="170" t="s">
        <v>23</v>
      </c>
      <c r="U144" s="43" t="s">
        <v>47</v>
      </c>
      <c r="V144" s="35"/>
      <c r="W144" s="171">
        <f t="shared" si="6"/>
        <v>0</v>
      </c>
      <c r="X144" s="171">
        <v>7.9000000000000008E-3</v>
      </c>
      <c r="Y144" s="171">
        <f t="shared" si="7"/>
        <v>0.11097920000000001</v>
      </c>
      <c r="Z144" s="171">
        <v>0</v>
      </c>
      <c r="AA144" s="172">
        <f t="shared" si="8"/>
        <v>0</v>
      </c>
      <c r="AR144" s="18" t="s">
        <v>219</v>
      </c>
      <c r="AT144" s="18" t="s">
        <v>215</v>
      </c>
      <c r="AU144" s="18" t="s">
        <v>160</v>
      </c>
      <c r="AY144" s="18" t="s">
        <v>214</v>
      </c>
      <c r="BE144" s="109">
        <f t="shared" si="9"/>
        <v>0</v>
      </c>
      <c r="BF144" s="109">
        <f t="shared" si="10"/>
        <v>0</v>
      </c>
      <c r="BG144" s="109">
        <f t="shared" si="11"/>
        <v>0</v>
      </c>
      <c r="BH144" s="109">
        <f t="shared" si="12"/>
        <v>0</v>
      </c>
      <c r="BI144" s="109">
        <f t="shared" si="13"/>
        <v>0</v>
      </c>
      <c r="BJ144" s="18" t="s">
        <v>25</v>
      </c>
      <c r="BK144" s="109">
        <f t="shared" si="14"/>
        <v>0</v>
      </c>
      <c r="BL144" s="18" t="s">
        <v>219</v>
      </c>
      <c r="BM144" s="18" t="s">
        <v>1127</v>
      </c>
    </row>
    <row r="145" spans="2:65" s="1" customFormat="1" ht="25.5" customHeight="1">
      <c r="B145" s="34"/>
      <c r="C145" s="166" t="s">
        <v>240</v>
      </c>
      <c r="D145" s="166" t="s">
        <v>215</v>
      </c>
      <c r="E145" s="167" t="s">
        <v>245</v>
      </c>
      <c r="F145" s="250" t="s">
        <v>246</v>
      </c>
      <c r="G145" s="250"/>
      <c r="H145" s="250"/>
      <c r="I145" s="250"/>
      <c r="J145" s="168" t="s">
        <v>218</v>
      </c>
      <c r="K145" s="169">
        <v>2</v>
      </c>
      <c r="L145" s="251">
        <v>0</v>
      </c>
      <c r="M145" s="252"/>
      <c r="N145" s="253">
        <f t="shared" si="5"/>
        <v>0</v>
      </c>
      <c r="O145" s="253"/>
      <c r="P145" s="253"/>
      <c r="Q145" s="253"/>
      <c r="R145" s="36"/>
      <c r="T145" s="170" t="s">
        <v>23</v>
      </c>
      <c r="U145" s="43" t="s">
        <v>47</v>
      </c>
      <c r="V145" s="35"/>
      <c r="W145" s="171">
        <f t="shared" si="6"/>
        <v>0</v>
      </c>
      <c r="X145" s="171">
        <v>1.0200000000000001E-2</v>
      </c>
      <c r="Y145" s="171">
        <f t="shared" si="7"/>
        <v>2.0400000000000001E-2</v>
      </c>
      <c r="Z145" s="171">
        <v>0</v>
      </c>
      <c r="AA145" s="172">
        <f t="shared" si="8"/>
        <v>0</v>
      </c>
      <c r="AR145" s="18" t="s">
        <v>219</v>
      </c>
      <c r="AT145" s="18" t="s">
        <v>215</v>
      </c>
      <c r="AU145" s="18" t="s">
        <v>160</v>
      </c>
      <c r="AY145" s="18" t="s">
        <v>214</v>
      </c>
      <c r="BE145" s="109">
        <f t="shared" si="9"/>
        <v>0</v>
      </c>
      <c r="BF145" s="109">
        <f t="shared" si="10"/>
        <v>0</v>
      </c>
      <c r="BG145" s="109">
        <f t="shared" si="11"/>
        <v>0</v>
      </c>
      <c r="BH145" s="109">
        <f t="shared" si="12"/>
        <v>0</v>
      </c>
      <c r="BI145" s="109">
        <f t="shared" si="13"/>
        <v>0</v>
      </c>
      <c r="BJ145" s="18" t="s">
        <v>25</v>
      </c>
      <c r="BK145" s="109">
        <f t="shared" si="14"/>
        <v>0</v>
      </c>
      <c r="BL145" s="18" t="s">
        <v>219</v>
      </c>
      <c r="BM145" s="18" t="s">
        <v>1128</v>
      </c>
    </row>
    <row r="146" spans="2:65" s="1" customFormat="1" ht="25.5" customHeight="1">
      <c r="B146" s="34"/>
      <c r="C146" s="166" t="s">
        <v>244</v>
      </c>
      <c r="D146" s="166" t="s">
        <v>215</v>
      </c>
      <c r="E146" s="167" t="s">
        <v>249</v>
      </c>
      <c r="F146" s="250" t="s">
        <v>250</v>
      </c>
      <c r="G146" s="250"/>
      <c r="H146" s="250"/>
      <c r="I146" s="250"/>
      <c r="J146" s="168" t="s">
        <v>223</v>
      </c>
      <c r="K146" s="169">
        <v>8.4290000000000003</v>
      </c>
      <c r="L146" s="251">
        <v>0</v>
      </c>
      <c r="M146" s="252"/>
      <c r="N146" s="253">
        <f t="shared" si="5"/>
        <v>0</v>
      </c>
      <c r="O146" s="253"/>
      <c r="P146" s="253"/>
      <c r="Q146" s="253"/>
      <c r="R146" s="36"/>
      <c r="T146" s="170" t="s">
        <v>23</v>
      </c>
      <c r="U146" s="43" t="s">
        <v>47</v>
      </c>
      <c r="V146" s="35"/>
      <c r="W146" s="171">
        <f t="shared" si="6"/>
        <v>0</v>
      </c>
      <c r="X146" s="171">
        <v>5.7000000000000002E-3</v>
      </c>
      <c r="Y146" s="171">
        <f t="shared" si="7"/>
        <v>4.8045300000000006E-2</v>
      </c>
      <c r="Z146" s="171">
        <v>0</v>
      </c>
      <c r="AA146" s="172">
        <f t="shared" si="8"/>
        <v>0</v>
      </c>
      <c r="AR146" s="18" t="s">
        <v>219</v>
      </c>
      <c r="AT146" s="18" t="s">
        <v>215</v>
      </c>
      <c r="AU146" s="18" t="s">
        <v>160</v>
      </c>
      <c r="AY146" s="18" t="s">
        <v>214</v>
      </c>
      <c r="BE146" s="109">
        <f t="shared" si="9"/>
        <v>0</v>
      </c>
      <c r="BF146" s="109">
        <f t="shared" si="10"/>
        <v>0</v>
      </c>
      <c r="BG146" s="109">
        <f t="shared" si="11"/>
        <v>0</v>
      </c>
      <c r="BH146" s="109">
        <f t="shared" si="12"/>
        <v>0</v>
      </c>
      <c r="BI146" s="109">
        <f t="shared" si="13"/>
        <v>0</v>
      </c>
      <c r="BJ146" s="18" t="s">
        <v>25</v>
      </c>
      <c r="BK146" s="109">
        <f t="shared" si="14"/>
        <v>0</v>
      </c>
      <c r="BL146" s="18" t="s">
        <v>219</v>
      </c>
      <c r="BM146" s="18" t="s">
        <v>1129</v>
      </c>
    </row>
    <row r="147" spans="2:65" s="1" customFormat="1" ht="25.5" customHeight="1">
      <c r="B147" s="34"/>
      <c r="C147" s="166" t="s">
        <v>248</v>
      </c>
      <c r="D147" s="166" t="s">
        <v>215</v>
      </c>
      <c r="E147" s="167" t="s">
        <v>1130</v>
      </c>
      <c r="F147" s="250" t="s">
        <v>1131</v>
      </c>
      <c r="G147" s="250"/>
      <c r="H147" s="250"/>
      <c r="I147" s="250"/>
      <c r="J147" s="168" t="s">
        <v>254</v>
      </c>
      <c r="K147" s="169">
        <v>1.0999999999999999E-2</v>
      </c>
      <c r="L147" s="251">
        <v>0</v>
      </c>
      <c r="M147" s="252"/>
      <c r="N147" s="253">
        <f t="shared" si="5"/>
        <v>0</v>
      </c>
      <c r="O147" s="253"/>
      <c r="P147" s="253"/>
      <c r="Q147" s="253"/>
      <c r="R147" s="36"/>
      <c r="T147" s="170" t="s">
        <v>23</v>
      </c>
      <c r="U147" s="43" t="s">
        <v>47</v>
      </c>
      <c r="V147" s="35"/>
      <c r="W147" s="171">
        <f t="shared" si="6"/>
        <v>0</v>
      </c>
      <c r="X147" s="171">
        <v>2.2563399999999998</v>
      </c>
      <c r="Y147" s="171">
        <f t="shared" si="7"/>
        <v>2.4819739999999996E-2</v>
      </c>
      <c r="Z147" s="171">
        <v>0</v>
      </c>
      <c r="AA147" s="172">
        <f t="shared" si="8"/>
        <v>0</v>
      </c>
      <c r="AR147" s="18" t="s">
        <v>219</v>
      </c>
      <c r="AT147" s="18" t="s">
        <v>215</v>
      </c>
      <c r="AU147" s="18" t="s">
        <v>160</v>
      </c>
      <c r="AY147" s="18" t="s">
        <v>214</v>
      </c>
      <c r="BE147" s="109">
        <f t="shared" si="9"/>
        <v>0</v>
      </c>
      <c r="BF147" s="109">
        <f t="shared" si="10"/>
        <v>0</v>
      </c>
      <c r="BG147" s="109">
        <f t="shared" si="11"/>
        <v>0</v>
      </c>
      <c r="BH147" s="109">
        <f t="shared" si="12"/>
        <v>0</v>
      </c>
      <c r="BI147" s="109">
        <f t="shared" si="13"/>
        <v>0</v>
      </c>
      <c r="BJ147" s="18" t="s">
        <v>25</v>
      </c>
      <c r="BK147" s="109">
        <f t="shared" si="14"/>
        <v>0</v>
      </c>
      <c r="BL147" s="18" t="s">
        <v>219</v>
      </c>
      <c r="BM147" s="18" t="s">
        <v>1132</v>
      </c>
    </row>
    <row r="148" spans="2:65" s="1" customFormat="1" ht="25.5" customHeight="1">
      <c r="B148" s="34"/>
      <c r="C148" s="166" t="s">
        <v>30</v>
      </c>
      <c r="D148" s="166" t="s">
        <v>215</v>
      </c>
      <c r="E148" s="167" t="s">
        <v>880</v>
      </c>
      <c r="F148" s="250" t="s">
        <v>881</v>
      </c>
      <c r="G148" s="250"/>
      <c r="H148" s="250"/>
      <c r="I148" s="250"/>
      <c r="J148" s="168" t="s">
        <v>218</v>
      </c>
      <c r="K148" s="169">
        <v>1</v>
      </c>
      <c r="L148" s="251">
        <v>0</v>
      </c>
      <c r="M148" s="252"/>
      <c r="N148" s="253">
        <f t="shared" si="5"/>
        <v>0</v>
      </c>
      <c r="O148" s="253"/>
      <c r="P148" s="253"/>
      <c r="Q148" s="253"/>
      <c r="R148" s="36"/>
      <c r="T148" s="170" t="s">
        <v>23</v>
      </c>
      <c r="U148" s="43" t="s">
        <v>47</v>
      </c>
      <c r="V148" s="35"/>
      <c r="W148" s="171">
        <f t="shared" si="6"/>
        <v>0</v>
      </c>
      <c r="X148" s="171">
        <v>4.684E-2</v>
      </c>
      <c r="Y148" s="171">
        <f t="shared" si="7"/>
        <v>4.684E-2</v>
      </c>
      <c r="Z148" s="171">
        <v>0</v>
      </c>
      <c r="AA148" s="172">
        <f t="shared" si="8"/>
        <v>0</v>
      </c>
      <c r="AR148" s="18" t="s">
        <v>219</v>
      </c>
      <c r="AT148" s="18" t="s">
        <v>215</v>
      </c>
      <c r="AU148" s="18" t="s">
        <v>160</v>
      </c>
      <c r="AY148" s="18" t="s">
        <v>214</v>
      </c>
      <c r="BE148" s="109">
        <f t="shared" si="9"/>
        <v>0</v>
      </c>
      <c r="BF148" s="109">
        <f t="shared" si="10"/>
        <v>0</v>
      </c>
      <c r="BG148" s="109">
        <f t="shared" si="11"/>
        <v>0</v>
      </c>
      <c r="BH148" s="109">
        <f t="shared" si="12"/>
        <v>0</v>
      </c>
      <c r="BI148" s="109">
        <f t="shared" si="13"/>
        <v>0</v>
      </c>
      <c r="BJ148" s="18" t="s">
        <v>25</v>
      </c>
      <c r="BK148" s="109">
        <f t="shared" si="14"/>
        <v>0</v>
      </c>
      <c r="BL148" s="18" t="s">
        <v>219</v>
      </c>
      <c r="BM148" s="18" t="s">
        <v>1133</v>
      </c>
    </row>
    <row r="149" spans="2:65" s="1" customFormat="1" ht="25.5" customHeight="1">
      <c r="B149" s="34"/>
      <c r="C149" s="173" t="s">
        <v>114</v>
      </c>
      <c r="D149" s="173" t="s">
        <v>493</v>
      </c>
      <c r="E149" s="174" t="s">
        <v>1134</v>
      </c>
      <c r="F149" s="254" t="s">
        <v>1135</v>
      </c>
      <c r="G149" s="254"/>
      <c r="H149" s="254"/>
      <c r="I149" s="254"/>
      <c r="J149" s="175" t="s">
        <v>218</v>
      </c>
      <c r="K149" s="176">
        <v>1</v>
      </c>
      <c r="L149" s="255">
        <v>0</v>
      </c>
      <c r="M149" s="256"/>
      <c r="N149" s="257">
        <f t="shared" si="5"/>
        <v>0</v>
      </c>
      <c r="O149" s="253"/>
      <c r="P149" s="253"/>
      <c r="Q149" s="253"/>
      <c r="R149" s="36"/>
      <c r="T149" s="170" t="s">
        <v>23</v>
      </c>
      <c r="U149" s="43" t="s">
        <v>47</v>
      </c>
      <c r="V149" s="35"/>
      <c r="W149" s="171">
        <f t="shared" si="6"/>
        <v>0</v>
      </c>
      <c r="X149" s="171">
        <v>1.06E-2</v>
      </c>
      <c r="Y149" s="171">
        <f t="shared" si="7"/>
        <v>1.06E-2</v>
      </c>
      <c r="Z149" s="171">
        <v>0</v>
      </c>
      <c r="AA149" s="172">
        <f t="shared" si="8"/>
        <v>0</v>
      </c>
      <c r="AR149" s="18" t="s">
        <v>496</v>
      </c>
      <c r="AT149" s="18" t="s">
        <v>493</v>
      </c>
      <c r="AU149" s="18" t="s">
        <v>160</v>
      </c>
      <c r="AY149" s="18" t="s">
        <v>214</v>
      </c>
      <c r="BE149" s="109">
        <f t="shared" si="9"/>
        <v>0</v>
      </c>
      <c r="BF149" s="109">
        <f t="shared" si="10"/>
        <v>0</v>
      </c>
      <c r="BG149" s="109">
        <f t="shared" si="11"/>
        <v>0</v>
      </c>
      <c r="BH149" s="109">
        <f t="shared" si="12"/>
        <v>0</v>
      </c>
      <c r="BI149" s="109">
        <f t="shared" si="13"/>
        <v>0</v>
      </c>
      <c r="BJ149" s="18" t="s">
        <v>25</v>
      </c>
      <c r="BK149" s="109">
        <f t="shared" si="14"/>
        <v>0</v>
      </c>
      <c r="BL149" s="18" t="s">
        <v>496</v>
      </c>
      <c r="BM149" s="18" t="s">
        <v>1136</v>
      </c>
    </row>
    <row r="150" spans="2:65" s="1" customFormat="1" ht="25.5" customHeight="1">
      <c r="B150" s="34"/>
      <c r="C150" s="166" t="s">
        <v>117</v>
      </c>
      <c r="D150" s="166" t="s">
        <v>215</v>
      </c>
      <c r="E150" s="167" t="s">
        <v>1137</v>
      </c>
      <c r="F150" s="250" t="s">
        <v>1138</v>
      </c>
      <c r="G150" s="250"/>
      <c r="H150" s="250"/>
      <c r="I150" s="250"/>
      <c r="J150" s="168" t="s">
        <v>218</v>
      </c>
      <c r="K150" s="169">
        <v>2</v>
      </c>
      <c r="L150" s="251">
        <v>0</v>
      </c>
      <c r="M150" s="252"/>
      <c r="N150" s="253">
        <f t="shared" si="5"/>
        <v>0</v>
      </c>
      <c r="O150" s="253"/>
      <c r="P150" s="253"/>
      <c r="Q150" s="253"/>
      <c r="R150" s="36"/>
      <c r="T150" s="170" t="s">
        <v>23</v>
      </c>
      <c r="U150" s="43" t="s">
        <v>47</v>
      </c>
      <c r="V150" s="35"/>
      <c r="W150" s="171">
        <f t="shared" si="6"/>
        <v>0</v>
      </c>
      <c r="X150" s="171">
        <v>0</v>
      </c>
      <c r="Y150" s="171">
        <f t="shared" si="7"/>
        <v>0</v>
      </c>
      <c r="Z150" s="171">
        <v>0</v>
      </c>
      <c r="AA150" s="172">
        <f t="shared" si="8"/>
        <v>0</v>
      </c>
      <c r="AR150" s="18" t="s">
        <v>219</v>
      </c>
      <c r="AT150" s="18" t="s">
        <v>215</v>
      </c>
      <c r="AU150" s="18" t="s">
        <v>160</v>
      </c>
      <c r="AY150" s="18" t="s">
        <v>214</v>
      </c>
      <c r="BE150" s="109">
        <f t="shared" si="9"/>
        <v>0</v>
      </c>
      <c r="BF150" s="109">
        <f t="shared" si="10"/>
        <v>0</v>
      </c>
      <c r="BG150" s="109">
        <f t="shared" si="11"/>
        <v>0</v>
      </c>
      <c r="BH150" s="109">
        <f t="shared" si="12"/>
        <v>0</v>
      </c>
      <c r="BI150" s="109">
        <f t="shared" si="13"/>
        <v>0</v>
      </c>
      <c r="BJ150" s="18" t="s">
        <v>25</v>
      </c>
      <c r="BK150" s="109">
        <f t="shared" si="14"/>
        <v>0</v>
      </c>
      <c r="BL150" s="18" t="s">
        <v>219</v>
      </c>
      <c r="BM150" s="18" t="s">
        <v>1139</v>
      </c>
    </row>
    <row r="151" spans="2:65" s="1" customFormat="1" ht="16.5" customHeight="1">
      <c r="B151" s="34"/>
      <c r="C151" s="173" t="s">
        <v>120</v>
      </c>
      <c r="D151" s="173" t="s">
        <v>493</v>
      </c>
      <c r="E151" s="174" t="s">
        <v>1140</v>
      </c>
      <c r="F151" s="254" t="s">
        <v>1141</v>
      </c>
      <c r="G151" s="254"/>
      <c r="H151" s="254"/>
      <c r="I151" s="254"/>
      <c r="J151" s="175" t="s">
        <v>218</v>
      </c>
      <c r="K151" s="176">
        <v>2</v>
      </c>
      <c r="L151" s="255">
        <v>0</v>
      </c>
      <c r="M151" s="256"/>
      <c r="N151" s="257">
        <f t="shared" si="5"/>
        <v>0</v>
      </c>
      <c r="O151" s="253"/>
      <c r="P151" s="253"/>
      <c r="Q151" s="253"/>
      <c r="R151" s="36"/>
      <c r="T151" s="170" t="s">
        <v>23</v>
      </c>
      <c r="U151" s="43" t="s">
        <v>47</v>
      </c>
      <c r="V151" s="35"/>
      <c r="W151" s="171">
        <f t="shared" si="6"/>
        <v>0</v>
      </c>
      <c r="X151" s="171">
        <v>2.5999999999999999E-3</v>
      </c>
      <c r="Y151" s="171">
        <f t="shared" si="7"/>
        <v>5.1999999999999998E-3</v>
      </c>
      <c r="Z151" s="171">
        <v>0</v>
      </c>
      <c r="AA151" s="172">
        <f t="shared" si="8"/>
        <v>0</v>
      </c>
      <c r="AR151" s="18" t="s">
        <v>244</v>
      </c>
      <c r="AT151" s="18" t="s">
        <v>493</v>
      </c>
      <c r="AU151" s="18" t="s">
        <v>160</v>
      </c>
      <c r="AY151" s="18" t="s">
        <v>214</v>
      </c>
      <c r="BE151" s="109">
        <f t="shared" si="9"/>
        <v>0</v>
      </c>
      <c r="BF151" s="109">
        <f t="shared" si="10"/>
        <v>0</v>
      </c>
      <c r="BG151" s="109">
        <f t="shared" si="11"/>
        <v>0</v>
      </c>
      <c r="BH151" s="109">
        <f t="shared" si="12"/>
        <v>0</v>
      </c>
      <c r="BI151" s="109">
        <f t="shared" si="13"/>
        <v>0</v>
      </c>
      <c r="BJ151" s="18" t="s">
        <v>25</v>
      </c>
      <c r="BK151" s="109">
        <f t="shared" si="14"/>
        <v>0</v>
      </c>
      <c r="BL151" s="18" t="s">
        <v>219</v>
      </c>
      <c r="BM151" s="18" t="s">
        <v>1142</v>
      </c>
    </row>
    <row r="152" spans="2:65" s="9" customFormat="1" ht="29.85" customHeight="1">
      <c r="B152" s="155"/>
      <c r="C152" s="156"/>
      <c r="D152" s="165" t="s">
        <v>173</v>
      </c>
      <c r="E152" s="165"/>
      <c r="F152" s="165"/>
      <c r="G152" s="165"/>
      <c r="H152" s="165"/>
      <c r="I152" s="165"/>
      <c r="J152" s="165"/>
      <c r="K152" s="165"/>
      <c r="L152" s="165"/>
      <c r="M152" s="165"/>
      <c r="N152" s="263">
        <f>BK152</f>
        <v>0</v>
      </c>
      <c r="O152" s="264"/>
      <c r="P152" s="264"/>
      <c r="Q152" s="264"/>
      <c r="R152" s="158"/>
      <c r="T152" s="159"/>
      <c r="U152" s="156"/>
      <c r="V152" s="156"/>
      <c r="W152" s="160">
        <f>SUM(W153:W157)</f>
        <v>0</v>
      </c>
      <c r="X152" s="156"/>
      <c r="Y152" s="160">
        <f>SUM(Y153:Y157)</f>
        <v>1.2800000000000002E-4</v>
      </c>
      <c r="Z152" s="156"/>
      <c r="AA152" s="161">
        <f>SUM(AA153:AA157)</f>
        <v>0.95520800000000006</v>
      </c>
      <c r="AR152" s="162" t="s">
        <v>25</v>
      </c>
      <c r="AT152" s="163" t="s">
        <v>81</v>
      </c>
      <c r="AU152" s="163" t="s">
        <v>25</v>
      </c>
      <c r="AY152" s="162" t="s">
        <v>214</v>
      </c>
      <c r="BK152" s="164">
        <f>SUM(BK153:BK157)</f>
        <v>0</v>
      </c>
    </row>
    <row r="153" spans="2:65" s="1" customFormat="1" ht="25.5" customHeight="1">
      <c r="B153" s="34"/>
      <c r="C153" s="166" t="s">
        <v>123</v>
      </c>
      <c r="D153" s="166" t="s">
        <v>215</v>
      </c>
      <c r="E153" s="167" t="s">
        <v>265</v>
      </c>
      <c r="F153" s="250" t="s">
        <v>266</v>
      </c>
      <c r="G153" s="250"/>
      <c r="H153" s="250"/>
      <c r="I153" s="250"/>
      <c r="J153" s="168" t="s">
        <v>223</v>
      </c>
      <c r="K153" s="169">
        <v>3.2</v>
      </c>
      <c r="L153" s="251">
        <v>0</v>
      </c>
      <c r="M153" s="252"/>
      <c r="N153" s="253">
        <f>ROUND(L153*K153,2)</f>
        <v>0</v>
      </c>
      <c r="O153" s="253"/>
      <c r="P153" s="253"/>
      <c r="Q153" s="253"/>
      <c r="R153" s="36"/>
      <c r="T153" s="170" t="s">
        <v>23</v>
      </c>
      <c r="U153" s="43" t="s">
        <v>47</v>
      </c>
      <c r="V153" s="35"/>
      <c r="W153" s="171">
        <f>V153*K153</f>
        <v>0</v>
      </c>
      <c r="X153" s="171">
        <v>4.0000000000000003E-5</v>
      </c>
      <c r="Y153" s="171">
        <f>X153*K153</f>
        <v>1.2800000000000002E-4</v>
      </c>
      <c r="Z153" s="171">
        <v>0</v>
      </c>
      <c r="AA153" s="172">
        <f>Z153*K153</f>
        <v>0</v>
      </c>
      <c r="AR153" s="18" t="s">
        <v>219</v>
      </c>
      <c r="AT153" s="18" t="s">
        <v>215</v>
      </c>
      <c r="AU153" s="18" t="s">
        <v>160</v>
      </c>
      <c r="AY153" s="18" t="s">
        <v>214</v>
      </c>
      <c r="BE153" s="109">
        <f>IF(U153="základní",N153,0)</f>
        <v>0</v>
      </c>
      <c r="BF153" s="109">
        <f>IF(U153="snížená",N153,0)</f>
        <v>0</v>
      </c>
      <c r="BG153" s="109">
        <f>IF(U153="zákl. přenesená",N153,0)</f>
        <v>0</v>
      </c>
      <c r="BH153" s="109">
        <f>IF(U153="sníž. přenesená",N153,0)</f>
        <v>0</v>
      </c>
      <c r="BI153" s="109">
        <f>IF(U153="nulová",N153,0)</f>
        <v>0</v>
      </c>
      <c r="BJ153" s="18" t="s">
        <v>25</v>
      </c>
      <c r="BK153" s="109">
        <f>ROUND(L153*K153,2)</f>
        <v>0</v>
      </c>
      <c r="BL153" s="18" t="s">
        <v>219</v>
      </c>
      <c r="BM153" s="18" t="s">
        <v>1143</v>
      </c>
    </row>
    <row r="154" spans="2:65" s="1" customFormat="1" ht="25.5" customHeight="1">
      <c r="B154" s="34"/>
      <c r="C154" s="166" t="s">
        <v>11</v>
      </c>
      <c r="D154" s="166" t="s">
        <v>215</v>
      </c>
      <c r="E154" s="167" t="s">
        <v>1144</v>
      </c>
      <c r="F154" s="250" t="s">
        <v>1145</v>
      </c>
      <c r="G154" s="250"/>
      <c r="H154" s="250"/>
      <c r="I154" s="250"/>
      <c r="J154" s="168" t="s">
        <v>218</v>
      </c>
      <c r="K154" s="169">
        <v>1</v>
      </c>
      <c r="L154" s="251">
        <v>0</v>
      </c>
      <c r="M154" s="252"/>
      <c r="N154" s="253">
        <f>ROUND(L154*K154,2)</f>
        <v>0</v>
      </c>
      <c r="O154" s="253"/>
      <c r="P154" s="253"/>
      <c r="Q154" s="253"/>
      <c r="R154" s="36"/>
      <c r="T154" s="170" t="s">
        <v>23</v>
      </c>
      <c r="U154" s="43" t="s">
        <v>47</v>
      </c>
      <c r="V154" s="35"/>
      <c r="W154" s="171">
        <f>V154*K154</f>
        <v>0</v>
      </c>
      <c r="X154" s="171">
        <v>0</v>
      </c>
      <c r="Y154" s="171">
        <f>X154*K154</f>
        <v>0</v>
      </c>
      <c r="Z154" s="171">
        <v>0.27600000000000002</v>
      </c>
      <c r="AA154" s="172">
        <f>Z154*K154</f>
        <v>0.27600000000000002</v>
      </c>
      <c r="AR154" s="18" t="s">
        <v>219</v>
      </c>
      <c r="AT154" s="18" t="s">
        <v>215</v>
      </c>
      <c r="AU154" s="18" t="s">
        <v>160</v>
      </c>
      <c r="AY154" s="18" t="s">
        <v>214</v>
      </c>
      <c r="BE154" s="109">
        <f>IF(U154="základní",N154,0)</f>
        <v>0</v>
      </c>
      <c r="BF154" s="109">
        <f>IF(U154="snížená",N154,0)</f>
        <v>0</v>
      </c>
      <c r="BG154" s="109">
        <f>IF(U154="zákl. přenesená",N154,0)</f>
        <v>0</v>
      </c>
      <c r="BH154" s="109">
        <f>IF(U154="sníž. přenesená",N154,0)</f>
        <v>0</v>
      </c>
      <c r="BI154" s="109">
        <f>IF(U154="nulová",N154,0)</f>
        <v>0</v>
      </c>
      <c r="BJ154" s="18" t="s">
        <v>25</v>
      </c>
      <c r="BK154" s="109">
        <f>ROUND(L154*K154,2)</f>
        <v>0</v>
      </c>
      <c r="BL154" s="18" t="s">
        <v>219</v>
      </c>
      <c r="BM154" s="18" t="s">
        <v>1146</v>
      </c>
    </row>
    <row r="155" spans="2:65" s="1" customFormat="1" ht="25.5" customHeight="1">
      <c r="B155" s="34"/>
      <c r="C155" s="166" t="s">
        <v>128</v>
      </c>
      <c r="D155" s="166" t="s">
        <v>215</v>
      </c>
      <c r="E155" s="167" t="s">
        <v>735</v>
      </c>
      <c r="F155" s="250" t="s">
        <v>736</v>
      </c>
      <c r="G155" s="250"/>
      <c r="H155" s="250"/>
      <c r="I155" s="250"/>
      <c r="J155" s="168" t="s">
        <v>276</v>
      </c>
      <c r="K155" s="169">
        <v>1</v>
      </c>
      <c r="L155" s="251">
        <v>0</v>
      </c>
      <c r="M155" s="252"/>
      <c r="N155" s="253">
        <f>ROUND(L155*K155,2)</f>
        <v>0</v>
      </c>
      <c r="O155" s="253"/>
      <c r="P155" s="253"/>
      <c r="Q155" s="253"/>
      <c r="R155" s="36"/>
      <c r="T155" s="170" t="s">
        <v>23</v>
      </c>
      <c r="U155" s="43" t="s">
        <v>47</v>
      </c>
      <c r="V155" s="35"/>
      <c r="W155" s="171">
        <f>V155*K155</f>
        <v>0</v>
      </c>
      <c r="X155" s="171">
        <v>0</v>
      </c>
      <c r="Y155" s="171">
        <f>X155*K155</f>
        <v>0</v>
      </c>
      <c r="Z155" s="171">
        <v>8.9999999999999993E-3</v>
      </c>
      <c r="AA155" s="172">
        <f>Z155*K155</f>
        <v>8.9999999999999993E-3</v>
      </c>
      <c r="AR155" s="18" t="s">
        <v>219</v>
      </c>
      <c r="AT155" s="18" t="s">
        <v>215</v>
      </c>
      <c r="AU155" s="18" t="s">
        <v>160</v>
      </c>
      <c r="AY155" s="18" t="s">
        <v>214</v>
      </c>
      <c r="BE155" s="109">
        <f>IF(U155="základní",N155,0)</f>
        <v>0</v>
      </c>
      <c r="BF155" s="109">
        <f>IF(U155="snížená",N155,0)</f>
        <v>0</v>
      </c>
      <c r="BG155" s="109">
        <f>IF(U155="zákl. přenesená",N155,0)</f>
        <v>0</v>
      </c>
      <c r="BH155" s="109">
        <f>IF(U155="sníž. přenesená",N155,0)</f>
        <v>0</v>
      </c>
      <c r="BI155" s="109">
        <f>IF(U155="nulová",N155,0)</f>
        <v>0</v>
      </c>
      <c r="BJ155" s="18" t="s">
        <v>25</v>
      </c>
      <c r="BK155" s="109">
        <f>ROUND(L155*K155,2)</f>
        <v>0</v>
      </c>
      <c r="BL155" s="18" t="s">
        <v>219</v>
      </c>
      <c r="BM155" s="18" t="s">
        <v>1147</v>
      </c>
    </row>
    <row r="156" spans="2:65" s="1" customFormat="1" ht="25.5" customHeight="1">
      <c r="B156" s="34"/>
      <c r="C156" s="166" t="s">
        <v>131</v>
      </c>
      <c r="D156" s="166" t="s">
        <v>215</v>
      </c>
      <c r="E156" s="167" t="s">
        <v>1148</v>
      </c>
      <c r="F156" s="250" t="s">
        <v>1149</v>
      </c>
      <c r="G156" s="250"/>
      <c r="H156" s="250"/>
      <c r="I156" s="250"/>
      <c r="J156" s="168" t="s">
        <v>276</v>
      </c>
      <c r="K156" s="169">
        <v>3</v>
      </c>
      <c r="L156" s="251">
        <v>0</v>
      </c>
      <c r="M156" s="252"/>
      <c r="N156" s="253">
        <f>ROUND(L156*K156,2)</f>
        <v>0</v>
      </c>
      <c r="O156" s="253"/>
      <c r="P156" s="253"/>
      <c r="Q156" s="253"/>
      <c r="R156" s="36"/>
      <c r="T156" s="170" t="s">
        <v>23</v>
      </c>
      <c r="U156" s="43" t="s">
        <v>47</v>
      </c>
      <c r="V156" s="35"/>
      <c r="W156" s="171">
        <f>V156*K156</f>
        <v>0</v>
      </c>
      <c r="X156" s="171">
        <v>0</v>
      </c>
      <c r="Y156" s="171">
        <f>X156*K156</f>
        <v>0</v>
      </c>
      <c r="Z156" s="171">
        <v>8.0000000000000002E-3</v>
      </c>
      <c r="AA156" s="172">
        <f>Z156*K156</f>
        <v>2.4E-2</v>
      </c>
      <c r="AR156" s="18" t="s">
        <v>219</v>
      </c>
      <c r="AT156" s="18" t="s">
        <v>215</v>
      </c>
      <c r="AU156" s="18" t="s">
        <v>160</v>
      </c>
      <c r="AY156" s="18" t="s">
        <v>214</v>
      </c>
      <c r="BE156" s="109">
        <f>IF(U156="základní",N156,0)</f>
        <v>0</v>
      </c>
      <c r="BF156" s="109">
        <f>IF(U156="snížená",N156,0)</f>
        <v>0</v>
      </c>
      <c r="BG156" s="109">
        <f>IF(U156="zákl. přenesená",N156,0)</f>
        <v>0</v>
      </c>
      <c r="BH156" s="109">
        <f>IF(U156="sníž. přenesená",N156,0)</f>
        <v>0</v>
      </c>
      <c r="BI156" s="109">
        <f>IF(U156="nulová",N156,0)</f>
        <v>0</v>
      </c>
      <c r="BJ156" s="18" t="s">
        <v>25</v>
      </c>
      <c r="BK156" s="109">
        <f>ROUND(L156*K156,2)</f>
        <v>0</v>
      </c>
      <c r="BL156" s="18" t="s">
        <v>219</v>
      </c>
      <c r="BM156" s="18" t="s">
        <v>1150</v>
      </c>
    </row>
    <row r="157" spans="2:65" s="1" customFormat="1" ht="38.25" customHeight="1">
      <c r="B157" s="34"/>
      <c r="C157" s="166" t="s">
        <v>134</v>
      </c>
      <c r="D157" s="166" t="s">
        <v>215</v>
      </c>
      <c r="E157" s="167" t="s">
        <v>280</v>
      </c>
      <c r="F157" s="250" t="s">
        <v>281</v>
      </c>
      <c r="G157" s="250"/>
      <c r="H157" s="250"/>
      <c r="I157" s="250"/>
      <c r="J157" s="168" t="s">
        <v>223</v>
      </c>
      <c r="K157" s="169">
        <v>14.048</v>
      </c>
      <c r="L157" s="251">
        <v>0</v>
      </c>
      <c r="M157" s="252"/>
      <c r="N157" s="253">
        <f>ROUND(L157*K157,2)</f>
        <v>0</v>
      </c>
      <c r="O157" s="253"/>
      <c r="P157" s="253"/>
      <c r="Q157" s="253"/>
      <c r="R157" s="36"/>
      <c r="T157" s="170" t="s">
        <v>23</v>
      </c>
      <c r="U157" s="43" t="s">
        <v>47</v>
      </c>
      <c r="V157" s="35"/>
      <c r="W157" s="171">
        <f>V157*K157</f>
        <v>0</v>
      </c>
      <c r="X157" s="171">
        <v>0</v>
      </c>
      <c r="Y157" s="171">
        <f>X157*K157</f>
        <v>0</v>
      </c>
      <c r="Z157" s="171">
        <v>4.5999999999999999E-2</v>
      </c>
      <c r="AA157" s="172">
        <f>Z157*K157</f>
        <v>0.646208</v>
      </c>
      <c r="AR157" s="18" t="s">
        <v>219</v>
      </c>
      <c r="AT157" s="18" t="s">
        <v>215</v>
      </c>
      <c r="AU157" s="18" t="s">
        <v>160</v>
      </c>
      <c r="AY157" s="18" t="s">
        <v>214</v>
      </c>
      <c r="BE157" s="109">
        <f>IF(U157="základní",N157,0)</f>
        <v>0</v>
      </c>
      <c r="BF157" s="109">
        <f>IF(U157="snížená",N157,0)</f>
        <v>0</v>
      </c>
      <c r="BG157" s="109">
        <f>IF(U157="zákl. přenesená",N157,0)</f>
        <v>0</v>
      </c>
      <c r="BH157" s="109">
        <f>IF(U157="sníž. přenesená",N157,0)</f>
        <v>0</v>
      </c>
      <c r="BI157" s="109">
        <f>IF(U157="nulová",N157,0)</f>
        <v>0</v>
      </c>
      <c r="BJ157" s="18" t="s">
        <v>25</v>
      </c>
      <c r="BK157" s="109">
        <f>ROUND(L157*K157,2)</f>
        <v>0</v>
      </c>
      <c r="BL157" s="18" t="s">
        <v>219</v>
      </c>
      <c r="BM157" s="18" t="s">
        <v>1151</v>
      </c>
    </row>
    <row r="158" spans="2:65" s="9" customFormat="1" ht="29.85" customHeight="1">
      <c r="B158" s="155"/>
      <c r="C158" s="156"/>
      <c r="D158" s="165" t="s">
        <v>174</v>
      </c>
      <c r="E158" s="165"/>
      <c r="F158" s="165"/>
      <c r="G158" s="165"/>
      <c r="H158" s="165"/>
      <c r="I158" s="165"/>
      <c r="J158" s="165"/>
      <c r="K158" s="165"/>
      <c r="L158" s="165"/>
      <c r="M158" s="165"/>
      <c r="N158" s="263">
        <f>BK158</f>
        <v>0</v>
      </c>
      <c r="O158" s="264"/>
      <c r="P158" s="264"/>
      <c r="Q158" s="264"/>
      <c r="R158" s="158"/>
      <c r="T158" s="159"/>
      <c r="U158" s="156"/>
      <c r="V158" s="156"/>
      <c r="W158" s="160">
        <f>SUM(W159:W163)</f>
        <v>0</v>
      </c>
      <c r="X158" s="156"/>
      <c r="Y158" s="160">
        <f>SUM(Y159:Y163)</f>
        <v>0</v>
      </c>
      <c r="Z158" s="156"/>
      <c r="AA158" s="161">
        <f>SUM(AA159:AA163)</f>
        <v>0</v>
      </c>
      <c r="AR158" s="162" t="s">
        <v>25</v>
      </c>
      <c r="AT158" s="163" t="s">
        <v>81</v>
      </c>
      <c r="AU158" s="163" t="s">
        <v>25</v>
      </c>
      <c r="AY158" s="162" t="s">
        <v>214</v>
      </c>
      <c r="BK158" s="164">
        <f>SUM(BK159:BK163)</f>
        <v>0</v>
      </c>
    </row>
    <row r="159" spans="2:65" s="1" customFormat="1" ht="38.25" customHeight="1">
      <c r="B159" s="34"/>
      <c r="C159" s="166" t="s">
        <v>137</v>
      </c>
      <c r="D159" s="166" t="s">
        <v>215</v>
      </c>
      <c r="E159" s="167" t="s">
        <v>283</v>
      </c>
      <c r="F159" s="250" t="s">
        <v>284</v>
      </c>
      <c r="G159" s="250"/>
      <c r="H159" s="250"/>
      <c r="I159" s="250"/>
      <c r="J159" s="168" t="s">
        <v>285</v>
      </c>
      <c r="K159" s="169">
        <v>1.3220000000000001</v>
      </c>
      <c r="L159" s="251">
        <v>0</v>
      </c>
      <c r="M159" s="252"/>
      <c r="N159" s="253">
        <f>ROUND(L159*K159,2)</f>
        <v>0</v>
      </c>
      <c r="O159" s="253"/>
      <c r="P159" s="253"/>
      <c r="Q159" s="253"/>
      <c r="R159" s="36"/>
      <c r="T159" s="170" t="s">
        <v>23</v>
      </c>
      <c r="U159" s="43" t="s">
        <v>47</v>
      </c>
      <c r="V159" s="35"/>
      <c r="W159" s="171">
        <f>V159*K159</f>
        <v>0</v>
      </c>
      <c r="X159" s="171">
        <v>0</v>
      </c>
      <c r="Y159" s="171">
        <f>X159*K159</f>
        <v>0</v>
      </c>
      <c r="Z159" s="171">
        <v>0</v>
      </c>
      <c r="AA159" s="172">
        <f>Z159*K159</f>
        <v>0</v>
      </c>
      <c r="AR159" s="18" t="s">
        <v>219</v>
      </c>
      <c r="AT159" s="18" t="s">
        <v>215</v>
      </c>
      <c r="AU159" s="18" t="s">
        <v>160</v>
      </c>
      <c r="AY159" s="18" t="s">
        <v>214</v>
      </c>
      <c r="BE159" s="109">
        <f>IF(U159="základní",N159,0)</f>
        <v>0</v>
      </c>
      <c r="BF159" s="109">
        <f>IF(U159="snížená",N159,0)</f>
        <v>0</v>
      </c>
      <c r="BG159" s="109">
        <f>IF(U159="zákl. přenesená",N159,0)</f>
        <v>0</v>
      </c>
      <c r="BH159" s="109">
        <f>IF(U159="sníž. přenesená",N159,0)</f>
        <v>0</v>
      </c>
      <c r="BI159" s="109">
        <f>IF(U159="nulová",N159,0)</f>
        <v>0</v>
      </c>
      <c r="BJ159" s="18" t="s">
        <v>25</v>
      </c>
      <c r="BK159" s="109">
        <f>ROUND(L159*K159,2)</f>
        <v>0</v>
      </c>
      <c r="BL159" s="18" t="s">
        <v>219</v>
      </c>
      <c r="BM159" s="18" t="s">
        <v>1152</v>
      </c>
    </row>
    <row r="160" spans="2:65" s="1" customFormat="1" ht="38.25" customHeight="1">
      <c r="B160" s="34"/>
      <c r="C160" s="166" t="s">
        <v>140</v>
      </c>
      <c r="D160" s="166" t="s">
        <v>215</v>
      </c>
      <c r="E160" s="167" t="s">
        <v>287</v>
      </c>
      <c r="F160" s="250" t="s">
        <v>288</v>
      </c>
      <c r="G160" s="250"/>
      <c r="H160" s="250"/>
      <c r="I160" s="250"/>
      <c r="J160" s="168" t="s">
        <v>285</v>
      </c>
      <c r="K160" s="169">
        <v>1.3220000000000001</v>
      </c>
      <c r="L160" s="251">
        <v>0</v>
      </c>
      <c r="M160" s="252"/>
      <c r="N160" s="253">
        <f>ROUND(L160*K160,2)</f>
        <v>0</v>
      </c>
      <c r="O160" s="253"/>
      <c r="P160" s="253"/>
      <c r="Q160" s="253"/>
      <c r="R160" s="36"/>
      <c r="T160" s="170" t="s">
        <v>23</v>
      </c>
      <c r="U160" s="43" t="s">
        <v>47</v>
      </c>
      <c r="V160" s="35"/>
      <c r="W160" s="171">
        <f>V160*K160</f>
        <v>0</v>
      </c>
      <c r="X160" s="171">
        <v>0</v>
      </c>
      <c r="Y160" s="171">
        <f>X160*K160</f>
        <v>0</v>
      </c>
      <c r="Z160" s="171">
        <v>0</v>
      </c>
      <c r="AA160" s="172">
        <f>Z160*K160</f>
        <v>0</v>
      </c>
      <c r="AR160" s="18" t="s">
        <v>219</v>
      </c>
      <c r="AT160" s="18" t="s">
        <v>215</v>
      </c>
      <c r="AU160" s="18" t="s">
        <v>160</v>
      </c>
      <c r="AY160" s="18" t="s">
        <v>214</v>
      </c>
      <c r="BE160" s="109">
        <f>IF(U160="základní",N160,0)</f>
        <v>0</v>
      </c>
      <c r="BF160" s="109">
        <f>IF(U160="snížená",N160,0)</f>
        <v>0</v>
      </c>
      <c r="BG160" s="109">
        <f>IF(U160="zákl. přenesená",N160,0)</f>
        <v>0</v>
      </c>
      <c r="BH160" s="109">
        <f>IF(U160="sníž. přenesená",N160,0)</f>
        <v>0</v>
      </c>
      <c r="BI160" s="109">
        <f>IF(U160="nulová",N160,0)</f>
        <v>0</v>
      </c>
      <c r="BJ160" s="18" t="s">
        <v>25</v>
      </c>
      <c r="BK160" s="109">
        <f>ROUND(L160*K160,2)</f>
        <v>0</v>
      </c>
      <c r="BL160" s="18" t="s">
        <v>219</v>
      </c>
      <c r="BM160" s="18" t="s">
        <v>1153</v>
      </c>
    </row>
    <row r="161" spans="2:65" s="1" customFormat="1" ht="25.5" customHeight="1">
      <c r="B161" s="34"/>
      <c r="C161" s="166" t="s">
        <v>10</v>
      </c>
      <c r="D161" s="166" t="s">
        <v>215</v>
      </c>
      <c r="E161" s="167" t="s">
        <v>291</v>
      </c>
      <c r="F161" s="250" t="s">
        <v>292</v>
      </c>
      <c r="G161" s="250"/>
      <c r="H161" s="250"/>
      <c r="I161" s="250"/>
      <c r="J161" s="168" t="s">
        <v>285</v>
      </c>
      <c r="K161" s="169">
        <v>14.542</v>
      </c>
      <c r="L161" s="251">
        <v>0</v>
      </c>
      <c r="M161" s="252"/>
      <c r="N161" s="253">
        <f>ROUND(L161*K161,2)</f>
        <v>0</v>
      </c>
      <c r="O161" s="253"/>
      <c r="P161" s="253"/>
      <c r="Q161" s="253"/>
      <c r="R161" s="36"/>
      <c r="T161" s="170" t="s">
        <v>23</v>
      </c>
      <c r="U161" s="43" t="s">
        <v>47</v>
      </c>
      <c r="V161" s="35"/>
      <c r="W161" s="171">
        <f>V161*K161</f>
        <v>0</v>
      </c>
      <c r="X161" s="171">
        <v>0</v>
      </c>
      <c r="Y161" s="171">
        <f>X161*K161</f>
        <v>0</v>
      </c>
      <c r="Z161" s="171">
        <v>0</v>
      </c>
      <c r="AA161" s="172">
        <f>Z161*K161</f>
        <v>0</v>
      </c>
      <c r="AR161" s="18" t="s">
        <v>219</v>
      </c>
      <c r="AT161" s="18" t="s">
        <v>215</v>
      </c>
      <c r="AU161" s="18" t="s">
        <v>160</v>
      </c>
      <c r="AY161" s="18" t="s">
        <v>214</v>
      </c>
      <c r="BE161" s="109">
        <f>IF(U161="základní",N161,0)</f>
        <v>0</v>
      </c>
      <c r="BF161" s="109">
        <f>IF(U161="snížená",N161,0)</f>
        <v>0</v>
      </c>
      <c r="BG161" s="109">
        <f>IF(U161="zákl. přenesená",N161,0)</f>
        <v>0</v>
      </c>
      <c r="BH161" s="109">
        <f>IF(U161="sníž. přenesená",N161,0)</f>
        <v>0</v>
      </c>
      <c r="BI161" s="109">
        <f>IF(U161="nulová",N161,0)</f>
        <v>0</v>
      </c>
      <c r="BJ161" s="18" t="s">
        <v>25</v>
      </c>
      <c r="BK161" s="109">
        <f>ROUND(L161*K161,2)</f>
        <v>0</v>
      </c>
      <c r="BL161" s="18" t="s">
        <v>219</v>
      </c>
      <c r="BM161" s="18" t="s">
        <v>1154</v>
      </c>
    </row>
    <row r="162" spans="2:65" s="1" customFormat="1" ht="38.25" customHeight="1">
      <c r="B162" s="34"/>
      <c r="C162" s="166" t="s">
        <v>290</v>
      </c>
      <c r="D162" s="166" t="s">
        <v>215</v>
      </c>
      <c r="E162" s="167" t="s">
        <v>295</v>
      </c>
      <c r="F162" s="250" t="s">
        <v>296</v>
      </c>
      <c r="G162" s="250"/>
      <c r="H162" s="250"/>
      <c r="I162" s="250"/>
      <c r="J162" s="168" t="s">
        <v>285</v>
      </c>
      <c r="K162" s="169">
        <v>1.3220000000000001</v>
      </c>
      <c r="L162" s="251">
        <v>0</v>
      </c>
      <c r="M162" s="252"/>
      <c r="N162" s="253">
        <f>ROUND(L162*K162,2)</f>
        <v>0</v>
      </c>
      <c r="O162" s="253"/>
      <c r="P162" s="253"/>
      <c r="Q162" s="253"/>
      <c r="R162" s="36"/>
      <c r="T162" s="170" t="s">
        <v>23</v>
      </c>
      <c r="U162" s="43" t="s">
        <v>47</v>
      </c>
      <c r="V162" s="35"/>
      <c r="W162" s="171">
        <f>V162*K162</f>
        <v>0</v>
      </c>
      <c r="X162" s="171">
        <v>0</v>
      </c>
      <c r="Y162" s="171">
        <f>X162*K162</f>
        <v>0</v>
      </c>
      <c r="Z162" s="171">
        <v>0</v>
      </c>
      <c r="AA162" s="172">
        <f>Z162*K162</f>
        <v>0</v>
      </c>
      <c r="AR162" s="18" t="s">
        <v>219</v>
      </c>
      <c r="AT162" s="18" t="s">
        <v>215</v>
      </c>
      <c r="AU162" s="18" t="s">
        <v>160</v>
      </c>
      <c r="AY162" s="18" t="s">
        <v>214</v>
      </c>
      <c r="BE162" s="109">
        <f>IF(U162="základní",N162,0)</f>
        <v>0</v>
      </c>
      <c r="BF162" s="109">
        <f>IF(U162="snížená",N162,0)</f>
        <v>0</v>
      </c>
      <c r="BG162" s="109">
        <f>IF(U162="zákl. přenesená",N162,0)</f>
        <v>0</v>
      </c>
      <c r="BH162" s="109">
        <f>IF(U162="sníž. přenesená",N162,0)</f>
        <v>0</v>
      </c>
      <c r="BI162" s="109">
        <f>IF(U162="nulová",N162,0)</f>
        <v>0</v>
      </c>
      <c r="BJ162" s="18" t="s">
        <v>25</v>
      </c>
      <c r="BK162" s="109">
        <f>ROUND(L162*K162,2)</f>
        <v>0</v>
      </c>
      <c r="BL162" s="18" t="s">
        <v>219</v>
      </c>
      <c r="BM162" s="18" t="s">
        <v>1155</v>
      </c>
    </row>
    <row r="163" spans="2:65" s="1" customFormat="1" ht="25.5" customHeight="1">
      <c r="B163" s="34"/>
      <c r="C163" s="166" t="s">
        <v>294</v>
      </c>
      <c r="D163" s="166" t="s">
        <v>215</v>
      </c>
      <c r="E163" s="167" t="s">
        <v>744</v>
      </c>
      <c r="F163" s="250" t="s">
        <v>745</v>
      </c>
      <c r="G163" s="250"/>
      <c r="H163" s="250"/>
      <c r="I163" s="250"/>
      <c r="J163" s="168" t="s">
        <v>285</v>
      </c>
      <c r="K163" s="169">
        <v>1.3220000000000001</v>
      </c>
      <c r="L163" s="251">
        <v>0</v>
      </c>
      <c r="M163" s="252"/>
      <c r="N163" s="253">
        <f>ROUND(L163*K163,2)</f>
        <v>0</v>
      </c>
      <c r="O163" s="253"/>
      <c r="P163" s="253"/>
      <c r="Q163" s="253"/>
      <c r="R163" s="36"/>
      <c r="T163" s="170" t="s">
        <v>23</v>
      </c>
      <c r="U163" s="43" t="s">
        <v>47</v>
      </c>
      <c r="V163" s="35"/>
      <c r="W163" s="171">
        <f>V163*K163</f>
        <v>0</v>
      </c>
      <c r="X163" s="171">
        <v>0</v>
      </c>
      <c r="Y163" s="171">
        <f>X163*K163</f>
        <v>0</v>
      </c>
      <c r="Z163" s="171">
        <v>0</v>
      </c>
      <c r="AA163" s="172">
        <f>Z163*K163</f>
        <v>0</v>
      </c>
      <c r="AR163" s="18" t="s">
        <v>219</v>
      </c>
      <c r="AT163" s="18" t="s">
        <v>215</v>
      </c>
      <c r="AU163" s="18" t="s">
        <v>160</v>
      </c>
      <c r="AY163" s="18" t="s">
        <v>214</v>
      </c>
      <c r="BE163" s="109">
        <f>IF(U163="základní",N163,0)</f>
        <v>0</v>
      </c>
      <c r="BF163" s="109">
        <f>IF(U163="snížená",N163,0)</f>
        <v>0</v>
      </c>
      <c r="BG163" s="109">
        <f>IF(U163="zákl. přenesená",N163,0)</f>
        <v>0</v>
      </c>
      <c r="BH163" s="109">
        <f>IF(U163="sníž. přenesená",N163,0)</f>
        <v>0</v>
      </c>
      <c r="BI163" s="109">
        <f>IF(U163="nulová",N163,0)</f>
        <v>0</v>
      </c>
      <c r="BJ163" s="18" t="s">
        <v>25</v>
      </c>
      <c r="BK163" s="109">
        <f>ROUND(L163*K163,2)</f>
        <v>0</v>
      </c>
      <c r="BL163" s="18" t="s">
        <v>219</v>
      </c>
      <c r="BM163" s="18" t="s">
        <v>1156</v>
      </c>
    </row>
    <row r="164" spans="2:65" s="9" customFormat="1" ht="29.85" customHeight="1">
      <c r="B164" s="155"/>
      <c r="C164" s="156"/>
      <c r="D164" s="165" t="s">
        <v>175</v>
      </c>
      <c r="E164" s="165"/>
      <c r="F164" s="165"/>
      <c r="G164" s="165"/>
      <c r="H164" s="165"/>
      <c r="I164" s="165"/>
      <c r="J164" s="165"/>
      <c r="K164" s="165"/>
      <c r="L164" s="165"/>
      <c r="M164" s="165"/>
      <c r="N164" s="263">
        <f>BK164</f>
        <v>0</v>
      </c>
      <c r="O164" s="264"/>
      <c r="P164" s="264"/>
      <c r="Q164" s="264"/>
      <c r="R164" s="158"/>
      <c r="T164" s="159"/>
      <c r="U164" s="156"/>
      <c r="V164" s="156"/>
      <c r="W164" s="160">
        <f>W165</f>
        <v>0</v>
      </c>
      <c r="X164" s="156"/>
      <c r="Y164" s="160">
        <f>Y165</f>
        <v>0</v>
      </c>
      <c r="Z164" s="156"/>
      <c r="AA164" s="161">
        <f>AA165</f>
        <v>0</v>
      </c>
      <c r="AR164" s="162" t="s">
        <v>25</v>
      </c>
      <c r="AT164" s="163" t="s">
        <v>81</v>
      </c>
      <c r="AU164" s="163" t="s">
        <v>25</v>
      </c>
      <c r="AY164" s="162" t="s">
        <v>214</v>
      </c>
      <c r="BK164" s="164">
        <f>BK165</f>
        <v>0</v>
      </c>
    </row>
    <row r="165" spans="2:65" s="1" customFormat="1" ht="25.5" customHeight="1">
      <c r="B165" s="34"/>
      <c r="C165" s="166" t="s">
        <v>298</v>
      </c>
      <c r="D165" s="166" t="s">
        <v>215</v>
      </c>
      <c r="E165" s="167" t="s">
        <v>303</v>
      </c>
      <c r="F165" s="250" t="s">
        <v>304</v>
      </c>
      <c r="G165" s="250"/>
      <c r="H165" s="250"/>
      <c r="I165" s="250"/>
      <c r="J165" s="168" t="s">
        <v>285</v>
      </c>
      <c r="K165" s="169">
        <v>0.94599999999999995</v>
      </c>
      <c r="L165" s="251">
        <v>0</v>
      </c>
      <c r="M165" s="252"/>
      <c r="N165" s="253">
        <f>ROUND(L165*K165,2)</f>
        <v>0</v>
      </c>
      <c r="O165" s="253"/>
      <c r="P165" s="253"/>
      <c r="Q165" s="253"/>
      <c r="R165" s="36"/>
      <c r="T165" s="170" t="s">
        <v>23</v>
      </c>
      <c r="U165" s="43" t="s">
        <v>47</v>
      </c>
      <c r="V165" s="35"/>
      <c r="W165" s="171">
        <f>V165*K165</f>
        <v>0</v>
      </c>
      <c r="X165" s="171">
        <v>0</v>
      </c>
      <c r="Y165" s="171">
        <f>X165*K165</f>
        <v>0</v>
      </c>
      <c r="Z165" s="171">
        <v>0</v>
      </c>
      <c r="AA165" s="172">
        <f>Z165*K165</f>
        <v>0</v>
      </c>
      <c r="AR165" s="18" t="s">
        <v>219</v>
      </c>
      <c r="AT165" s="18" t="s">
        <v>215</v>
      </c>
      <c r="AU165" s="18" t="s">
        <v>160</v>
      </c>
      <c r="AY165" s="18" t="s">
        <v>214</v>
      </c>
      <c r="BE165" s="109">
        <f>IF(U165="základní",N165,0)</f>
        <v>0</v>
      </c>
      <c r="BF165" s="109">
        <f>IF(U165="snížená",N165,0)</f>
        <v>0</v>
      </c>
      <c r="BG165" s="109">
        <f>IF(U165="zákl. přenesená",N165,0)</f>
        <v>0</v>
      </c>
      <c r="BH165" s="109">
        <f>IF(U165="sníž. přenesená",N165,0)</f>
        <v>0</v>
      </c>
      <c r="BI165" s="109">
        <f>IF(U165="nulová",N165,0)</f>
        <v>0</v>
      </c>
      <c r="BJ165" s="18" t="s">
        <v>25</v>
      </c>
      <c r="BK165" s="109">
        <f>ROUND(L165*K165,2)</f>
        <v>0</v>
      </c>
      <c r="BL165" s="18" t="s">
        <v>219</v>
      </c>
      <c r="BM165" s="18" t="s">
        <v>1157</v>
      </c>
    </row>
    <row r="166" spans="2:65" s="9" customFormat="1" ht="37.35" customHeight="1">
      <c r="B166" s="155"/>
      <c r="C166" s="156"/>
      <c r="D166" s="157" t="s">
        <v>176</v>
      </c>
      <c r="E166" s="157"/>
      <c r="F166" s="157"/>
      <c r="G166" s="157"/>
      <c r="H166" s="157"/>
      <c r="I166" s="157"/>
      <c r="J166" s="157"/>
      <c r="K166" s="157"/>
      <c r="L166" s="157"/>
      <c r="M166" s="157"/>
      <c r="N166" s="265">
        <f>BK166</f>
        <v>0</v>
      </c>
      <c r="O166" s="266"/>
      <c r="P166" s="266"/>
      <c r="Q166" s="266"/>
      <c r="R166" s="158"/>
      <c r="T166" s="159"/>
      <c r="U166" s="156"/>
      <c r="V166" s="156"/>
      <c r="W166" s="160">
        <f>W167+W173+W183+W187+W194+W200+W205+W212+W220+W227</f>
        <v>0</v>
      </c>
      <c r="X166" s="156"/>
      <c r="Y166" s="160">
        <f>Y167+Y173+Y183+Y187+Y194+Y200+Y205+Y212+Y220+Y227</f>
        <v>0.5220537300000001</v>
      </c>
      <c r="Z166" s="156"/>
      <c r="AA166" s="161">
        <f>AA167+AA173+AA183+AA187+AA194+AA200+AA205+AA212+AA220+AA227</f>
        <v>0.367172</v>
      </c>
      <c r="AR166" s="162" t="s">
        <v>160</v>
      </c>
      <c r="AT166" s="163" t="s">
        <v>81</v>
      </c>
      <c r="AU166" s="163" t="s">
        <v>82</v>
      </c>
      <c r="AY166" s="162" t="s">
        <v>214</v>
      </c>
      <c r="BK166" s="164">
        <f>BK167+BK173+BK183+BK187+BK194+BK200+BK205+BK212+BK220+BK227</f>
        <v>0</v>
      </c>
    </row>
    <row r="167" spans="2:65" s="9" customFormat="1" ht="19.95" customHeight="1">
      <c r="B167" s="155"/>
      <c r="C167" s="156"/>
      <c r="D167" s="165" t="s">
        <v>178</v>
      </c>
      <c r="E167" s="165"/>
      <c r="F167" s="165"/>
      <c r="G167" s="165"/>
      <c r="H167" s="165"/>
      <c r="I167" s="165"/>
      <c r="J167" s="165"/>
      <c r="K167" s="165"/>
      <c r="L167" s="165"/>
      <c r="M167" s="165"/>
      <c r="N167" s="261">
        <f>BK167</f>
        <v>0</v>
      </c>
      <c r="O167" s="262"/>
      <c r="P167" s="262"/>
      <c r="Q167" s="262"/>
      <c r="R167" s="158"/>
      <c r="T167" s="159"/>
      <c r="U167" s="156"/>
      <c r="V167" s="156"/>
      <c r="W167" s="160">
        <f>SUM(W168:W172)</f>
        <v>0</v>
      </c>
      <c r="X167" s="156"/>
      <c r="Y167" s="160">
        <f>SUM(Y168:Y172)</f>
        <v>3.0000000000000001E-3</v>
      </c>
      <c r="Z167" s="156"/>
      <c r="AA167" s="161">
        <f>SUM(AA168:AA172)</f>
        <v>0</v>
      </c>
      <c r="AR167" s="162" t="s">
        <v>160</v>
      </c>
      <c r="AT167" s="163" t="s">
        <v>81</v>
      </c>
      <c r="AU167" s="163" t="s">
        <v>25</v>
      </c>
      <c r="AY167" s="162" t="s">
        <v>214</v>
      </c>
      <c r="BK167" s="164">
        <f>SUM(BK168:BK172)</f>
        <v>0</v>
      </c>
    </row>
    <row r="168" spans="2:65" s="1" customFormat="1" ht="25.5" customHeight="1">
      <c r="B168" s="34"/>
      <c r="C168" s="166" t="s">
        <v>302</v>
      </c>
      <c r="D168" s="166" t="s">
        <v>215</v>
      </c>
      <c r="E168" s="167" t="s">
        <v>351</v>
      </c>
      <c r="F168" s="250" t="s">
        <v>352</v>
      </c>
      <c r="G168" s="250"/>
      <c r="H168" s="250"/>
      <c r="I168" s="250"/>
      <c r="J168" s="168" t="s">
        <v>218</v>
      </c>
      <c r="K168" s="169">
        <v>2</v>
      </c>
      <c r="L168" s="251">
        <v>0</v>
      </c>
      <c r="M168" s="252"/>
      <c r="N168" s="253">
        <f>ROUND(L168*K168,2)</f>
        <v>0</v>
      </c>
      <c r="O168" s="253"/>
      <c r="P168" s="253"/>
      <c r="Q168" s="253"/>
      <c r="R168" s="36"/>
      <c r="T168" s="170" t="s">
        <v>23</v>
      </c>
      <c r="U168" s="43" t="s">
        <v>47</v>
      </c>
      <c r="V168" s="35"/>
      <c r="W168" s="171">
        <f>V168*K168</f>
        <v>0</v>
      </c>
      <c r="X168" s="171">
        <v>3.0000000000000001E-5</v>
      </c>
      <c r="Y168" s="171">
        <f>X168*K168</f>
        <v>6.0000000000000002E-5</v>
      </c>
      <c r="Z168" s="171">
        <v>0</v>
      </c>
      <c r="AA168" s="172">
        <f>Z168*K168</f>
        <v>0</v>
      </c>
      <c r="AR168" s="18" t="s">
        <v>128</v>
      </c>
      <c r="AT168" s="18" t="s">
        <v>215</v>
      </c>
      <c r="AU168" s="18" t="s">
        <v>160</v>
      </c>
      <c r="AY168" s="18" t="s">
        <v>214</v>
      </c>
      <c r="BE168" s="109">
        <f>IF(U168="základní",N168,0)</f>
        <v>0</v>
      </c>
      <c r="BF168" s="109">
        <f>IF(U168="snížená",N168,0)</f>
        <v>0</v>
      </c>
      <c r="BG168" s="109">
        <f>IF(U168="zákl. přenesená",N168,0)</f>
        <v>0</v>
      </c>
      <c r="BH168" s="109">
        <f>IF(U168="sníž. přenesená",N168,0)</f>
        <v>0</v>
      </c>
      <c r="BI168" s="109">
        <f>IF(U168="nulová",N168,0)</f>
        <v>0</v>
      </c>
      <c r="BJ168" s="18" t="s">
        <v>25</v>
      </c>
      <c r="BK168" s="109">
        <f>ROUND(L168*K168,2)</f>
        <v>0</v>
      </c>
      <c r="BL168" s="18" t="s">
        <v>128</v>
      </c>
      <c r="BM168" s="18" t="s">
        <v>1158</v>
      </c>
    </row>
    <row r="169" spans="2:65" s="1" customFormat="1" ht="25.5" customHeight="1">
      <c r="B169" s="34"/>
      <c r="C169" s="166" t="s">
        <v>306</v>
      </c>
      <c r="D169" s="166" t="s">
        <v>215</v>
      </c>
      <c r="E169" s="167" t="s">
        <v>359</v>
      </c>
      <c r="F169" s="250" t="s">
        <v>360</v>
      </c>
      <c r="G169" s="250"/>
      <c r="H169" s="250"/>
      <c r="I169" s="250"/>
      <c r="J169" s="168" t="s">
        <v>276</v>
      </c>
      <c r="K169" s="169">
        <v>3</v>
      </c>
      <c r="L169" s="251">
        <v>0</v>
      </c>
      <c r="M169" s="252"/>
      <c r="N169" s="253">
        <f>ROUND(L169*K169,2)</f>
        <v>0</v>
      </c>
      <c r="O169" s="253"/>
      <c r="P169" s="253"/>
      <c r="Q169" s="253"/>
      <c r="R169" s="36"/>
      <c r="T169" s="170" t="s">
        <v>23</v>
      </c>
      <c r="U169" s="43" t="s">
        <v>47</v>
      </c>
      <c r="V169" s="35"/>
      <c r="W169" s="171">
        <f>V169*K169</f>
        <v>0</v>
      </c>
      <c r="X169" s="171">
        <v>6.6E-4</v>
      </c>
      <c r="Y169" s="171">
        <f>X169*K169</f>
        <v>1.98E-3</v>
      </c>
      <c r="Z169" s="171">
        <v>0</v>
      </c>
      <c r="AA169" s="172">
        <f>Z169*K169</f>
        <v>0</v>
      </c>
      <c r="AR169" s="18" t="s">
        <v>128</v>
      </c>
      <c r="AT169" s="18" t="s">
        <v>215</v>
      </c>
      <c r="AU169" s="18" t="s">
        <v>160</v>
      </c>
      <c r="AY169" s="18" t="s">
        <v>214</v>
      </c>
      <c r="BE169" s="109">
        <f>IF(U169="základní",N169,0)</f>
        <v>0</v>
      </c>
      <c r="BF169" s="109">
        <f>IF(U169="snížená",N169,0)</f>
        <v>0</v>
      </c>
      <c r="BG169" s="109">
        <f>IF(U169="zákl. přenesená",N169,0)</f>
        <v>0</v>
      </c>
      <c r="BH169" s="109">
        <f>IF(U169="sníž. přenesená",N169,0)</f>
        <v>0</v>
      </c>
      <c r="BI169" s="109">
        <f>IF(U169="nulová",N169,0)</f>
        <v>0</v>
      </c>
      <c r="BJ169" s="18" t="s">
        <v>25</v>
      </c>
      <c r="BK169" s="109">
        <f>ROUND(L169*K169,2)</f>
        <v>0</v>
      </c>
      <c r="BL169" s="18" t="s">
        <v>128</v>
      </c>
      <c r="BM169" s="18" t="s">
        <v>1159</v>
      </c>
    </row>
    <row r="170" spans="2:65" s="1" customFormat="1" ht="38.25" customHeight="1">
      <c r="B170" s="34"/>
      <c r="C170" s="166" t="s">
        <v>310</v>
      </c>
      <c r="D170" s="166" t="s">
        <v>215</v>
      </c>
      <c r="E170" s="167" t="s">
        <v>367</v>
      </c>
      <c r="F170" s="250" t="s">
        <v>368</v>
      </c>
      <c r="G170" s="250"/>
      <c r="H170" s="250"/>
      <c r="I170" s="250"/>
      <c r="J170" s="168" t="s">
        <v>276</v>
      </c>
      <c r="K170" s="169">
        <v>3</v>
      </c>
      <c r="L170" s="251">
        <v>0</v>
      </c>
      <c r="M170" s="252"/>
      <c r="N170" s="253">
        <f>ROUND(L170*K170,2)</f>
        <v>0</v>
      </c>
      <c r="O170" s="253"/>
      <c r="P170" s="253"/>
      <c r="Q170" s="253"/>
      <c r="R170" s="36"/>
      <c r="T170" s="170" t="s">
        <v>23</v>
      </c>
      <c r="U170" s="43" t="s">
        <v>47</v>
      </c>
      <c r="V170" s="35"/>
      <c r="W170" s="171">
        <f>V170*K170</f>
        <v>0</v>
      </c>
      <c r="X170" s="171">
        <v>5.0000000000000002E-5</v>
      </c>
      <c r="Y170" s="171">
        <f>X170*K170</f>
        <v>1.5000000000000001E-4</v>
      </c>
      <c r="Z170" s="171">
        <v>0</v>
      </c>
      <c r="AA170" s="172">
        <f>Z170*K170</f>
        <v>0</v>
      </c>
      <c r="AR170" s="18" t="s">
        <v>128</v>
      </c>
      <c r="AT170" s="18" t="s">
        <v>215</v>
      </c>
      <c r="AU170" s="18" t="s">
        <v>160</v>
      </c>
      <c r="AY170" s="18" t="s">
        <v>214</v>
      </c>
      <c r="BE170" s="109">
        <f>IF(U170="základní",N170,0)</f>
        <v>0</v>
      </c>
      <c r="BF170" s="109">
        <f>IF(U170="snížená",N170,0)</f>
        <v>0</v>
      </c>
      <c r="BG170" s="109">
        <f>IF(U170="zákl. přenesená",N170,0)</f>
        <v>0</v>
      </c>
      <c r="BH170" s="109">
        <f>IF(U170="sníž. přenesená",N170,0)</f>
        <v>0</v>
      </c>
      <c r="BI170" s="109">
        <f>IF(U170="nulová",N170,0)</f>
        <v>0</v>
      </c>
      <c r="BJ170" s="18" t="s">
        <v>25</v>
      </c>
      <c r="BK170" s="109">
        <f>ROUND(L170*K170,2)</f>
        <v>0</v>
      </c>
      <c r="BL170" s="18" t="s">
        <v>128</v>
      </c>
      <c r="BM170" s="18" t="s">
        <v>1160</v>
      </c>
    </row>
    <row r="171" spans="2:65" s="1" customFormat="1" ht="25.5" customHeight="1">
      <c r="B171" s="34"/>
      <c r="C171" s="166" t="s">
        <v>314</v>
      </c>
      <c r="D171" s="166" t="s">
        <v>215</v>
      </c>
      <c r="E171" s="167" t="s">
        <v>383</v>
      </c>
      <c r="F171" s="250" t="s">
        <v>384</v>
      </c>
      <c r="G171" s="250"/>
      <c r="H171" s="250"/>
      <c r="I171" s="250"/>
      <c r="J171" s="168" t="s">
        <v>385</v>
      </c>
      <c r="K171" s="169">
        <v>1</v>
      </c>
      <c r="L171" s="251">
        <v>0</v>
      </c>
      <c r="M171" s="252"/>
      <c r="N171" s="253">
        <f>ROUND(L171*K171,2)</f>
        <v>0</v>
      </c>
      <c r="O171" s="253"/>
      <c r="P171" s="253"/>
      <c r="Q171" s="253"/>
      <c r="R171" s="36"/>
      <c r="T171" s="170" t="s">
        <v>23</v>
      </c>
      <c r="U171" s="43" t="s">
        <v>47</v>
      </c>
      <c r="V171" s="35"/>
      <c r="W171" s="171">
        <f>V171*K171</f>
        <v>0</v>
      </c>
      <c r="X171" s="171">
        <v>2.5000000000000001E-4</v>
      </c>
      <c r="Y171" s="171">
        <f>X171*K171</f>
        <v>2.5000000000000001E-4</v>
      </c>
      <c r="Z171" s="171">
        <v>0</v>
      </c>
      <c r="AA171" s="172">
        <f>Z171*K171</f>
        <v>0</v>
      </c>
      <c r="AR171" s="18" t="s">
        <v>128</v>
      </c>
      <c r="AT171" s="18" t="s">
        <v>215</v>
      </c>
      <c r="AU171" s="18" t="s">
        <v>160</v>
      </c>
      <c r="AY171" s="18" t="s">
        <v>214</v>
      </c>
      <c r="BE171" s="109">
        <f>IF(U171="základní",N171,0)</f>
        <v>0</v>
      </c>
      <c r="BF171" s="109">
        <f>IF(U171="snížená",N171,0)</f>
        <v>0</v>
      </c>
      <c r="BG171" s="109">
        <f>IF(U171="zákl. přenesená",N171,0)</f>
        <v>0</v>
      </c>
      <c r="BH171" s="109">
        <f>IF(U171="sníž. přenesená",N171,0)</f>
        <v>0</v>
      </c>
      <c r="BI171" s="109">
        <f>IF(U171="nulová",N171,0)</f>
        <v>0</v>
      </c>
      <c r="BJ171" s="18" t="s">
        <v>25</v>
      </c>
      <c r="BK171" s="109">
        <f>ROUND(L171*K171,2)</f>
        <v>0</v>
      </c>
      <c r="BL171" s="18" t="s">
        <v>128</v>
      </c>
      <c r="BM171" s="18" t="s">
        <v>1161</v>
      </c>
    </row>
    <row r="172" spans="2:65" s="1" customFormat="1" ht="38.25" customHeight="1">
      <c r="B172" s="34"/>
      <c r="C172" s="166" t="s">
        <v>318</v>
      </c>
      <c r="D172" s="166" t="s">
        <v>215</v>
      </c>
      <c r="E172" s="167" t="s">
        <v>769</v>
      </c>
      <c r="F172" s="250" t="s">
        <v>770</v>
      </c>
      <c r="G172" s="250"/>
      <c r="H172" s="250"/>
      <c r="I172" s="250"/>
      <c r="J172" s="168" t="s">
        <v>218</v>
      </c>
      <c r="K172" s="169">
        <v>2</v>
      </c>
      <c r="L172" s="251">
        <v>0</v>
      </c>
      <c r="M172" s="252"/>
      <c r="N172" s="253">
        <f>ROUND(L172*K172,2)</f>
        <v>0</v>
      </c>
      <c r="O172" s="253"/>
      <c r="P172" s="253"/>
      <c r="Q172" s="253"/>
      <c r="R172" s="36"/>
      <c r="T172" s="170" t="s">
        <v>23</v>
      </c>
      <c r="U172" s="43" t="s">
        <v>47</v>
      </c>
      <c r="V172" s="35"/>
      <c r="W172" s="171">
        <f>V172*K172</f>
        <v>0</v>
      </c>
      <c r="X172" s="171">
        <v>2.7999999999999998E-4</v>
      </c>
      <c r="Y172" s="171">
        <f>X172*K172</f>
        <v>5.5999999999999995E-4</v>
      </c>
      <c r="Z172" s="171">
        <v>0</v>
      </c>
      <c r="AA172" s="172">
        <f>Z172*K172</f>
        <v>0</v>
      </c>
      <c r="AR172" s="18" t="s">
        <v>128</v>
      </c>
      <c r="AT172" s="18" t="s">
        <v>215</v>
      </c>
      <c r="AU172" s="18" t="s">
        <v>160</v>
      </c>
      <c r="AY172" s="18" t="s">
        <v>214</v>
      </c>
      <c r="BE172" s="109">
        <f>IF(U172="základní",N172,0)</f>
        <v>0</v>
      </c>
      <c r="BF172" s="109">
        <f>IF(U172="snížená",N172,0)</f>
        <v>0</v>
      </c>
      <c r="BG172" s="109">
        <f>IF(U172="zákl. přenesená",N172,0)</f>
        <v>0</v>
      </c>
      <c r="BH172" s="109">
        <f>IF(U172="sníž. přenesená",N172,0)</f>
        <v>0</v>
      </c>
      <c r="BI172" s="109">
        <f>IF(U172="nulová",N172,0)</f>
        <v>0</v>
      </c>
      <c r="BJ172" s="18" t="s">
        <v>25</v>
      </c>
      <c r="BK172" s="109">
        <f>ROUND(L172*K172,2)</f>
        <v>0</v>
      </c>
      <c r="BL172" s="18" t="s">
        <v>128</v>
      </c>
      <c r="BM172" s="18" t="s">
        <v>1162</v>
      </c>
    </row>
    <row r="173" spans="2:65" s="9" customFormat="1" ht="29.85" customHeight="1">
      <c r="B173" s="155"/>
      <c r="C173" s="156"/>
      <c r="D173" s="165" t="s">
        <v>179</v>
      </c>
      <c r="E173" s="165"/>
      <c r="F173" s="165"/>
      <c r="G173" s="165"/>
      <c r="H173" s="165"/>
      <c r="I173" s="165"/>
      <c r="J173" s="165"/>
      <c r="K173" s="165"/>
      <c r="L173" s="165"/>
      <c r="M173" s="165"/>
      <c r="N173" s="263">
        <f>BK173</f>
        <v>0</v>
      </c>
      <c r="O173" s="264"/>
      <c r="P173" s="264"/>
      <c r="Q173" s="264"/>
      <c r="R173" s="158"/>
      <c r="T173" s="159"/>
      <c r="U173" s="156"/>
      <c r="V173" s="156"/>
      <c r="W173" s="160">
        <f>SUM(W174:W182)</f>
        <v>0</v>
      </c>
      <c r="X173" s="156"/>
      <c r="Y173" s="160">
        <f>SUM(Y174:Y182)</f>
        <v>4.0350000000000004E-2</v>
      </c>
      <c r="Z173" s="156"/>
      <c r="AA173" s="161">
        <f>SUM(AA174:AA182)</f>
        <v>3.8790000000000005E-2</v>
      </c>
      <c r="AR173" s="162" t="s">
        <v>160</v>
      </c>
      <c r="AT173" s="163" t="s">
        <v>81</v>
      </c>
      <c r="AU173" s="163" t="s">
        <v>25</v>
      </c>
      <c r="AY173" s="162" t="s">
        <v>214</v>
      </c>
      <c r="BK173" s="164">
        <f>SUM(BK174:BK182)</f>
        <v>0</v>
      </c>
    </row>
    <row r="174" spans="2:65" s="1" customFormat="1" ht="16.5" customHeight="1">
      <c r="B174" s="34"/>
      <c r="C174" s="166" t="s">
        <v>322</v>
      </c>
      <c r="D174" s="166" t="s">
        <v>215</v>
      </c>
      <c r="E174" s="167" t="s">
        <v>404</v>
      </c>
      <c r="F174" s="250" t="s">
        <v>405</v>
      </c>
      <c r="G174" s="250"/>
      <c r="H174" s="250"/>
      <c r="I174" s="250"/>
      <c r="J174" s="168" t="s">
        <v>406</v>
      </c>
      <c r="K174" s="169">
        <v>1</v>
      </c>
      <c r="L174" s="251">
        <v>0</v>
      </c>
      <c r="M174" s="252"/>
      <c r="N174" s="253">
        <f t="shared" ref="N174:N182" si="15">ROUND(L174*K174,2)</f>
        <v>0</v>
      </c>
      <c r="O174" s="253"/>
      <c r="P174" s="253"/>
      <c r="Q174" s="253"/>
      <c r="R174" s="36"/>
      <c r="T174" s="170" t="s">
        <v>23</v>
      </c>
      <c r="U174" s="43" t="s">
        <v>47</v>
      </c>
      <c r="V174" s="35"/>
      <c r="W174" s="171">
        <f t="shared" ref="W174:W182" si="16">V174*K174</f>
        <v>0</v>
      </c>
      <c r="X174" s="171">
        <v>0</v>
      </c>
      <c r="Y174" s="171">
        <f t="shared" ref="Y174:Y182" si="17">X174*K174</f>
        <v>0</v>
      </c>
      <c r="Z174" s="171">
        <v>1.933E-2</v>
      </c>
      <c r="AA174" s="172">
        <f t="shared" ref="AA174:AA182" si="18">Z174*K174</f>
        <v>1.933E-2</v>
      </c>
      <c r="AR174" s="18" t="s">
        <v>128</v>
      </c>
      <c r="AT174" s="18" t="s">
        <v>215</v>
      </c>
      <c r="AU174" s="18" t="s">
        <v>160</v>
      </c>
      <c r="AY174" s="18" t="s">
        <v>214</v>
      </c>
      <c r="BE174" s="109">
        <f t="shared" ref="BE174:BE182" si="19">IF(U174="základní",N174,0)</f>
        <v>0</v>
      </c>
      <c r="BF174" s="109">
        <f t="shared" ref="BF174:BF182" si="20">IF(U174="snížená",N174,0)</f>
        <v>0</v>
      </c>
      <c r="BG174" s="109">
        <f t="shared" ref="BG174:BG182" si="21">IF(U174="zákl. přenesená",N174,0)</f>
        <v>0</v>
      </c>
      <c r="BH174" s="109">
        <f t="shared" ref="BH174:BH182" si="22">IF(U174="sníž. přenesená",N174,0)</f>
        <v>0</v>
      </c>
      <c r="BI174" s="109">
        <f t="shared" ref="BI174:BI182" si="23">IF(U174="nulová",N174,0)</f>
        <v>0</v>
      </c>
      <c r="BJ174" s="18" t="s">
        <v>25</v>
      </c>
      <c r="BK174" s="109">
        <f t="shared" ref="BK174:BK182" si="24">ROUND(L174*K174,2)</f>
        <v>0</v>
      </c>
      <c r="BL174" s="18" t="s">
        <v>128</v>
      </c>
      <c r="BM174" s="18" t="s">
        <v>1163</v>
      </c>
    </row>
    <row r="175" spans="2:65" s="1" customFormat="1" ht="25.5" customHeight="1">
      <c r="B175" s="34"/>
      <c r="C175" s="166" t="s">
        <v>326</v>
      </c>
      <c r="D175" s="166" t="s">
        <v>215</v>
      </c>
      <c r="E175" s="167" t="s">
        <v>409</v>
      </c>
      <c r="F175" s="250" t="s">
        <v>410</v>
      </c>
      <c r="G175" s="250"/>
      <c r="H175" s="250"/>
      <c r="I175" s="250"/>
      <c r="J175" s="168" t="s">
        <v>406</v>
      </c>
      <c r="K175" s="169">
        <v>1</v>
      </c>
      <c r="L175" s="251">
        <v>0</v>
      </c>
      <c r="M175" s="252"/>
      <c r="N175" s="253">
        <f t="shared" si="15"/>
        <v>0</v>
      </c>
      <c r="O175" s="253"/>
      <c r="P175" s="253"/>
      <c r="Q175" s="253"/>
      <c r="R175" s="36"/>
      <c r="T175" s="170" t="s">
        <v>23</v>
      </c>
      <c r="U175" s="43" t="s">
        <v>47</v>
      </c>
      <c r="V175" s="35"/>
      <c r="W175" s="171">
        <f t="shared" si="16"/>
        <v>0</v>
      </c>
      <c r="X175" s="171">
        <v>2.2749999999999999E-2</v>
      </c>
      <c r="Y175" s="171">
        <f t="shared" si="17"/>
        <v>2.2749999999999999E-2</v>
      </c>
      <c r="Z175" s="171">
        <v>0</v>
      </c>
      <c r="AA175" s="172">
        <f t="shared" si="18"/>
        <v>0</v>
      </c>
      <c r="AR175" s="18" t="s">
        <v>128</v>
      </c>
      <c r="AT175" s="18" t="s">
        <v>215</v>
      </c>
      <c r="AU175" s="18" t="s">
        <v>160</v>
      </c>
      <c r="AY175" s="18" t="s">
        <v>214</v>
      </c>
      <c r="BE175" s="109">
        <f t="shared" si="19"/>
        <v>0</v>
      </c>
      <c r="BF175" s="109">
        <f t="shared" si="20"/>
        <v>0</v>
      </c>
      <c r="BG175" s="109">
        <f t="shared" si="21"/>
        <v>0</v>
      </c>
      <c r="BH175" s="109">
        <f t="shared" si="22"/>
        <v>0</v>
      </c>
      <c r="BI175" s="109">
        <f t="shared" si="23"/>
        <v>0</v>
      </c>
      <c r="BJ175" s="18" t="s">
        <v>25</v>
      </c>
      <c r="BK175" s="109">
        <f t="shared" si="24"/>
        <v>0</v>
      </c>
      <c r="BL175" s="18" t="s">
        <v>128</v>
      </c>
      <c r="BM175" s="18" t="s">
        <v>1164</v>
      </c>
    </row>
    <row r="176" spans="2:65" s="1" customFormat="1" ht="25.5" customHeight="1">
      <c r="B176" s="34"/>
      <c r="C176" s="166" t="s">
        <v>330</v>
      </c>
      <c r="D176" s="166" t="s">
        <v>215</v>
      </c>
      <c r="E176" s="167" t="s">
        <v>413</v>
      </c>
      <c r="F176" s="250" t="s">
        <v>414</v>
      </c>
      <c r="G176" s="250"/>
      <c r="H176" s="250"/>
      <c r="I176" s="250"/>
      <c r="J176" s="168" t="s">
        <v>406</v>
      </c>
      <c r="K176" s="169">
        <v>1</v>
      </c>
      <c r="L176" s="251">
        <v>0</v>
      </c>
      <c r="M176" s="252"/>
      <c r="N176" s="253">
        <f t="shared" si="15"/>
        <v>0</v>
      </c>
      <c r="O176" s="253"/>
      <c r="P176" s="253"/>
      <c r="Q176" s="253"/>
      <c r="R176" s="36"/>
      <c r="T176" s="170" t="s">
        <v>23</v>
      </c>
      <c r="U176" s="43" t="s">
        <v>47</v>
      </c>
      <c r="V176" s="35"/>
      <c r="W176" s="171">
        <f t="shared" si="16"/>
        <v>0</v>
      </c>
      <c r="X176" s="171">
        <v>0</v>
      </c>
      <c r="Y176" s="171">
        <f t="shared" si="17"/>
        <v>0</v>
      </c>
      <c r="Z176" s="171">
        <v>1.9460000000000002E-2</v>
      </c>
      <c r="AA176" s="172">
        <f t="shared" si="18"/>
        <v>1.9460000000000002E-2</v>
      </c>
      <c r="AR176" s="18" t="s">
        <v>128</v>
      </c>
      <c r="AT176" s="18" t="s">
        <v>215</v>
      </c>
      <c r="AU176" s="18" t="s">
        <v>160</v>
      </c>
      <c r="AY176" s="18" t="s">
        <v>214</v>
      </c>
      <c r="BE176" s="109">
        <f t="shared" si="19"/>
        <v>0</v>
      </c>
      <c r="BF176" s="109">
        <f t="shared" si="20"/>
        <v>0</v>
      </c>
      <c r="BG176" s="109">
        <f t="shared" si="21"/>
        <v>0</v>
      </c>
      <c r="BH176" s="109">
        <f t="shared" si="22"/>
        <v>0</v>
      </c>
      <c r="BI176" s="109">
        <f t="shared" si="23"/>
        <v>0</v>
      </c>
      <c r="BJ176" s="18" t="s">
        <v>25</v>
      </c>
      <c r="BK176" s="109">
        <f t="shared" si="24"/>
        <v>0</v>
      </c>
      <c r="BL176" s="18" t="s">
        <v>128</v>
      </c>
      <c r="BM176" s="18" t="s">
        <v>1165</v>
      </c>
    </row>
    <row r="177" spans="2:65" s="1" customFormat="1" ht="25.5" customHeight="1">
      <c r="B177" s="34"/>
      <c r="C177" s="166" t="s">
        <v>334</v>
      </c>
      <c r="D177" s="166" t="s">
        <v>215</v>
      </c>
      <c r="E177" s="167" t="s">
        <v>417</v>
      </c>
      <c r="F177" s="250" t="s">
        <v>418</v>
      </c>
      <c r="G177" s="250"/>
      <c r="H177" s="250"/>
      <c r="I177" s="250"/>
      <c r="J177" s="168" t="s">
        <v>406</v>
      </c>
      <c r="K177" s="169">
        <v>1</v>
      </c>
      <c r="L177" s="251">
        <v>0</v>
      </c>
      <c r="M177" s="252"/>
      <c r="N177" s="253">
        <f t="shared" si="15"/>
        <v>0</v>
      </c>
      <c r="O177" s="253"/>
      <c r="P177" s="253"/>
      <c r="Q177" s="253"/>
      <c r="R177" s="36"/>
      <c r="T177" s="170" t="s">
        <v>23</v>
      </c>
      <c r="U177" s="43" t="s">
        <v>47</v>
      </c>
      <c r="V177" s="35"/>
      <c r="W177" s="171">
        <f t="shared" si="16"/>
        <v>0</v>
      </c>
      <c r="X177" s="171">
        <v>1.4760000000000001E-2</v>
      </c>
      <c r="Y177" s="171">
        <f t="shared" si="17"/>
        <v>1.4760000000000001E-2</v>
      </c>
      <c r="Z177" s="171">
        <v>0</v>
      </c>
      <c r="AA177" s="172">
        <f t="shared" si="18"/>
        <v>0</v>
      </c>
      <c r="AR177" s="18" t="s">
        <v>128</v>
      </c>
      <c r="AT177" s="18" t="s">
        <v>215</v>
      </c>
      <c r="AU177" s="18" t="s">
        <v>160</v>
      </c>
      <c r="AY177" s="18" t="s">
        <v>214</v>
      </c>
      <c r="BE177" s="109">
        <f t="shared" si="19"/>
        <v>0</v>
      </c>
      <c r="BF177" s="109">
        <f t="shared" si="20"/>
        <v>0</v>
      </c>
      <c r="BG177" s="109">
        <f t="shared" si="21"/>
        <v>0</v>
      </c>
      <c r="BH177" s="109">
        <f t="shared" si="22"/>
        <v>0</v>
      </c>
      <c r="BI177" s="109">
        <f t="shared" si="23"/>
        <v>0</v>
      </c>
      <c r="BJ177" s="18" t="s">
        <v>25</v>
      </c>
      <c r="BK177" s="109">
        <f t="shared" si="24"/>
        <v>0</v>
      </c>
      <c r="BL177" s="18" t="s">
        <v>128</v>
      </c>
      <c r="BM177" s="18" t="s">
        <v>1166</v>
      </c>
    </row>
    <row r="178" spans="2:65" s="1" customFormat="1" ht="38.25" customHeight="1">
      <c r="B178" s="34"/>
      <c r="C178" s="166" t="s">
        <v>338</v>
      </c>
      <c r="D178" s="166" t="s">
        <v>215</v>
      </c>
      <c r="E178" s="167" t="s">
        <v>910</v>
      </c>
      <c r="F178" s="250" t="s">
        <v>911</v>
      </c>
      <c r="G178" s="250"/>
      <c r="H178" s="250"/>
      <c r="I178" s="250"/>
      <c r="J178" s="168" t="s">
        <v>406</v>
      </c>
      <c r="K178" s="169">
        <v>1</v>
      </c>
      <c r="L178" s="251">
        <v>0</v>
      </c>
      <c r="M178" s="252"/>
      <c r="N178" s="253">
        <f t="shared" si="15"/>
        <v>0</v>
      </c>
      <c r="O178" s="253"/>
      <c r="P178" s="253"/>
      <c r="Q178" s="253"/>
      <c r="R178" s="36"/>
      <c r="T178" s="170" t="s">
        <v>23</v>
      </c>
      <c r="U178" s="43" t="s">
        <v>47</v>
      </c>
      <c r="V178" s="35"/>
      <c r="W178" s="171">
        <f t="shared" si="16"/>
        <v>0</v>
      </c>
      <c r="X178" s="171">
        <v>5.1999999999999995E-4</v>
      </c>
      <c r="Y178" s="171">
        <f t="shared" si="17"/>
        <v>5.1999999999999995E-4</v>
      </c>
      <c r="Z178" s="171">
        <v>0</v>
      </c>
      <c r="AA178" s="172">
        <f t="shared" si="18"/>
        <v>0</v>
      </c>
      <c r="AR178" s="18" t="s">
        <v>128</v>
      </c>
      <c r="AT178" s="18" t="s">
        <v>215</v>
      </c>
      <c r="AU178" s="18" t="s">
        <v>160</v>
      </c>
      <c r="AY178" s="18" t="s">
        <v>214</v>
      </c>
      <c r="BE178" s="109">
        <f t="shared" si="19"/>
        <v>0</v>
      </c>
      <c r="BF178" s="109">
        <f t="shared" si="20"/>
        <v>0</v>
      </c>
      <c r="BG178" s="109">
        <f t="shared" si="21"/>
        <v>0</v>
      </c>
      <c r="BH178" s="109">
        <f t="shared" si="22"/>
        <v>0</v>
      </c>
      <c r="BI178" s="109">
        <f t="shared" si="23"/>
        <v>0</v>
      </c>
      <c r="BJ178" s="18" t="s">
        <v>25</v>
      </c>
      <c r="BK178" s="109">
        <f t="shared" si="24"/>
        <v>0</v>
      </c>
      <c r="BL178" s="18" t="s">
        <v>128</v>
      </c>
      <c r="BM178" s="18" t="s">
        <v>1167</v>
      </c>
    </row>
    <row r="179" spans="2:65" s="1" customFormat="1" ht="25.5" customHeight="1">
      <c r="B179" s="34"/>
      <c r="C179" s="166" t="s">
        <v>342</v>
      </c>
      <c r="D179" s="166" t="s">
        <v>215</v>
      </c>
      <c r="E179" s="167" t="s">
        <v>913</v>
      </c>
      <c r="F179" s="250" t="s">
        <v>914</v>
      </c>
      <c r="G179" s="250"/>
      <c r="H179" s="250"/>
      <c r="I179" s="250"/>
      <c r="J179" s="168" t="s">
        <v>406</v>
      </c>
      <c r="K179" s="169">
        <v>1</v>
      </c>
      <c r="L179" s="251">
        <v>0</v>
      </c>
      <c r="M179" s="252"/>
      <c r="N179" s="253">
        <f t="shared" si="15"/>
        <v>0</v>
      </c>
      <c r="O179" s="253"/>
      <c r="P179" s="253"/>
      <c r="Q179" s="253"/>
      <c r="R179" s="36"/>
      <c r="T179" s="170" t="s">
        <v>23</v>
      </c>
      <c r="U179" s="43" t="s">
        <v>47</v>
      </c>
      <c r="V179" s="35"/>
      <c r="W179" s="171">
        <f t="shared" si="16"/>
        <v>0</v>
      </c>
      <c r="X179" s="171">
        <v>5.1999999999999995E-4</v>
      </c>
      <c r="Y179" s="171">
        <f t="shared" si="17"/>
        <v>5.1999999999999995E-4</v>
      </c>
      <c r="Z179" s="171">
        <v>0</v>
      </c>
      <c r="AA179" s="172">
        <f t="shared" si="18"/>
        <v>0</v>
      </c>
      <c r="AR179" s="18" t="s">
        <v>128</v>
      </c>
      <c r="AT179" s="18" t="s">
        <v>215</v>
      </c>
      <c r="AU179" s="18" t="s">
        <v>160</v>
      </c>
      <c r="AY179" s="18" t="s">
        <v>214</v>
      </c>
      <c r="BE179" s="109">
        <f t="shared" si="19"/>
        <v>0</v>
      </c>
      <c r="BF179" s="109">
        <f t="shared" si="20"/>
        <v>0</v>
      </c>
      <c r="BG179" s="109">
        <f t="shared" si="21"/>
        <v>0</v>
      </c>
      <c r="BH179" s="109">
        <f t="shared" si="22"/>
        <v>0</v>
      </c>
      <c r="BI179" s="109">
        <f t="shared" si="23"/>
        <v>0</v>
      </c>
      <c r="BJ179" s="18" t="s">
        <v>25</v>
      </c>
      <c r="BK179" s="109">
        <f t="shared" si="24"/>
        <v>0</v>
      </c>
      <c r="BL179" s="18" t="s">
        <v>128</v>
      </c>
      <c r="BM179" s="18" t="s">
        <v>1168</v>
      </c>
    </row>
    <row r="180" spans="2:65" s="1" customFormat="1" ht="25.5" customHeight="1">
      <c r="B180" s="34"/>
      <c r="C180" s="166" t="s">
        <v>346</v>
      </c>
      <c r="D180" s="166" t="s">
        <v>215</v>
      </c>
      <c r="E180" s="167" t="s">
        <v>429</v>
      </c>
      <c r="F180" s="250" t="s">
        <v>430</v>
      </c>
      <c r="G180" s="250"/>
      <c r="H180" s="250"/>
      <c r="I180" s="250"/>
      <c r="J180" s="168" t="s">
        <v>406</v>
      </c>
      <c r="K180" s="169">
        <v>1</v>
      </c>
      <c r="L180" s="251">
        <v>0</v>
      </c>
      <c r="M180" s="252"/>
      <c r="N180" s="253">
        <f t="shared" si="15"/>
        <v>0</v>
      </c>
      <c r="O180" s="253"/>
      <c r="P180" s="253"/>
      <c r="Q180" s="253"/>
      <c r="R180" s="36"/>
      <c r="T180" s="170" t="s">
        <v>23</v>
      </c>
      <c r="U180" s="43" t="s">
        <v>47</v>
      </c>
      <c r="V180" s="35"/>
      <c r="W180" s="171">
        <f t="shared" si="16"/>
        <v>0</v>
      </c>
      <c r="X180" s="171">
        <v>1.8E-3</v>
      </c>
      <c r="Y180" s="171">
        <f t="shared" si="17"/>
        <v>1.8E-3</v>
      </c>
      <c r="Z180" s="171">
        <v>0</v>
      </c>
      <c r="AA180" s="172">
        <f t="shared" si="18"/>
        <v>0</v>
      </c>
      <c r="AR180" s="18" t="s">
        <v>128</v>
      </c>
      <c r="AT180" s="18" t="s">
        <v>215</v>
      </c>
      <c r="AU180" s="18" t="s">
        <v>160</v>
      </c>
      <c r="AY180" s="18" t="s">
        <v>214</v>
      </c>
      <c r="BE180" s="109">
        <f t="shared" si="19"/>
        <v>0</v>
      </c>
      <c r="BF180" s="109">
        <f t="shared" si="20"/>
        <v>0</v>
      </c>
      <c r="BG180" s="109">
        <f t="shared" si="21"/>
        <v>0</v>
      </c>
      <c r="BH180" s="109">
        <f t="shared" si="22"/>
        <v>0</v>
      </c>
      <c r="BI180" s="109">
        <f t="shared" si="23"/>
        <v>0</v>
      </c>
      <c r="BJ180" s="18" t="s">
        <v>25</v>
      </c>
      <c r="BK180" s="109">
        <f t="shared" si="24"/>
        <v>0</v>
      </c>
      <c r="BL180" s="18" t="s">
        <v>128</v>
      </c>
      <c r="BM180" s="18" t="s">
        <v>1169</v>
      </c>
    </row>
    <row r="181" spans="2:65" s="1" customFormat="1" ht="25.5" customHeight="1">
      <c r="B181" s="34"/>
      <c r="C181" s="166" t="s">
        <v>350</v>
      </c>
      <c r="D181" s="166" t="s">
        <v>215</v>
      </c>
      <c r="E181" s="167" t="s">
        <v>437</v>
      </c>
      <c r="F181" s="250" t="s">
        <v>438</v>
      </c>
      <c r="G181" s="250"/>
      <c r="H181" s="250"/>
      <c r="I181" s="250"/>
      <c r="J181" s="168" t="s">
        <v>285</v>
      </c>
      <c r="K181" s="169">
        <v>0.04</v>
      </c>
      <c r="L181" s="251">
        <v>0</v>
      </c>
      <c r="M181" s="252"/>
      <c r="N181" s="253">
        <f t="shared" si="15"/>
        <v>0</v>
      </c>
      <c r="O181" s="253"/>
      <c r="P181" s="253"/>
      <c r="Q181" s="253"/>
      <c r="R181" s="36"/>
      <c r="T181" s="170" t="s">
        <v>23</v>
      </c>
      <c r="U181" s="43" t="s">
        <v>47</v>
      </c>
      <c r="V181" s="35"/>
      <c r="W181" s="171">
        <f t="shared" si="16"/>
        <v>0</v>
      </c>
      <c r="X181" s="171">
        <v>0</v>
      </c>
      <c r="Y181" s="171">
        <f t="shared" si="17"/>
        <v>0</v>
      </c>
      <c r="Z181" s="171">
        <v>0</v>
      </c>
      <c r="AA181" s="172">
        <f t="shared" si="18"/>
        <v>0</v>
      </c>
      <c r="AR181" s="18" t="s">
        <v>128</v>
      </c>
      <c r="AT181" s="18" t="s">
        <v>215</v>
      </c>
      <c r="AU181" s="18" t="s">
        <v>160</v>
      </c>
      <c r="AY181" s="18" t="s">
        <v>214</v>
      </c>
      <c r="BE181" s="109">
        <f t="shared" si="19"/>
        <v>0</v>
      </c>
      <c r="BF181" s="109">
        <f t="shared" si="20"/>
        <v>0</v>
      </c>
      <c r="BG181" s="109">
        <f t="shared" si="21"/>
        <v>0</v>
      </c>
      <c r="BH181" s="109">
        <f t="shared" si="22"/>
        <v>0</v>
      </c>
      <c r="BI181" s="109">
        <f t="shared" si="23"/>
        <v>0</v>
      </c>
      <c r="BJ181" s="18" t="s">
        <v>25</v>
      </c>
      <c r="BK181" s="109">
        <f t="shared" si="24"/>
        <v>0</v>
      </c>
      <c r="BL181" s="18" t="s">
        <v>128</v>
      </c>
      <c r="BM181" s="18" t="s">
        <v>1170</v>
      </c>
    </row>
    <row r="182" spans="2:65" s="1" customFormat="1" ht="25.5" customHeight="1">
      <c r="B182" s="34"/>
      <c r="C182" s="166" t="s">
        <v>354</v>
      </c>
      <c r="D182" s="166" t="s">
        <v>215</v>
      </c>
      <c r="E182" s="167" t="s">
        <v>441</v>
      </c>
      <c r="F182" s="250" t="s">
        <v>442</v>
      </c>
      <c r="G182" s="250"/>
      <c r="H182" s="250"/>
      <c r="I182" s="250"/>
      <c r="J182" s="168" t="s">
        <v>285</v>
      </c>
      <c r="K182" s="169">
        <v>0.04</v>
      </c>
      <c r="L182" s="251">
        <v>0</v>
      </c>
      <c r="M182" s="252"/>
      <c r="N182" s="253">
        <f t="shared" si="15"/>
        <v>0</v>
      </c>
      <c r="O182" s="253"/>
      <c r="P182" s="253"/>
      <c r="Q182" s="253"/>
      <c r="R182" s="36"/>
      <c r="T182" s="170" t="s">
        <v>23</v>
      </c>
      <c r="U182" s="43" t="s">
        <v>47</v>
      </c>
      <c r="V182" s="35"/>
      <c r="W182" s="171">
        <f t="shared" si="16"/>
        <v>0</v>
      </c>
      <c r="X182" s="171">
        <v>0</v>
      </c>
      <c r="Y182" s="171">
        <f t="shared" si="17"/>
        <v>0</v>
      </c>
      <c r="Z182" s="171">
        <v>0</v>
      </c>
      <c r="AA182" s="172">
        <f t="shared" si="18"/>
        <v>0</v>
      </c>
      <c r="AR182" s="18" t="s">
        <v>128</v>
      </c>
      <c r="AT182" s="18" t="s">
        <v>215</v>
      </c>
      <c r="AU182" s="18" t="s">
        <v>160</v>
      </c>
      <c r="AY182" s="18" t="s">
        <v>214</v>
      </c>
      <c r="BE182" s="109">
        <f t="shared" si="19"/>
        <v>0</v>
      </c>
      <c r="BF182" s="109">
        <f t="shared" si="20"/>
        <v>0</v>
      </c>
      <c r="BG182" s="109">
        <f t="shared" si="21"/>
        <v>0</v>
      </c>
      <c r="BH182" s="109">
        <f t="shared" si="22"/>
        <v>0</v>
      </c>
      <c r="BI182" s="109">
        <f t="shared" si="23"/>
        <v>0</v>
      </c>
      <c r="BJ182" s="18" t="s">
        <v>25</v>
      </c>
      <c r="BK182" s="109">
        <f t="shared" si="24"/>
        <v>0</v>
      </c>
      <c r="BL182" s="18" t="s">
        <v>128</v>
      </c>
      <c r="BM182" s="18" t="s">
        <v>1171</v>
      </c>
    </row>
    <row r="183" spans="2:65" s="9" customFormat="1" ht="29.85" customHeight="1">
      <c r="B183" s="155"/>
      <c r="C183" s="156"/>
      <c r="D183" s="165" t="s">
        <v>180</v>
      </c>
      <c r="E183" s="165"/>
      <c r="F183" s="165"/>
      <c r="G183" s="165"/>
      <c r="H183" s="165"/>
      <c r="I183" s="165"/>
      <c r="J183" s="165"/>
      <c r="K183" s="165"/>
      <c r="L183" s="165"/>
      <c r="M183" s="165"/>
      <c r="N183" s="263">
        <f>BK183</f>
        <v>0</v>
      </c>
      <c r="O183" s="264"/>
      <c r="P183" s="264"/>
      <c r="Q183" s="264"/>
      <c r="R183" s="158"/>
      <c r="T183" s="159"/>
      <c r="U183" s="156"/>
      <c r="V183" s="156"/>
      <c r="W183" s="160">
        <f>SUM(W184:W186)</f>
        <v>0</v>
      </c>
      <c r="X183" s="156"/>
      <c r="Y183" s="160">
        <f>SUM(Y184:Y186)</f>
        <v>9.1999999999999998E-3</v>
      </c>
      <c r="Z183" s="156"/>
      <c r="AA183" s="161">
        <f>SUM(AA184:AA186)</f>
        <v>0</v>
      </c>
      <c r="AR183" s="162" t="s">
        <v>160</v>
      </c>
      <c r="AT183" s="163" t="s">
        <v>81</v>
      </c>
      <c r="AU183" s="163" t="s">
        <v>25</v>
      </c>
      <c r="AY183" s="162" t="s">
        <v>214</v>
      </c>
      <c r="BK183" s="164">
        <f>SUM(BK184:BK186)</f>
        <v>0</v>
      </c>
    </row>
    <row r="184" spans="2:65" s="1" customFormat="1" ht="38.25" customHeight="1">
      <c r="B184" s="34"/>
      <c r="C184" s="166" t="s">
        <v>358</v>
      </c>
      <c r="D184" s="166" t="s">
        <v>215</v>
      </c>
      <c r="E184" s="167" t="s">
        <v>449</v>
      </c>
      <c r="F184" s="250" t="s">
        <v>450</v>
      </c>
      <c r="G184" s="250"/>
      <c r="H184" s="250"/>
      <c r="I184" s="250"/>
      <c r="J184" s="168" t="s">
        <v>406</v>
      </c>
      <c r="K184" s="169">
        <v>1</v>
      </c>
      <c r="L184" s="251">
        <v>0</v>
      </c>
      <c r="M184" s="252"/>
      <c r="N184" s="253">
        <f>ROUND(L184*K184,2)</f>
        <v>0</v>
      </c>
      <c r="O184" s="253"/>
      <c r="P184" s="253"/>
      <c r="Q184" s="253"/>
      <c r="R184" s="36"/>
      <c r="T184" s="170" t="s">
        <v>23</v>
      </c>
      <c r="U184" s="43" t="s">
        <v>47</v>
      </c>
      <c r="V184" s="35"/>
      <c r="W184" s="171">
        <f>V184*K184</f>
        <v>0</v>
      </c>
      <c r="X184" s="171">
        <v>9.1999999999999998E-3</v>
      </c>
      <c r="Y184" s="171">
        <f>X184*K184</f>
        <v>9.1999999999999998E-3</v>
      </c>
      <c r="Z184" s="171">
        <v>0</v>
      </c>
      <c r="AA184" s="172">
        <f>Z184*K184</f>
        <v>0</v>
      </c>
      <c r="AR184" s="18" t="s">
        <v>128</v>
      </c>
      <c r="AT184" s="18" t="s">
        <v>215</v>
      </c>
      <c r="AU184" s="18" t="s">
        <v>160</v>
      </c>
      <c r="AY184" s="18" t="s">
        <v>214</v>
      </c>
      <c r="BE184" s="109">
        <f>IF(U184="základní",N184,0)</f>
        <v>0</v>
      </c>
      <c r="BF184" s="109">
        <f>IF(U184="snížená",N184,0)</f>
        <v>0</v>
      </c>
      <c r="BG184" s="109">
        <f>IF(U184="zákl. přenesená",N184,0)</f>
        <v>0</v>
      </c>
      <c r="BH184" s="109">
        <f>IF(U184="sníž. přenesená",N184,0)</f>
        <v>0</v>
      </c>
      <c r="BI184" s="109">
        <f>IF(U184="nulová",N184,0)</f>
        <v>0</v>
      </c>
      <c r="BJ184" s="18" t="s">
        <v>25</v>
      </c>
      <c r="BK184" s="109">
        <f>ROUND(L184*K184,2)</f>
        <v>0</v>
      </c>
      <c r="BL184" s="18" t="s">
        <v>128</v>
      </c>
      <c r="BM184" s="18" t="s">
        <v>1172</v>
      </c>
    </row>
    <row r="185" spans="2:65" s="1" customFormat="1" ht="25.5" customHeight="1">
      <c r="B185" s="34"/>
      <c r="C185" s="166" t="s">
        <v>362</v>
      </c>
      <c r="D185" s="166" t="s">
        <v>215</v>
      </c>
      <c r="E185" s="167" t="s">
        <v>453</v>
      </c>
      <c r="F185" s="250" t="s">
        <v>454</v>
      </c>
      <c r="G185" s="250"/>
      <c r="H185" s="250"/>
      <c r="I185" s="250"/>
      <c r="J185" s="168" t="s">
        <v>285</v>
      </c>
      <c r="K185" s="169">
        <v>0.09</v>
      </c>
      <c r="L185" s="251">
        <v>0</v>
      </c>
      <c r="M185" s="252"/>
      <c r="N185" s="253">
        <f>ROUND(L185*K185,2)</f>
        <v>0</v>
      </c>
      <c r="O185" s="253"/>
      <c r="P185" s="253"/>
      <c r="Q185" s="253"/>
      <c r="R185" s="36"/>
      <c r="T185" s="170" t="s">
        <v>23</v>
      </c>
      <c r="U185" s="43" t="s">
        <v>47</v>
      </c>
      <c r="V185" s="35"/>
      <c r="W185" s="171">
        <f>V185*K185</f>
        <v>0</v>
      </c>
      <c r="X185" s="171">
        <v>0</v>
      </c>
      <c r="Y185" s="171">
        <f>X185*K185</f>
        <v>0</v>
      </c>
      <c r="Z185" s="171">
        <v>0</v>
      </c>
      <c r="AA185" s="172">
        <f>Z185*K185</f>
        <v>0</v>
      </c>
      <c r="AR185" s="18" t="s">
        <v>128</v>
      </c>
      <c r="AT185" s="18" t="s">
        <v>215</v>
      </c>
      <c r="AU185" s="18" t="s">
        <v>160</v>
      </c>
      <c r="AY185" s="18" t="s">
        <v>214</v>
      </c>
      <c r="BE185" s="109">
        <f>IF(U185="základní",N185,0)</f>
        <v>0</v>
      </c>
      <c r="BF185" s="109">
        <f>IF(U185="snížená",N185,0)</f>
        <v>0</v>
      </c>
      <c r="BG185" s="109">
        <f>IF(U185="zákl. přenesená",N185,0)</f>
        <v>0</v>
      </c>
      <c r="BH185" s="109">
        <f>IF(U185="sníž. přenesená",N185,0)</f>
        <v>0</v>
      </c>
      <c r="BI185" s="109">
        <f>IF(U185="nulová",N185,0)</f>
        <v>0</v>
      </c>
      <c r="BJ185" s="18" t="s">
        <v>25</v>
      </c>
      <c r="BK185" s="109">
        <f>ROUND(L185*K185,2)</f>
        <v>0</v>
      </c>
      <c r="BL185" s="18" t="s">
        <v>128</v>
      </c>
      <c r="BM185" s="18" t="s">
        <v>1173</v>
      </c>
    </row>
    <row r="186" spans="2:65" s="1" customFormat="1" ht="25.5" customHeight="1">
      <c r="B186" s="34"/>
      <c r="C186" s="166" t="s">
        <v>366</v>
      </c>
      <c r="D186" s="166" t="s">
        <v>215</v>
      </c>
      <c r="E186" s="167" t="s">
        <v>457</v>
      </c>
      <c r="F186" s="250" t="s">
        <v>458</v>
      </c>
      <c r="G186" s="250"/>
      <c r="H186" s="250"/>
      <c r="I186" s="250"/>
      <c r="J186" s="168" t="s">
        <v>285</v>
      </c>
      <c r="K186" s="169">
        <v>0.09</v>
      </c>
      <c r="L186" s="251">
        <v>0</v>
      </c>
      <c r="M186" s="252"/>
      <c r="N186" s="253">
        <f>ROUND(L186*K186,2)</f>
        <v>0</v>
      </c>
      <c r="O186" s="253"/>
      <c r="P186" s="253"/>
      <c r="Q186" s="253"/>
      <c r="R186" s="36"/>
      <c r="T186" s="170" t="s">
        <v>23</v>
      </c>
      <c r="U186" s="43" t="s">
        <v>47</v>
      </c>
      <c r="V186" s="35"/>
      <c r="W186" s="171">
        <f>V186*K186</f>
        <v>0</v>
      </c>
      <c r="X186" s="171">
        <v>0</v>
      </c>
      <c r="Y186" s="171">
        <f>X186*K186</f>
        <v>0</v>
      </c>
      <c r="Z186" s="171">
        <v>0</v>
      </c>
      <c r="AA186" s="172">
        <f>Z186*K186</f>
        <v>0</v>
      </c>
      <c r="AR186" s="18" t="s">
        <v>128</v>
      </c>
      <c r="AT186" s="18" t="s">
        <v>215</v>
      </c>
      <c r="AU186" s="18" t="s">
        <v>160</v>
      </c>
      <c r="AY186" s="18" t="s">
        <v>214</v>
      </c>
      <c r="BE186" s="109">
        <f>IF(U186="základní",N186,0)</f>
        <v>0</v>
      </c>
      <c r="BF186" s="109">
        <f>IF(U186="snížená",N186,0)</f>
        <v>0</v>
      </c>
      <c r="BG186" s="109">
        <f>IF(U186="zákl. přenesená",N186,0)</f>
        <v>0</v>
      </c>
      <c r="BH186" s="109">
        <f>IF(U186="sníž. přenesená",N186,0)</f>
        <v>0</v>
      </c>
      <c r="BI186" s="109">
        <f>IF(U186="nulová",N186,0)</f>
        <v>0</v>
      </c>
      <c r="BJ186" s="18" t="s">
        <v>25</v>
      </c>
      <c r="BK186" s="109">
        <f>ROUND(L186*K186,2)</f>
        <v>0</v>
      </c>
      <c r="BL186" s="18" t="s">
        <v>128</v>
      </c>
      <c r="BM186" s="18" t="s">
        <v>1174</v>
      </c>
    </row>
    <row r="187" spans="2:65" s="9" customFormat="1" ht="29.85" customHeight="1">
      <c r="B187" s="155"/>
      <c r="C187" s="156"/>
      <c r="D187" s="165" t="s">
        <v>181</v>
      </c>
      <c r="E187" s="165"/>
      <c r="F187" s="165"/>
      <c r="G187" s="165"/>
      <c r="H187" s="165"/>
      <c r="I187" s="165"/>
      <c r="J187" s="165"/>
      <c r="K187" s="165"/>
      <c r="L187" s="165"/>
      <c r="M187" s="165"/>
      <c r="N187" s="263">
        <f>BK187</f>
        <v>0</v>
      </c>
      <c r="O187" s="264"/>
      <c r="P187" s="264"/>
      <c r="Q187" s="264"/>
      <c r="R187" s="158"/>
      <c r="T187" s="159"/>
      <c r="U187" s="156"/>
      <c r="V187" s="156"/>
      <c r="W187" s="160">
        <f>SUM(W188:W193)</f>
        <v>0</v>
      </c>
      <c r="X187" s="156"/>
      <c r="Y187" s="160">
        <f>SUM(Y188:Y193)</f>
        <v>6.0256499999999998E-2</v>
      </c>
      <c r="Z187" s="156"/>
      <c r="AA187" s="161">
        <f>SUM(AA188:AA193)</f>
        <v>6.0690000000000001E-2</v>
      </c>
      <c r="AR187" s="162" t="s">
        <v>160</v>
      </c>
      <c r="AT187" s="163" t="s">
        <v>81</v>
      </c>
      <c r="AU187" s="163" t="s">
        <v>25</v>
      </c>
      <c r="AY187" s="162" t="s">
        <v>214</v>
      </c>
      <c r="BK187" s="164">
        <f>SUM(BK188:BK193)</f>
        <v>0</v>
      </c>
    </row>
    <row r="188" spans="2:65" s="1" customFormat="1" ht="25.5" customHeight="1">
      <c r="B188" s="34"/>
      <c r="C188" s="166" t="s">
        <v>370</v>
      </c>
      <c r="D188" s="166" t="s">
        <v>215</v>
      </c>
      <c r="E188" s="167" t="s">
        <v>1175</v>
      </c>
      <c r="F188" s="250" t="s">
        <v>1176</v>
      </c>
      <c r="G188" s="250"/>
      <c r="H188" s="250"/>
      <c r="I188" s="250"/>
      <c r="J188" s="168" t="s">
        <v>223</v>
      </c>
      <c r="K188" s="169">
        <v>2.5499999999999998</v>
      </c>
      <c r="L188" s="251">
        <v>0</v>
      </c>
      <c r="M188" s="252"/>
      <c r="N188" s="253">
        <f t="shared" ref="N188:N193" si="25">ROUND(L188*K188,2)</f>
        <v>0</v>
      </c>
      <c r="O188" s="253"/>
      <c r="P188" s="253"/>
      <c r="Q188" s="253"/>
      <c r="R188" s="36"/>
      <c r="T188" s="170" t="s">
        <v>23</v>
      </c>
      <c r="U188" s="43" t="s">
        <v>47</v>
      </c>
      <c r="V188" s="35"/>
      <c r="W188" s="171">
        <f t="shared" ref="W188:W193" si="26">V188*K188</f>
        <v>0</v>
      </c>
      <c r="X188" s="171">
        <v>2.3630000000000002E-2</v>
      </c>
      <c r="Y188" s="171">
        <f t="shared" ref="Y188:Y193" si="27">X188*K188</f>
        <v>6.0256499999999998E-2</v>
      </c>
      <c r="Z188" s="171">
        <v>0</v>
      </c>
      <c r="AA188" s="172">
        <f t="shared" ref="AA188:AA193" si="28">Z188*K188</f>
        <v>0</v>
      </c>
      <c r="AR188" s="18" t="s">
        <v>128</v>
      </c>
      <c r="AT188" s="18" t="s">
        <v>215</v>
      </c>
      <c r="AU188" s="18" t="s">
        <v>160</v>
      </c>
      <c r="AY188" s="18" t="s">
        <v>214</v>
      </c>
      <c r="BE188" s="109">
        <f t="shared" ref="BE188:BE193" si="29">IF(U188="základní",N188,0)</f>
        <v>0</v>
      </c>
      <c r="BF188" s="109">
        <f t="shared" ref="BF188:BF193" si="30">IF(U188="snížená",N188,0)</f>
        <v>0</v>
      </c>
      <c r="BG188" s="109">
        <f t="shared" ref="BG188:BG193" si="31">IF(U188="zákl. přenesená",N188,0)</f>
        <v>0</v>
      </c>
      <c r="BH188" s="109">
        <f t="shared" ref="BH188:BH193" si="32">IF(U188="sníž. přenesená",N188,0)</f>
        <v>0</v>
      </c>
      <c r="BI188" s="109">
        <f t="shared" ref="BI188:BI193" si="33">IF(U188="nulová",N188,0)</f>
        <v>0</v>
      </c>
      <c r="BJ188" s="18" t="s">
        <v>25</v>
      </c>
      <c r="BK188" s="109">
        <f t="shared" ref="BK188:BK193" si="34">ROUND(L188*K188,2)</f>
        <v>0</v>
      </c>
      <c r="BL188" s="18" t="s">
        <v>128</v>
      </c>
      <c r="BM188" s="18" t="s">
        <v>1177</v>
      </c>
    </row>
    <row r="189" spans="2:65" s="1" customFormat="1" ht="25.5" customHeight="1">
      <c r="B189" s="34"/>
      <c r="C189" s="166" t="s">
        <v>374</v>
      </c>
      <c r="D189" s="166" t="s">
        <v>215</v>
      </c>
      <c r="E189" s="167" t="s">
        <v>465</v>
      </c>
      <c r="F189" s="250" t="s">
        <v>466</v>
      </c>
      <c r="G189" s="250"/>
      <c r="H189" s="250"/>
      <c r="I189" s="250"/>
      <c r="J189" s="168" t="s">
        <v>223</v>
      </c>
      <c r="K189" s="169">
        <v>2.5499999999999998</v>
      </c>
      <c r="L189" s="251">
        <v>0</v>
      </c>
      <c r="M189" s="252"/>
      <c r="N189" s="253">
        <f t="shared" si="25"/>
        <v>0</v>
      </c>
      <c r="O189" s="253"/>
      <c r="P189" s="253"/>
      <c r="Q189" s="253"/>
      <c r="R189" s="36"/>
      <c r="T189" s="170" t="s">
        <v>23</v>
      </c>
      <c r="U189" s="43" t="s">
        <v>47</v>
      </c>
      <c r="V189" s="35"/>
      <c r="W189" s="171">
        <f t="shared" si="26"/>
        <v>0</v>
      </c>
      <c r="X189" s="171">
        <v>0</v>
      </c>
      <c r="Y189" s="171">
        <f t="shared" si="27"/>
        <v>0</v>
      </c>
      <c r="Z189" s="171">
        <v>2.3800000000000002E-2</v>
      </c>
      <c r="AA189" s="172">
        <f t="shared" si="28"/>
        <v>6.0690000000000001E-2</v>
      </c>
      <c r="AR189" s="18" t="s">
        <v>128</v>
      </c>
      <c r="AT189" s="18" t="s">
        <v>215</v>
      </c>
      <c r="AU189" s="18" t="s">
        <v>160</v>
      </c>
      <c r="AY189" s="18" t="s">
        <v>214</v>
      </c>
      <c r="BE189" s="109">
        <f t="shared" si="29"/>
        <v>0</v>
      </c>
      <c r="BF189" s="109">
        <f t="shared" si="30"/>
        <v>0</v>
      </c>
      <c r="BG189" s="109">
        <f t="shared" si="31"/>
        <v>0</v>
      </c>
      <c r="BH189" s="109">
        <f t="shared" si="32"/>
        <v>0</v>
      </c>
      <c r="BI189" s="109">
        <f t="shared" si="33"/>
        <v>0</v>
      </c>
      <c r="BJ189" s="18" t="s">
        <v>25</v>
      </c>
      <c r="BK189" s="109">
        <f t="shared" si="34"/>
        <v>0</v>
      </c>
      <c r="BL189" s="18" t="s">
        <v>128</v>
      </c>
      <c r="BM189" s="18" t="s">
        <v>1178</v>
      </c>
    </row>
    <row r="190" spans="2:65" s="1" customFormat="1" ht="25.5" customHeight="1">
      <c r="B190" s="34"/>
      <c r="C190" s="166" t="s">
        <v>378</v>
      </c>
      <c r="D190" s="166" t="s">
        <v>215</v>
      </c>
      <c r="E190" s="167" t="s">
        <v>469</v>
      </c>
      <c r="F190" s="250" t="s">
        <v>470</v>
      </c>
      <c r="G190" s="250"/>
      <c r="H190" s="250"/>
      <c r="I190" s="250"/>
      <c r="J190" s="168" t="s">
        <v>223</v>
      </c>
      <c r="K190" s="169">
        <v>2.5499999999999998</v>
      </c>
      <c r="L190" s="251">
        <v>0</v>
      </c>
      <c r="M190" s="252"/>
      <c r="N190" s="253">
        <f t="shared" si="25"/>
        <v>0</v>
      </c>
      <c r="O190" s="253"/>
      <c r="P190" s="253"/>
      <c r="Q190" s="253"/>
      <c r="R190" s="36"/>
      <c r="T190" s="170" t="s">
        <v>23</v>
      </c>
      <c r="U190" s="43" t="s">
        <v>47</v>
      </c>
      <c r="V190" s="35"/>
      <c r="W190" s="171">
        <f t="shared" si="26"/>
        <v>0</v>
      </c>
      <c r="X190" s="171">
        <v>0</v>
      </c>
      <c r="Y190" s="171">
        <f t="shared" si="27"/>
        <v>0</v>
      </c>
      <c r="Z190" s="171">
        <v>0</v>
      </c>
      <c r="AA190" s="172">
        <f t="shared" si="28"/>
        <v>0</v>
      </c>
      <c r="AR190" s="18" t="s">
        <v>128</v>
      </c>
      <c r="AT190" s="18" t="s">
        <v>215</v>
      </c>
      <c r="AU190" s="18" t="s">
        <v>160</v>
      </c>
      <c r="AY190" s="18" t="s">
        <v>214</v>
      </c>
      <c r="BE190" s="109">
        <f t="shared" si="29"/>
        <v>0</v>
      </c>
      <c r="BF190" s="109">
        <f t="shared" si="30"/>
        <v>0</v>
      </c>
      <c r="BG190" s="109">
        <f t="shared" si="31"/>
        <v>0</v>
      </c>
      <c r="BH190" s="109">
        <f t="shared" si="32"/>
        <v>0</v>
      </c>
      <c r="BI190" s="109">
        <f t="shared" si="33"/>
        <v>0</v>
      </c>
      <c r="BJ190" s="18" t="s">
        <v>25</v>
      </c>
      <c r="BK190" s="109">
        <f t="shared" si="34"/>
        <v>0</v>
      </c>
      <c r="BL190" s="18" t="s">
        <v>128</v>
      </c>
      <c r="BM190" s="18" t="s">
        <v>1179</v>
      </c>
    </row>
    <row r="191" spans="2:65" s="1" customFormat="1" ht="38.25" customHeight="1">
      <c r="B191" s="34"/>
      <c r="C191" s="166" t="s">
        <v>382</v>
      </c>
      <c r="D191" s="166" t="s">
        <v>215</v>
      </c>
      <c r="E191" s="167" t="s">
        <v>473</v>
      </c>
      <c r="F191" s="250" t="s">
        <v>474</v>
      </c>
      <c r="G191" s="250"/>
      <c r="H191" s="250"/>
      <c r="I191" s="250"/>
      <c r="J191" s="168" t="s">
        <v>285</v>
      </c>
      <c r="K191" s="169">
        <v>6.0999999999999999E-2</v>
      </c>
      <c r="L191" s="251">
        <v>0</v>
      </c>
      <c r="M191" s="252"/>
      <c r="N191" s="253">
        <f t="shared" si="25"/>
        <v>0</v>
      </c>
      <c r="O191" s="253"/>
      <c r="P191" s="253"/>
      <c r="Q191" s="253"/>
      <c r="R191" s="36"/>
      <c r="T191" s="170" t="s">
        <v>23</v>
      </c>
      <c r="U191" s="43" t="s">
        <v>47</v>
      </c>
      <c r="V191" s="35"/>
      <c r="W191" s="171">
        <f t="shared" si="26"/>
        <v>0</v>
      </c>
      <c r="X191" s="171">
        <v>0</v>
      </c>
      <c r="Y191" s="171">
        <f t="shared" si="27"/>
        <v>0</v>
      </c>
      <c r="Z191" s="171">
        <v>0</v>
      </c>
      <c r="AA191" s="172">
        <f t="shared" si="28"/>
        <v>0</v>
      </c>
      <c r="AR191" s="18" t="s">
        <v>128</v>
      </c>
      <c r="AT191" s="18" t="s">
        <v>215</v>
      </c>
      <c r="AU191" s="18" t="s">
        <v>160</v>
      </c>
      <c r="AY191" s="18" t="s">
        <v>214</v>
      </c>
      <c r="BE191" s="109">
        <f t="shared" si="29"/>
        <v>0</v>
      </c>
      <c r="BF191" s="109">
        <f t="shared" si="30"/>
        <v>0</v>
      </c>
      <c r="BG191" s="109">
        <f t="shared" si="31"/>
        <v>0</v>
      </c>
      <c r="BH191" s="109">
        <f t="shared" si="32"/>
        <v>0</v>
      </c>
      <c r="BI191" s="109">
        <f t="shared" si="33"/>
        <v>0</v>
      </c>
      <c r="BJ191" s="18" t="s">
        <v>25</v>
      </c>
      <c r="BK191" s="109">
        <f t="shared" si="34"/>
        <v>0</v>
      </c>
      <c r="BL191" s="18" t="s">
        <v>128</v>
      </c>
      <c r="BM191" s="18" t="s">
        <v>1180</v>
      </c>
    </row>
    <row r="192" spans="2:65" s="1" customFormat="1" ht="25.5" customHeight="1">
      <c r="B192" s="34"/>
      <c r="C192" s="166" t="s">
        <v>387</v>
      </c>
      <c r="D192" s="166" t="s">
        <v>215</v>
      </c>
      <c r="E192" s="167" t="s">
        <v>477</v>
      </c>
      <c r="F192" s="250" t="s">
        <v>478</v>
      </c>
      <c r="G192" s="250"/>
      <c r="H192" s="250"/>
      <c r="I192" s="250"/>
      <c r="J192" s="168" t="s">
        <v>285</v>
      </c>
      <c r="K192" s="169">
        <v>0.06</v>
      </c>
      <c r="L192" s="251">
        <v>0</v>
      </c>
      <c r="M192" s="252"/>
      <c r="N192" s="253">
        <f t="shared" si="25"/>
        <v>0</v>
      </c>
      <c r="O192" s="253"/>
      <c r="P192" s="253"/>
      <c r="Q192" s="253"/>
      <c r="R192" s="36"/>
      <c r="T192" s="170" t="s">
        <v>23</v>
      </c>
      <c r="U192" s="43" t="s">
        <v>47</v>
      </c>
      <c r="V192" s="35"/>
      <c r="W192" s="171">
        <f t="shared" si="26"/>
        <v>0</v>
      </c>
      <c r="X192" s="171">
        <v>0</v>
      </c>
      <c r="Y192" s="171">
        <f t="shared" si="27"/>
        <v>0</v>
      </c>
      <c r="Z192" s="171">
        <v>0</v>
      </c>
      <c r="AA192" s="172">
        <f t="shared" si="28"/>
        <v>0</v>
      </c>
      <c r="AR192" s="18" t="s">
        <v>128</v>
      </c>
      <c r="AT192" s="18" t="s">
        <v>215</v>
      </c>
      <c r="AU192" s="18" t="s">
        <v>160</v>
      </c>
      <c r="AY192" s="18" t="s">
        <v>214</v>
      </c>
      <c r="BE192" s="109">
        <f t="shared" si="29"/>
        <v>0</v>
      </c>
      <c r="BF192" s="109">
        <f t="shared" si="30"/>
        <v>0</v>
      </c>
      <c r="BG192" s="109">
        <f t="shared" si="31"/>
        <v>0</v>
      </c>
      <c r="BH192" s="109">
        <f t="shared" si="32"/>
        <v>0</v>
      </c>
      <c r="BI192" s="109">
        <f t="shared" si="33"/>
        <v>0</v>
      </c>
      <c r="BJ192" s="18" t="s">
        <v>25</v>
      </c>
      <c r="BK192" s="109">
        <f t="shared" si="34"/>
        <v>0</v>
      </c>
      <c r="BL192" s="18" t="s">
        <v>128</v>
      </c>
      <c r="BM192" s="18" t="s">
        <v>1181</v>
      </c>
    </row>
    <row r="193" spans="2:65" s="1" customFormat="1" ht="25.5" customHeight="1">
      <c r="B193" s="34"/>
      <c r="C193" s="166" t="s">
        <v>391</v>
      </c>
      <c r="D193" s="166" t="s">
        <v>215</v>
      </c>
      <c r="E193" s="167" t="s">
        <v>481</v>
      </c>
      <c r="F193" s="250" t="s">
        <v>482</v>
      </c>
      <c r="G193" s="250"/>
      <c r="H193" s="250"/>
      <c r="I193" s="250"/>
      <c r="J193" s="168" t="s">
        <v>285</v>
      </c>
      <c r="K193" s="169">
        <v>0.06</v>
      </c>
      <c r="L193" s="251">
        <v>0</v>
      </c>
      <c r="M193" s="252"/>
      <c r="N193" s="253">
        <f t="shared" si="25"/>
        <v>0</v>
      </c>
      <c r="O193" s="253"/>
      <c r="P193" s="253"/>
      <c r="Q193" s="253"/>
      <c r="R193" s="36"/>
      <c r="T193" s="170" t="s">
        <v>23</v>
      </c>
      <c r="U193" s="43" t="s">
        <v>47</v>
      </c>
      <c r="V193" s="35"/>
      <c r="W193" s="171">
        <f t="shared" si="26"/>
        <v>0</v>
      </c>
      <c r="X193" s="171">
        <v>0</v>
      </c>
      <c r="Y193" s="171">
        <f t="shared" si="27"/>
        <v>0</v>
      </c>
      <c r="Z193" s="171">
        <v>0</v>
      </c>
      <c r="AA193" s="172">
        <f t="shared" si="28"/>
        <v>0</v>
      </c>
      <c r="AR193" s="18" t="s">
        <v>128</v>
      </c>
      <c r="AT193" s="18" t="s">
        <v>215</v>
      </c>
      <c r="AU193" s="18" t="s">
        <v>160</v>
      </c>
      <c r="AY193" s="18" t="s">
        <v>214</v>
      </c>
      <c r="BE193" s="109">
        <f t="shared" si="29"/>
        <v>0</v>
      </c>
      <c r="BF193" s="109">
        <f t="shared" si="30"/>
        <v>0</v>
      </c>
      <c r="BG193" s="109">
        <f t="shared" si="31"/>
        <v>0</v>
      </c>
      <c r="BH193" s="109">
        <f t="shared" si="32"/>
        <v>0</v>
      </c>
      <c r="BI193" s="109">
        <f t="shared" si="33"/>
        <v>0</v>
      </c>
      <c r="BJ193" s="18" t="s">
        <v>25</v>
      </c>
      <c r="BK193" s="109">
        <f t="shared" si="34"/>
        <v>0</v>
      </c>
      <c r="BL193" s="18" t="s">
        <v>128</v>
      </c>
      <c r="BM193" s="18" t="s">
        <v>1182</v>
      </c>
    </row>
    <row r="194" spans="2:65" s="9" customFormat="1" ht="29.85" customHeight="1">
      <c r="B194" s="155"/>
      <c r="C194" s="156"/>
      <c r="D194" s="165" t="s">
        <v>182</v>
      </c>
      <c r="E194" s="165"/>
      <c r="F194" s="165"/>
      <c r="G194" s="165"/>
      <c r="H194" s="165"/>
      <c r="I194" s="165"/>
      <c r="J194" s="165"/>
      <c r="K194" s="165"/>
      <c r="L194" s="165"/>
      <c r="M194" s="165"/>
      <c r="N194" s="263">
        <f>BK194</f>
        <v>0</v>
      </c>
      <c r="O194" s="264"/>
      <c r="P194" s="264"/>
      <c r="Q194" s="264"/>
      <c r="R194" s="158"/>
      <c r="T194" s="159"/>
      <c r="U194" s="156"/>
      <c r="V194" s="156"/>
      <c r="W194" s="160">
        <f>SUM(W195:W199)</f>
        <v>0</v>
      </c>
      <c r="X194" s="156"/>
      <c r="Y194" s="160">
        <f>SUM(Y195:Y199)</f>
        <v>5.2860770000000001E-2</v>
      </c>
      <c r="Z194" s="156"/>
      <c r="AA194" s="161">
        <f>SUM(AA195:AA199)</f>
        <v>0</v>
      </c>
      <c r="AR194" s="162" t="s">
        <v>160</v>
      </c>
      <c r="AT194" s="163" t="s">
        <v>81</v>
      </c>
      <c r="AU194" s="163" t="s">
        <v>25</v>
      </c>
      <c r="AY194" s="162" t="s">
        <v>214</v>
      </c>
      <c r="BK194" s="164">
        <f>SUM(BK195:BK199)</f>
        <v>0</v>
      </c>
    </row>
    <row r="195" spans="2:65" s="1" customFormat="1" ht="38.25" customHeight="1">
      <c r="B195" s="34"/>
      <c r="C195" s="166" t="s">
        <v>395</v>
      </c>
      <c r="D195" s="166" t="s">
        <v>215</v>
      </c>
      <c r="E195" s="167" t="s">
        <v>485</v>
      </c>
      <c r="F195" s="250" t="s">
        <v>486</v>
      </c>
      <c r="G195" s="250"/>
      <c r="H195" s="250"/>
      <c r="I195" s="250"/>
      <c r="J195" s="168" t="s">
        <v>223</v>
      </c>
      <c r="K195" s="169">
        <v>1.6</v>
      </c>
      <c r="L195" s="251">
        <v>0</v>
      </c>
      <c r="M195" s="252"/>
      <c r="N195" s="253">
        <f>ROUND(L195*K195,2)</f>
        <v>0</v>
      </c>
      <c r="O195" s="253"/>
      <c r="P195" s="253"/>
      <c r="Q195" s="253"/>
      <c r="R195" s="36"/>
      <c r="T195" s="170" t="s">
        <v>23</v>
      </c>
      <c r="U195" s="43" t="s">
        <v>47</v>
      </c>
      <c r="V195" s="35"/>
      <c r="W195" s="171">
        <f>V195*K195</f>
        <v>0</v>
      </c>
      <c r="X195" s="171">
        <v>2.4709999999999999E-2</v>
      </c>
      <c r="Y195" s="171">
        <f>X195*K195</f>
        <v>3.9536000000000002E-2</v>
      </c>
      <c r="Z195" s="171">
        <v>0</v>
      </c>
      <c r="AA195" s="172">
        <f>Z195*K195</f>
        <v>0</v>
      </c>
      <c r="AR195" s="18" t="s">
        <v>219</v>
      </c>
      <c r="AT195" s="18" t="s">
        <v>215</v>
      </c>
      <c r="AU195" s="18" t="s">
        <v>160</v>
      </c>
      <c r="AY195" s="18" t="s">
        <v>214</v>
      </c>
      <c r="BE195" s="109">
        <f>IF(U195="základní",N195,0)</f>
        <v>0</v>
      </c>
      <c r="BF195" s="109">
        <f>IF(U195="snížená",N195,0)</f>
        <v>0</v>
      </c>
      <c r="BG195" s="109">
        <f>IF(U195="zákl. přenesená",N195,0)</f>
        <v>0</v>
      </c>
      <c r="BH195" s="109">
        <f>IF(U195="sníž. přenesená",N195,0)</f>
        <v>0</v>
      </c>
      <c r="BI195" s="109">
        <f>IF(U195="nulová",N195,0)</f>
        <v>0</v>
      </c>
      <c r="BJ195" s="18" t="s">
        <v>25</v>
      </c>
      <c r="BK195" s="109">
        <f>ROUND(L195*K195,2)</f>
        <v>0</v>
      </c>
      <c r="BL195" s="18" t="s">
        <v>219</v>
      </c>
      <c r="BM195" s="18" t="s">
        <v>1183</v>
      </c>
    </row>
    <row r="196" spans="2:65" s="1" customFormat="1" ht="38.25" customHeight="1">
      <c r="B196" s="34"/>
      <c r="C196" s="166" t="s">
        <v>399</v>
      </c>
      <c r="D196" s="166" t="s">
        <v>215</v>
      </c>
      <c r="E196" s="167" t="s">
        <v>499</v>
      </c>
      <c r="F196" s="250" t="s">
        <v>500</v>
      </c>
      <c r="G196" s="250"/>
      <c r="H196" s="250"/>
      <c r="I196" s="250"/>
      <c r="J196" s="168" t="s">
        <v>223</v>
      </c>
      <c r="K196" s="169">
        <v>3.06</v>
      </c>
      <c r="L196" s="251">
        <v>0</v>
      </c>
      <c r="M196" s="252"/>
      <c r="N196" s="253">
        <f>ROUND(L196*K196,2)</f>
        <v>0</v>
      </c>
      <c r="O196" s="253"/>
      <c r="P196" s="253"/>
      <c r="Q196" s="253"/>
      <c r="R196" s="36"/>
      <c r="T196" s="170" t="s">
        <v>23</v>
      </c>
      <c r="U196" s="43" t="s">
        <v>47</v>
      </c>
      <c r="V196" s="35"/>
      <c r="W196" s="171">
        <f>V196*K196</f>
        <v>0</v>
      </c>
      <c r="X196" s="171">
        <v>1.32E-3</v>
      </c>
      <c r="Y196" s="171">
        <f>X196*K196</f>
        <v>4.0391999999999997E-3</v>
      </c>
      <c r="Z196" s="171">
        <v>0</v>
      </c>
      <c r="AA196" s="172">
        <f>Z196*K196</f>
        <v>0</v>
      </c>
      <c r="AR196" s="18" t="s">
        <v>128</v>
      </c>
      <c r="AT196" s="18" t="s">
        <v>215</v>
      </c>
      <c r="AU196" s="18" t="s">
        <v>160</v>
      </c>
      <c r="AY196" s="18" t="s">
        <v>214</v>
      </c>
      <c r="BE196" s="109">
        <f>IF(U196="základní",N196,0)</f>
        <v>0</v>
      </c>
      <c r="BF196" s="109">
        <f>IF(U196="snížená",N196,0)</f>
        <v>0</v>
      </c>
      <c r="BG196" s="109">
        <f>IF(U196="zákl. přenesená",N196,0)</f>
        <v>0</v>
      </c>
      <c r="BH196" s="109">
        <f>IF(U196="sníž. přenesená",N196,0)</f>
        <v>0</v>
      </c>
      <c r="BI196" s="109">
        <f>IF(U196="nulová",N196,0)</f>
        <v>0</v>
      </c>
      <c r="BJ196" s="18" t="s">
        <v>25</v>
      </c>
      <c r="BK196" s="109">
        <f>ROUND(L196*K196,2)</f>
        <v>0</v>
      </c>
      <c r="BL196" s="18" t="s">
        <v>128</v>
      </c>
      <c r="BM196" s="18" t="s">
        <v>1184</v>
      </c>
    </row>
    <row r="197" spans="2:65" s="1" customFormat="1" ht="16.5" customHeight="1">
      <c r="B197" s="34"/>
      <c r="C197" s="173" t="s">
        <v>403</v>
      </c>
      <c r="D197" s="173" t="s">
        <v>493</v>
      </c>
      <c r="E197" s="174" t="s">
        <v>503</v>
      </c>
      <c r="F197" s="254" t="s">
        <v>504</v>
      </c>
      <c r="G197" s="254"/>
      <c r="H197" s="254"/>
      <c r="I197" s="254"/>
      <c r="J197" s="175" t="s">
        <v>223</v>
      </c>
      <c r="K197" s="176">
        <v>3.2130000000000001</v>
      </c>
      <c r="L197" s="255">
        <v>0</v>
      </c>
      <c r="M197" s="256"/>
      <c r="N197" s="257">
        <f>ROUND(L197*K197,2)</f>
        <v>0</v>
      </c>
      <c r="O197" s="253"/>
      <c r="P197" s="253"/>
      <c r="Q197" s="253"/>
      <c r="R197" s="36"/>
      <c r="T197" s="170" t="s">
        <v>23</v>
      </c>
      <c r="U197" s="43" t="s">
        <v>47</v>
      </c>
      <c r="V197" s="35"/>
      <c r="W197" s="171">
        <f>V197*K197</f>
        <v>0</v>
      </c>
      <c r="X197" s="171">
        <v>2.8900000000000002E-3</v>
      </c>
      <c r="Y197" s="171">
        <f>X197*K197</f>
        <v>9.2855700000000017E-3</v>
      </c>
      <c r="Z197" s="171">
        <v>0</v>
      </c>
      <c r="AA197" s="172">
        <f>Z197*K197</f>
        <v>0</v>
      </c>
      <c r="AR197" s="18" t="s">
        <v>330</v>
      </c>
      <c r="AT197" s="18" t="s">
        <v>493</v>
      </c>
      <c r="AU197" s="18" t="s">
        <v>160</v>
      </c>
      <c r="AY197" s="18" t="s">
        <v>214</v>
      </c>
      <c r="BE197" s="109">
        <f>IF(U197="základní",N197,0)</f>
        <v>0</v>
      </c>
      <c r="BF197" s="109">
        <f>IF(U197="snížená",N197,0)</f>
        <v>0</v>
      </c>
      <c r="BG197" s="109">
        <f>IF(U197="zákl. přenesená",N197,0)</f>
        <v>0</v>
      </c>
      <c r="BH197" s="109">
        <f>IF(U197="sníž. přenesená",N197,0)</f>
        <v>0</v>
      </c>
      <c r="BI197" s="109">
        <f>IF(U197="nulová",N197,0)</f>
        <v>0</v>
      </c>
      <c r="BJ197" s="18" t="s">
        <v>25</v>
      </c>
      <c r="BK197" s="109">
        <f>ROUND(L197*K197,2)</f>
        <v>0</v>
      </c>
      <c r="BL197" s="18" t="s">
        <v>128</v>
      </c>
      <c r="BM197" s="18" t="s">
        <v>1185</v>
      </c>
    </row>
    <row r="198" spans="2:65" s="1" customFormat="1" ht="25.5" customHeight="1">
      <c r="B198" s="34"/>
      <c r="C198" s="166" t="s">
        <v>408</v>
      </c>
      <c r="D198" s="166" t="s">
        <v>215</v>
      </c>
      <c r="E198" s="167" t="s">
        <v>511</v>
      </c>
      <c r="F198" s="250" t="s">
        <v>512</v>
      </c>
      <c r="G198" s="250"/>
      <c r="H198" s="250"/>
      <c r="I198" s="250"/>
      <c r="J198" s="168" t="s">
        <v>285</v>
      </c>
      <c r="K198" s="169">
        <v>1.2999999999999999E-2</v>
      </c>
      <c r="L198" s="251">
        <v>0</v>
      </c>
      <c r="M198" s="252"/>
      <c r="N198" s="253">
        <f>ROUND(L198*K198,2)</f>
        <v>0</v>
      </c>
      <c r="O198" s="253"/>
      <c r="P198" s="253"/>
      <c r="Q198" s="253"/>
      <c r="R198" s="36"/>
      <c r="T198" s="170" t="s">
        <v>23</v>
      </c>
      <c r="U198" s="43" t="s">
        <v>47</v>
      </c>
      <c r="V198" s="35"/>
      <c r="W198" s="171">
        <f>V198*K198</f>
        <v>0</v>
      </c>
      <c r="X198" s="171">
        <v>0</v>
      </c>
      <c r="Y198" s="171">
        <f>X198*K198</f>
        <v>0</v>
      </c>
      <c r="Z198" s="171">
        <v>0</v>
      </c>
      <c r="AA198" s="172">
        <f>Z198*K198</f>
        <v>0</v>
      </c>
      <c r="AR198" s="18" t="s">
        <v>128</v>
      </c>
      <c r="AT198" s="18" t="s">
        <v>215</v>
      </c>
      <c r="AU198" s="18" t="s">
        <v>160</v>
      </c>
      <c r="AY198" s="18" t="s">
        <v>214</v>
      </c>
      <c r="BE198" s="109">
        <f>IF(U198="základní",N198,0)</f>
        <v>0</v>
      </c>
      <c r="BF198" s="109">
        <f>IF(U198="snížená",N198,0)</f>
        <v>0</v>
      </c>
      <c r="BG198" s="109">
        <f>IF(U198="zákl. přenesená",N198,0)</f>
        <v>0</v>
      </c>
      <c r="BH198" s="109">
        <f>IF(U198="sníž. přenesená",N198,0)</f>
        <v>0</v>
      </c>
      <c r="BI198" s="109">
        <f>IF(U198="nulová",N198,0)</f>
        <v>0</v>
      </c>
      <c r="BJ198" s="18" t="s">
        <v>25</v>
      </c>
      <c r="BK198" s="109">
        <f>ROUND(L198*K198,2)</f>
        <v>0</v>
      </c>
      <c r="BL198" s="18" t="s">
        <v>128</v>
      </c>
      <c r="BM198" s="18" t="s">
        <v>1186</v>
      </c>
    </row>
    <row r="199" spans="2:65" s="1" customFormat="1" ht="25.5" customHeight="1">
      <c r="B199" s="34"/>
      <c r="C199" s="166" t="s">
        <v>412</v>
      </c>
      <c r="D199" s="166" t="s">
        <v>215</v>
      </c>
      <c r="E199" s="167" t="s">
        <v>515</v>
      </c>
      <c r="F199" s="250" t="s">
        <v>516</v>
      </c>
      <c r="G199" s="250"/>
      <c r="H199" s="250"/>
      <c r="I199" s="250"/>
      <c r="J199" s="168" t="s">
        <v>285</v>
      </c>
      <c r="K199" s="169">
        <v>1.2999999999999999E-2</v>
      </c>
      <c r="L199" s="251">
        <v>0</v>
      </c>
      <c r="M199" s="252"/>
      <c r="N199" s="253">
        <f>ROUND(L199*K199,2)</f>
        <v>0</v>
      </c>
      <c r="O199" s="253"/>
      <c r="P199" s="253"/>
      <c r="Q199" s="253"/>
      <c r="R199" s="36"/>
      <c r="T199" s="170" t="s">
        <v>23</v>
      </c>
      <c r="U199" s="43" t="s">
        <v>47</v>
      </c>
      <c r="V199" s="35"/>
      <c r="W199" s="171">
        <f>V199*K199</f>
        <v>0</v>
      </c>
      <c r="X199" s="171">
        <v>0</v>
      </c>
      <c r="Y199" s="171">
        <f>X199*K199</f>
        <v>0</v>
      </c>
      <c r="Z199" s="171">
        <v>0</v>
      </c>
      <c r="AA199" s="172">
        <f>Z199*K199</f>
        <v>0</v>
      </c>
      <c r="AR199" s="18" t="s">
        <v>128</v>
      </c>
      <c r="AT199" s="18" t="s">
        <v>215</v>
      </c>
      <c r="AU199" s="18" t="s">
        <v>160</v>
      </c>
      <c r="AY199" s="18" t="s">
        <v>214</v>
      </c>
      <c r="BE199" s="109">
        <f>IF(U199="základní",N199,0)</f>
        <v>0</v>
      </c>
      <c r="BF199" s="109">
        <f>IF(U199="snížená",N199,0)</f>
        <v>0</v>
      </c>
      <c r="BG199" s="109">
        <f>IF(U199="zákl. přenesená",N199,0)</f>
        <v>0</v>
      </c>
      <c r="BH199" s="109">
        <f>IF(U199="sníž. přenesená",N199,0)</f>
        <v>0</v>
      </c>
      <c r="BI199" s="109">
        <f>IF(U199="nulová",N199,0)</f>
        <v>0</v>
      </c>
      <c r="BJ199" s="18" t="s">
        <v>25</v>
      </c>
      <c r="BK199" s="109">
        <f>ROUND(L199*K199,2)</f>
        <v>0</v>
      </c>
      <c r="BL199" s="18" t="s">
        <v>128</v>
      </c>
      <c r="BM199" s="18" t="s">
        <v>1187</v>
      </c>
    </row>
    <row r="200" spans="2:65" s="9" customFormat="1" ht="29.85" customHeight="1">
      <c r="B200" s="155"/>
      <c r="C200" s="156"/>
      <c r="D200" s="165" t="s">
        <v>183</v>
      </c>
      <c r="E200" s="165"/>
      <c r="F200" s="165"/>
      <c r="G200" s="165"/>
      <c r="H200" s="165"/>
      <c r="I200" s="165"/>
      <c r="J200" s="165"/>
      <c r="K200" s="165"/>
      <c r="L200" s="165"/>
      <c r="M200" s="165"/>
      <c r="N200" s="263">
        <f>BK200</f>
        <v>0</v>
      </c>
      <c r="O200" s="264"/>
      <c r="P200" s="264"/>
      <c r="Q200" s="264"/>
      <c r="R200" s="158"/>
      <c r="T200" s="159"/>
      <c r="U200" s="156"/>
      <c r="V200" s="156"/>
      <c r="W200" s="160">
        <f>SUM(W201:W204)</f>
        <v>0</v>
      </c>
      <c r="X200" s="156"/>
      <c r="Y200" s="160">
        <f>SUM(Y201:Y204)</f>
        <v>2.5000000000000001E-2</v>
      </c>
      <c r="Z200" s="156"/>
      <c r="AA200" s="161">
        <f>SUM(AA201:AA204)</f>
        <v>0</v>
      </c>
      <c r="AR200" s="162" t="s">
        <v>160</v>
      </c>
      <c r="AT200" s="163" t="s">
        <v>81</v>
      </c>
      <c r="AU200" s="163" t="s">
        <v>25</v>
      </c>
      <c r="AY200" s="162" t="s">
        <v>214</v>
      </c>
      <c r="BK200" s="164">
        <f>SUM(BK201:BK204)</f>
        <v>0</v>
      </c>
    </row>
    <row r="201" spans="2:65" s="1" customFormat="1" ht="25.5" customHeight="1">
      <c r="B201" s="34"/>
      <c r="C201" s="173" t="s">
        <v>416</v>
      </c>
      <c r="D201" s="173" t="s">
        <v>493</v>
      </c>
      <c r="E201" s="174" t="s">
        <v>1188</v>
      </c>
      <c r="F201" s="254" t="s">
        <v>1189</v>
      </c>
      <c r="G201" s="254"/>
      <c r="H201" s="254"/>
      <c r="I201" s="254"/>
      <c r="J201" s="175" t="s">
        <v>218</v>
      </c>
      <c r="K201" s="176">
        <v>1</v>
      </c>
      <c r="L201" s="255">
        <v>0</v>
      </c>
      <c r="M201" s="256"/>
      <c r="N201" s="257">
        <f>ROUND(L201*K201,2)</f>
        <v>0</v>
      </c>
      <c r="O201" s="253"/>
      <c r="P201" s="253"/>
      <c r="Q201" s="253"/>
      <c r="R201" s="36"/>
      <c r="T201" s="170" t="s">
        <v>23</v>
      </c>
      <c r="U201" s="43" t="s">
        <v>47</v>
      </c>
      <c r="V201" s="35"/>
      <c r="W201" s="171">
        <f>V201*K201</f>
        <v>0</v>
      </c>
      <c r="X201" s="171">
        <v>2.5000000000000001E-2</v>
      </c>
      <c r="Y201" s="171">
        <f>X201*K201</f>
        <v>2.5000000000000001E-2</v>
      </c>
      <c r="Z201" s="171">
        <v>0</v>
      </c>
      <c r="AA201" s="172">
        <f>Z201*K201</f>
        <v>0</v>
      </c>
      <c r="AR201" s="18" t="s">
        <v>330</v>
      </c>
      <c r="AT201" s="18" t="s">
        <v>493</v>
      </c>
      <c r="AU201" s="18" t="s">
        <v>160</v>
      </c>
      <c r="AY201" s="18" t="s">
        <v>214</v>
      </c>
      <c r="BE201" s="109">
        <f>IF(U201="základní",N201,0)</f>
        <v>0</v>
      </c>
      <c r="BF201" s="109">
        <f>IF(U201="snížená",N201,0)</f>
        <v>0</v>
      </c>
      <c r="BG201" s="109">
        <f>IF(U201="zákl. přenesená",N201,0)</f>
        <v>0</v>
      </c>
      <c r="BH201" s="109">
        <f>IF(U201="sníž. přenesená",N201,0)</f>
        <v>0</v>
      </c>
      <c r="BI201" s="109">
        <f>IF(U201="nulová",N201,0)</f>
        <v>0</v>
      </c>
      <c r="BJ201" s="18" t="s">
        <v>25</v>
      </c>
      <c r="BK201" s="109">
        <f>ROUND(L201*K201,2)</f>
        <v>0</v>
      </c>
      <c r="BL201" s="18" t="s">
        <v>128</v>
      </c>
      <c r="BM201" s="18" t="s">
        <v>1190</v>
      </c>
    </row>
    <row r="202" spans="2:65" s="1" customFormat="1" ht="38.25" customHeight="1">
      <c r="B202" s="34"/>
      <c r="C202" s="166" t="s">
        <v>420</v>
      </c>
      <c r="D202" s="166" t="s">
        <v>215</v>
      </c>
      <c r="E202" s="167" t="s">
        <v>527</v>
      </c>
      <c r="F202" s="250" t="s">
        <v>528</v>
      </c>
      <c r="G202" s="250"/>
      <c r="H202" s="250"/>
      <c r="I202" s="250"/>
      <c r="J202" s="168" t="s">
        <v>218</v>
      </c>
      <c r="K202" s="169">
        <v>1</v>
      </c>
      <c r="L202" s="251">
        <v>0</v>
      </c>
      <c r="M202" s="252"/>
      <c r="N202" s="253">
        <f>ROUND(L202*K202,2)</f>
        <v>0</v>
      </c>
      <c r="O202" s="253"/>
      <c r="P202" s="253"/>
      <c r="Q202" s="253"/>
      <c r="R202" s="36"/>
      <c r="T202" s="170" t="s">
        <v>23</v>
      </c>
      <c r="U202" s="43" t="s">
        <v>47</v>
      </c>
      <c r="V202" s="35"/>
      <c r="W202" s="171">
        <f>V202*K202</f>
        <v>0</v>
      </c>
      <c r="X202" s="171">
        <v>0</v>
      </c>
      <c r="Y202" s="171">
        <f>X202*K202</f>
        <v>0</v>
      </c>
      <c r="Z202" s="171">
        <v>0</v>
      </c>
      <c r="AA202" s="172">
        <f>Z202*K202</f>
        <v>0</v>
      </c>
      <c r="AR202" s="18" t="s">
        <v>128</v>
      </c>
      <c r="AT202" s="18" t="s">
        <v>215</v>
      </c>
      <c r="AU202" s="18" t="s">
        <v>160</v>
      </c>
      <c r="AY202" s="18" t="s">
        <v>214</v>
      </c>
      <c r="BE202" s="109">
        <f>IF(U202="základní",N202,0)</f>
        <v>0</v>
      </c>
      <c r="BF202" s="109">
        <f>IF(U202="snížená",N202,0)</f>
        <v>0</v>
      </c>
      <c r="BG202" s="109">
        <f>IF(U202="zákl. přenesená",N202,0)</f>
        <v>0</v>
      </c>
      <c r="BH202" s="109">
        <f>IF(U202="sníž. přenesená",N202,0)</f>
        <v>0</v>
      </c>
      <c r="BI202" s="109">
        <f>IF(U202="nulová",N202,0)</f>
        <v>0</v>
      </c>
      <c r="BJ202" s="18" t="s">
        <v>25</v>
      </c>
      <c r="BK202" s="109">
        <f>ROUND(L202*K202,2)</f>
        <v>0</v>
      </c>
      <c r="BL202" s="18" t="s">
        <v>128</v>
      </c>
      <c r="BM202" s="18" t="s">
        <v>1191</v>
      </c>
    </row>
    <row r="203" spans="2:65" s="1" customFormat="1" ht="25.5" customHeight="1">
      <c r="B203" s="34"/>
      <c r="C203" s="166" t="s">
        <v>424</v>
      </c>
      <c r="D203" s="166" t="s">
        <v>215</v>
      </c>
      <c r="E203" s="167" t="s">
        <v>539</v>
      </c>
      <c r="F203" s="250" t="s">
        <v>540</v>
      </c>
      <c r="G203" s="250"/>
      <c r="H203" s="250"/>
      <c r="I203" s="250"/>
      <c r="J203" s="168" t="s">
        <v>285</v>
      </c>
      <c r="K203" s="169">
        <v>2.5000000000000001E-2</v>
      </c>
      <c r="L203" s="251">
        <v>0</v>
      </c>
      <c r="M203" s="252"/>
      <c r="N203" s="253">
        <f>ROUND(L203*K203,2)</f>
        <v>0</v>
      </c>
      <c r="O203" s="253"/>
      <c r="P203" s="253"/>
      <c r="Q203" s="253"/>
      <c r="R203" s="36"/>
      <c r="T203" s="170" t="s">
        <v>23</v>
      </c>
      <c r="U203" s="43" t="s">
        <v>47</v>
      </c>
      <c r="V203" s="35"/>
      <c r="W203" s="171">
        <f>V203*K203</f>
        <v>0</v>
      </c>
      <c r="X203" s="171">
        <v>0</v>
      </c>
      <c r="Y203" s="171">
        <f>X203*K203</f>
        <v>0</v>
      </c>
      <c r="Z203" s="171">
        <v>0</v>
      </c>
      <c r="AA203" s="172">
        <f>Z203*K203</f>
        <v>0</v>
      </c>
      <c r="AR203" s="18" t="s">
        <v>128</v>
      </c>
      <c r="AT203" s="18" t="s">
        <v>215</v>
      </c>
      <c r="AU203" s="18" t="s">
        <v>160</v>
      </c>
      <c r="AY203" s="18" t="s">
        <v>214</v>
      </c>
      <c r="BE203" s="109">
        <f>IF(U203="základní",N203,0)</f>
        <v>0</v>
      </c>
      <c r="BF203" s="109">
        <f>IF(U203="snížená",N203,0)</f>
        <v>0</v>
      </c>
      <c r="BG203" s="109">
        <f>IF(U203="zákl. přenesená",N203,0)</f>
        <v>0</v>
      </c>
      <c r="BH203" s="109">
        <f>IF(U203="sníž. přenesená",N203,0)</f>
        <v>0</v>
      </c>
      <c r="BI203" s="109">
        <f>IF(U203="nulová",N203,0)</f>
        <v>0</v>
      </c>
      <c r="BJ203" s="18" t="s">
        <v>25</v>
      </c>
      <c r="BK203" s="109">
        <f>ROUND(L203*K203,2)</f>
        <v>0</v>
      </c>
      <c r="BL203" s="18" t="s">
        <v>128</v>
      </c>
      <c r="BM203" s="18" t="s">
        <v>1192</v>
      </c>
    </row>
    <row r="204" spans="2:65" s="1" customFormat="1" ht="25.5" customHeight="1">
      <c r="B204" s="34"/>
      <c r="C204" s="166" t="s">
        <v>428</v>
      </c>
      <c r="D204" s="166" t="s">
        <v>215</v>
      </c>
      <c r="E204" s="167" t="s">
        <v>543</v>
      </c>
      <c r="F204" s="250" t="s">
        <v>544</v>
      </c>
      <c r="G204" s="250"/>
      <c r="H204" s="250"/>
      <c r="I204" s="250"/>
      <c r="J204" s="168" t="s">
        <v>285</v>
      </c>
      <c r="K204" s="169">
        <v>2.5000000000000001E-2</v>
      </c>
      <c r="L204" s="251">
        <v>0</v>
      </c>
      <c r="M204" s="252"/>
      <c r="N204" s="253">
        <f>ROUND(L204*K204,2)</f>
        <v>0</v>
      </c>
      <c r="O204" s="253"/>
      <c r="P204" s="253"/>
      <c r="Q204" s="253"/>
      <c r="R204" s="36"/>
      <c r="T204" s="170" t="s">
        <v>23</v>
      </c>
      <c r="U204" s="43" t="s">
        <v>47</v>
      </c>
      <c r="V204" s="35"/>
      <c r="W204" s="171">
        <f>V204*K204</f>
        <v>0</v>
      </c>
      <c r="X204" s="171">
        <v>0</v>
      </c>
      <c r="Y204" s="171">
        <f>X204*K204</f>
        <v>0</v>
      </c>
      <c r="Z204" s="171">
        <v>0</v>
      </c>
      <c r="AA204" s="172">
        <f>Z204*K204</f>
        <v>0</v>
      </c>
      <c r="AR204" s="18" t="s">
        <v>128</v>
      </c>
      <c r="AT204" s="18" t="s">
        <v>215</v>
      </c>
      <c r="AU204" s="18" t="s">
        <v>160</v>
      </c>
      <c r="AY204" s="18" t="s">
        <v>214</v>
      </c>
      <c r="BE204" s="109">
        <f>IF(U204="základní",N204,0)</f>
        <v>0</v>
      </c>
      <c r="BF204" s="109">
        <f>IF(U204="snížená",N204,0)</f>
        <v>0</v>
      </c>
      <c r="BG204" s="109">
        <f>IF(U204="zákl. přenesená",N204,0)</f>
        <v>0</v>
      </c>
      <c r="BH204" s="109">
        <f>IF(U204="sníž. přenesená",N204,0)</f>
        <v>0</v>
      </c>
      <c r="BI204" s="109">
        <f>IF(U204="nulová",N204,0)</f>
        <v>0</v>
      </c>
      <c r="BJ204" s="18" t="s">
        <v>25</v>
      </c>
      <c r="BK204" s="109">
        <f>ROUND(L204*K204,2)</f>
        <v>0</v>
      </c>
      <c r="BL204" s="18" t="s">
        <v>128</v>
      </c>
      <c r="BM204" s="18" t="s">
        <v>1193</v>
      </c>
    </row>
    <row r="205" spans="2:65" s="9" customFormat="1" ht="29.85" customHeight="1">
      <c r="B205" s="155"/>
      <c r="C205" s="156"/>
      <c r="D205" s="165" t="s">
        <v>184</v>
      </c>
      <c r="E205" s="165"/>
      <c r="F205" s="165"/>
      <c r="G205" s="165"/>
      <c r="H205" s="165"/>
      <c r="I205" s="165"/>
      <c r="J205" s="165"/>
      <c r="K205" s="165"/>
      <c r="L205" s="165"/>
      <c r="M205" s="165"/>
      <c r="N205" s="263">
        <f>BK205</f>
        <v>0</v>
      </c>
      <c r="O205" s="264"/>
      <c r="P205" s="264"/>
      <c r="Q205" s="264"/>
      <c r="R205" s="158"/>
      <c r="T205" s="159"/>
      <c r="U205" s="156"/>
      <c r="V205" s="156"/>
      <c r="W205" s="160">
        <f>SUM(W206:W211)</f>
        <v>0</v>
      </c>
      <c r="X205" s="156"/>
      <c r="Y205" s="160">
        <f>SUM(Y206:Y211)</f>
        <v>9.9488000000000007E-2</v>
      </c>
      <c r="Z205" s="156"/>
      <c r="AA205" s="161">
        <f>SUM(AA206:AA211)</f>
        <v>0.26614399999999999</v>
      </c>
      <c r="AR205" s="162" t="s">
        <v>160</v>
      </c>
      <c r="AT205" s="163" t="s">
        <v>81</v>
      </c>
      <c r="AU205" s="163" t="s">
        <v>25</v>
      </c>
      <c r="AY205" s="162" t="s">
        <v>214</v>
      </c>
      <c r="BK205" s="164">
        <f>SUM(BK206:BK211)</f>
        <v>0</v>
      </c>
    </row>
    <row r="206" spans="2:65" s="1" customFormat="1" ht="25.5" customHeight="1">
      <c r="B206" s="34"/>
      <c r="C206" s="166" t="s">
        <v>432</v>
      </c>
      <c r="D206" s="166" t="s">
        <v>215</v>
      </c>
      <c r="E206" s="167" t="s">
        <v>918</v>
      </c>
      <c r="F206" s="250" t="s">
        <v>919</v>
      </c>
      <c r="G206" s="250"/>
      <c r="H206" s="250"/>
      <c r="I206" s="250"/>
      <c r="J206" s="168" t="s">
        <v>223</v>
      </c>
      <c r="K206" s="169">
        <v>3.2</v>
      </c>
      <c r="L206" s="251">
        <v>0</v>
      </c>
      <c r="M206" s="252"/>
      <c r="N206" s="253">
        <f t="shared" ref="N206:N211" si="35">ROUND(L206*K206,2)</f>
        <v>0</v>
      </c>
      <c r="O206" s="253"/>
      <c r="P206" s="253"/>
      <c r="Q206" s="253"/>
      <c r="R206" s="36"/>
      <c r="T206" s="170" t="s">
        <v>23</v>
      </c>
      <c r="U206" s="43" t="s">
        <v>47</v>
      </c>
      <c r="V206" s="35"/>
      <c r="W206" s="171">
        <f t="shared" ref="W206:W211" si="36">V206*K206</f>
        <v>0</v>
      </c>
      <c r="X206" s="171">
        <v>0</v>
      </c>
      <c r="Y206" s="171">
        <f t="shared" ref="Y206:Y211" si="37">X206*K206</f>
        <v>0</v>
      </c>
      <c r="Z206" s="171">
        <v>8.3169999999999994E-2</v>
      </c>
      <c r="AA206" s="172">
        <f t="shared" ref="AA206:AA211" si="38">Z206*K206</f>
        <v>0.26614399999999999</v>
      </c>
      <c r="AR206" s="18" t="s">
        <v>128</v>
      </c>
      <c r="AT206" s="18" t="s">
        <v>215</v>
      </c>
      <c r="AU206" s="18" t="s">
        <v>160</v>
      </c>
      <c r="AY206" s="18" t="s">
        <v>214</v>
      </c>
      <c r="BE206" s="109">
        <f t="shared" ref="BE206:BE211" si="39">IF(U206="základní",N206,0)</f>
        <v>0</v>
      </c>
      <c r="BF206" s="109">
        <f t="shared" ref="BF206:BF211" si="40">IF(U206="snížená",N206,0)</f>
        <v>0</v>
      </c>
      <c r="BG206" s="109">
        <f t="shared" ref="BG206:BG211" si="41">IF(U206="zákl. přenesená",N206,0)</f>
        <v>0</v>
      </c>
      <c r="BH206" s="109">
        <f t="shared" ref="BH206:BH211" si="42">IF(U206="sníž. přenesená",N206,0)</f>
        <v>0</v>
      </c>
      <c r="BI206" s="109">
        <f t="shared" ref="BI206:BI211" si="43">IF(U206="nulová",N206,0)</f>
        <v>0</v>
      </c>
      <c r="BJ206" s="18" t="s">
        <v>25</v>
      </c>
      <c r="BK206" s="109">
        <f t="shared" ref="BK206:BK211" si="44">ROUND(L206*K206,2)</f>
        <v>0</v>
      </c>
      <c r="BL206" s="18" t="s">
        <v>128</v>
      </c>
      <c r="BM206" s="18" t="s">
        <v>1194</v>
      </c>
    </row>
    <row r="207" spans="2:65" s="1" customFormat="1" ht="38.25" customHeight="1">
      <c r="B207" s="34"/>
      <c r="C207" s="166" t="s">
        <v>436</v>
      </c>
      <c r="D207" s="166" t="s">
        <v>215</v>
      </c>
      <c r="E207" s="167" t="s">
        <v>555</v>
      </c>
      <c r="F207" s="250" t="s">
        <v>556</v>
      </c>
      <c r="G207" s="250"/>
      <c r="H207" s="250"/>
      <c r="I207" s="250"/>
      <c r="J207" s="168" t="s">
        <v>223</v>
      </c>
      <c r="K207" s="169">
        <v>3.2</v>
      </c>
      <c r="L207" s="251">
        <v>0</v>
      </c>
      <c r="M207" s="252"/>
      <c r="N207" s="253">
        <f t="shared" si="35"/>
        <v>0</v>
      </c>
      <c r="O207" s="253"/>
      <c r="P207" s="253"/>
      <c r="Q207" s="253"/>
      <c r="R207" s="36"/>
      <c r="T207" s="170" t="s">
        <v>23</v>
      </c>
      <c r="U207" s="43" t="s">
        <v>47</v>
      </c>
      <c r="V207" s="35"/>
      <c r="W207" s="171">
        <f t="shared" si="36"/>
        <v>0</v>
      </c>
      <c r="X207" s="171">
        <v>3.9199999999999999E-3</v>
      </c>
      <c r="Y207" s="171">
        <f t="shared" si="37"/>
        <v>1.2544E-2</v>
      </c>
      <c r="Z207" s="171">
        <v>0</v>
      </c>
      <c r="AA207" s="172">
        <f t="shared" si="38"/>
        <v>0</v>
      </c>
      <c r="AR207" s="18" t="s">
        <v>128</v>
      </c>
      <c r="AT207" s="18" t="s">
        <v>215</v>
      </c>
      <c r="AU207" s="18" t="s">
        <v>160</v>
      </c>
      <c r="AY207" s="18" t="s">
        <v>214</v>
      </c>
      <c r="BE207" s="109">
        <f t="shared" si="39"/>
        <v>0</v>
      </c>
      <c r="BF207" s="109">
        <f t="shared" si="40"/>
        <v>0</v>
      </c>
      <c r="BG207" s="109">
        <f t="shared" si="41"/>
        <v>0</v>
      </c>
      <c r="BH207" s="109">
        <f t="shared" si="42"/>
        <v>0</v>
      </c>
      <c r="BI207" s="109">
        <f t="shared" si="43"/>
        <v>0</v>
      </c>
      <c r="BJ207" s="18" t="s">
        <v>25</v>
      </c>
      <c r="BK207" s="109">
        <f t="shared" si="44"/>
        <v>0</v>
      </c>
      <c r="BL207" s="18" t="s">
        <v>128</v>
      </c>
      <c r="BM207" s="18" t="s">
        <v>1195</v>
      </c>
    </row>
    <row r="208" spans="2:65" s="1" customFormat="1" ht="25.5" customHeight="1">
      <c r="B208" s="34"/>
      <c r="C208" s="173" t="s">
        <v>440</v>
      </c>
      <c r="D208" s="173" t="s">
        <v>493</v>
      </c>
      <c r="E208" s="174" t="s">
        <v>551</v>
      </c>
      <c r="F208" s="254" t="s">
        <v>922</v>
      </c>
      <c r="G208" s="254"/>
      <c r="H208" s="254"/>
      <c r="I208" s="254"/>
      <c r="J208" s="175" t="s">
        <v>223</v>
      </c>
      <c r="K208" s="176">
        <v>3.52</v>
      </c>
      <c r="L208" s="255">
        <v>0</v>
      </c>
      <c r="M208" s="256"/>
      <c r="N208" s="257">
        <f t="shared" si="35"/>
        <v>0</v>
      </c>
      <c r="O208" s="253"/>
      <c r="P208" s="253"/>
      <c r="Q208" s="253"/>
      <c r="R208" s="36"/>
      <c r="T208" s="170" t="s">
        <v>23</v>
      </c>
      <c r="U208" s="43" t="s">
        <v>47</v>
      </c>
      <c r="V208" s="35"/>
      <c r="W208" s="171">
        <f t="shared" si="36"/>
        <v>0</v>
      </c>
      <c r="X208" s="171">
        <v>1.8200000000000001E-2</v>
      </c>
      <c r="Y208" s="171">
        <f t="shared" si="37"/>
        <v>6.406400000000001E-2</v>
      </c>
      <c r="Z208" s="171">
        <v>0</v>
      </c>
      <c r="AA208" s="172">
        <f t="shared" si="38"/>
        <v>0</v>
      </c>
      <c r="AR208" s="18" t="s">
        <v>330</v>
      </c>
      <c r="AT208" s="18" t="s">
        <v>493</v>
      </c>
      <c r="AU208" s="18" t="s">
        <v>160</v>
      </c>
      <c r="AY208" s="18" t="s">
        <v>214</v>
      </c>
      <c r="BE208" s="109">
        <f t="shared" si="39"/>
        <v>0</v>
      </c>
      <c r="BF208" s="109">
        <f t="shared" si="40"/>
        <v>0</v>
      </c>
      <c r="BG208" s="109">
        <f t="shared" si="41"/>
        <v>0</v>
      </c>
      <c r="BH208" s="109">
        <f t="shared" si="42"/>
        <v>0</v>
      </c>
      <c r="BI208" s="109">
        <f t="shared" si="43"/>
        <v>0</v>
      </c>
      <c r="BJ208" s="18" t="s">
        <v>25</v>
      </c>
      <c r="BK208" s="109">
        <f t="shared" si="44"/>
        <v>0</v>
      </c>
      <c r="BL208" s="18" t="s">
        <v>128</v>
      </c>
      <c r="BM208" s="18" t="s">
        <v>1196</v>
      </c>
    </row>
    <row r="209" spans="2:65" s="1" customFormat="1" ht="25.5" customHeight="1">
      <c r="B209" s="34"/>
      <c r="C209" s="166" t="s">
        <v>444</v>
      </c>
      <c r="D209" s="166" t="s">
        <v>215</v>
      </c>
      <c r="E209" s="167" t="s">
        <v>561</v>
      </c>
      <c r="F209" s="250" t="s">
        <v>562</v>
      </c>
      <c r="G209" s="250"/>
      <c r="H209" s="250"/>
      <c r="I209" s="250"/>
      <c r="J209" s="168" t="s">
        <v>223</v>
      </c>
      <c r="K209" s="169">
        <v>3.2</v>
      </c>
      <c r="L209" s="251">
        <v>0</v>
      </c>
      <c r="M209" s="252"/>
      <c r="N209" s="253">
        <f t="shared" si="35"/>
        <v>0</v>
      </c>
      <c r="O209" s="253"/>
      <c r="P209" s="253"/>
      <c r="Q209" s="253"/>
      <c r="R209" s="36"/>
      <c r="T209" s="170" t="s">
        <v>23</v>
      </c>
      <c r="U209" s="43" t="s">
        <v>47</v>
      </c>
      <c r="V209" s="35"/>
      <c r="W209" s="171">
        <f t="shared" si="36"/>
        <v>0</v>
      </c>
      <c r="X209" s="171">
        <v>7.1500000000000001E-3</v>
      </c>
      <c r="Y209" s="171">
        <f t="shared" si="37"/>
        <v>2.2880000000000001E-2</v>
      </c>
      <c r="Z209" s="171">
        <v>0</v>
      </c>
      <c r="AA209" s="172">
        <f t="shared" si="38"/>
        <v>0</v>
      </c>
      <c r="AR209" s="18" t="s">
        <v>128</v>
      </c>
      <c r="AT209" s="18" t="s">
        <v>215</v>
      </c>
      <c r="AU209" s="18" t="s">
        <v>160</v>
      </c>
      <c r="AY209" s="18" t="s">
        <v>214</v>
      </c>
      <c r="BE209" s="109">
        <f t="shared" si="39"/>
        <v>0</v>
      </c>
      <c r="BF209" s="109">
        <f t="shared" si="40"/>
        <v>0</v>
      </c>
      <c r="BG209" s="109">
        <f t="shared" si="41"/>
        <v>0</v>
      </c>
      <c r="BH209" s="109">
        <f t="shared" si="42"/>
        <v>0</v>
      </c>
      <c r="BI209" s="109">
        <f t="shared" si="43"/>
        <v>0</v>
      </c>
      <c r="BJ209" s="18" t="s">
        <v>25</v>
      </c>
      <c r="BK209" s="109">
        <f t="shared" si="44"/>
        <v>0</v>
      </c>
      <c r="BL209" s="18" t="s">
        <v>128</v>
      </c>
      <c r="BM209" s="18" t="s">
        <v>1197</v>
      </c>
    </row>
    <row r="210" spans="2:65" s="1" customFormat="1" ht="25.5" customHeight="1">
      <c r="B210" s="34"/>
      <c r="C210" s="166" t="s">
        <v>448</v>
      </c>
      <c r="D210" s="166" t="s">
        <v>215</v>
      </c>
      <c r="E210" s="167" t="s">
        <v>565</v>
      </c>
      <c r="F210" s="250" t="s">
        <v>566</v>
      </c>
      <c r="G210" s="250"/>
      <c r="H210" s="250"/>
      <c r="I210" s="250"/>
      <c r="J210" s="168" t="s">
        <v>285</v>
      </c>
      <c r="K210" s="169">
        <v>9.9000000000000005E-2</v>
      </c>
      <c r="L210" s="251">
        <v>0</v>
      </c>
      <c r="M210" s="252"/>
      <c r="N210" s="253">
        <f t="shared" si="35"/>
        <v>0</v>
      </c>
      <c r="O210" s="253"/>
      <c r="P210" s="253"/>
      <c r="Q210" s="253"/>
      <c r="R210" s="36"/>
      <c r="T210" s="170" t="s">
        <v>23</v>
      </c>
      <c r="U210" s="43" t="s">
        <v>47</v>
      </c>
      <c r="V210" s="35"/>
      <c r="W210" s="171">
        <f t="shared" si="36"/>
        <v>0</v>
      </c>
      <c r="X210" s="171">
        <v>0</v>
      </c>
      <c r="Y210" s="171">
        <f t="shared" si="37"/>
        <v>0</v>
      </c>
      <c r="Z210" s="171">
        <v>0</v>
      </c>
      <c r="AA210" s="172">
        <f t="shared" si="38"/>
        <v>0</v>
      </c>
      <c r="AR210" s="18" t="s">
        <v>128</v>
      </c>
      <c r="AT210" s="18" t="s">
        <v>215</v>
      </c>
      <c r="AU210" s="18" t="s">
        <v>160</v>
      </c>
      <c r="AY210" s="18" t="s">
        <v>214</v>
      </c>
      <c r="BE210" s="109">
        <f t="shared" si="39"/>
        <v>0</v>
      </c>
      <c r="BF210" s="109">
        <f t="shared" si="40"/>
        <v>0</v>
      </c>
      <c r="BG210" s="109">
        <f t="shared" si="41"/>
        <v>0</v>
      </c>
      <c r="BH210" s="109">
        <f t="shared" si="42"/>
        <v>0</v>
      </c>
      <c r="BI210" s="109">
        <f t="shared" si="43"/>
        <v>0</v>
      </c>
      <c r="BJ210" s="18" t="s">
        <v>25</v>
      </c>
      <c r="BK210" s="109">
        <f t="shared" si="44"/>
        <v>0</v>
      </c>
      <c r="BL210" s="18" t="s">
        <v>128</v>
      </c>
      <c r="BM210" s="18" t="s">
        <v>1198</v>
      </c>
    </row>
    <row r="211" spans="2:65" s="1" customFormat="1" ht="25.5" customHeight="1">
      <c r="B211" s="34"/>
      <c r="C211" s="166" t="s">
        <v>452</v>
      </c>
      <c r="D211" s="166" t="s">
        <v>215</v>
      </c>
      <c r="E211" s="167" t="s">
        <v>569</v>
      </c>
      <c r="F211" s="250" t="s">
        <v>570</v>
      </c>
      <c r="G211" s="250"/>
      <c r="H211" s="250"/>
      <c r="I211" s="250"/>
      <c r="J211" s="168" t="s">
        <v>285</v>
      </c>
      <c r="K211" s="169">
        <v>9.9000000000000005E-2</v>
      </c>
      <c r="L211" s="251">
        <v>0</v>
      </c>
      <c r="M211" s="252"/>
      <c r="N211" s="253">
        <f t="shared" si="35"/>
        <v>0</v>
      </c>
      <c r="O211" s="253"/>
      <c r="P211" s="253"/>
      <c r="Q211" s="253"/>
      <c r="R211" s="36"/>
      <c r="T211" s="170" t="s">
        <v>23</v>
      </c>
      <c r="U211" s="43" t="s">
        <v>47</v>
      </c>
      <c r="V211" s="35"/>
      <c r="W211" s="171">
        <f t="shared" si="36"/>
        <v>0</v>
      </c>
      <c r="X211" s="171">
        <v>0</v>
      </c>
      <c r="Y211" s="171">
        <f t="shared" si="37"/>
        <v>0</v>
      </c>
      <c r="Z211" s="171">
        <v>0</v>
      </c>
      <c r="AA211" s="172">
        <f t="shared" si="38"/>
        <v>0</v>
      </c>
      <c r="AR211" s="18" t="s">
        <v>128</v>
      </c>
      <c r="AT211" s="18" t="s">
        <v>215</v>
      </c>
      <c r="AU211" s="18" t="s">
        <v>160</v>
      </c>
      <c r="AY211" s="18" t="s">
        <v>214</v>
      </c>
      <c r="BE211" s="109">
        <f t="shared" si="39"/>
        <v>0</v>
      </c>
      <c r="BF211" s="109">
        <f t="shared" si="40"/>
        <v>0</v>
      </c>
      <c r="BG211" s="109">
        <f t="shared" si="41"/>
        <v>0</v>
      </c>
      <c r="BH211" s="109">
        <f t="shared" si="42"/>
        <v>0</v>
      </c>
      <c r="BI211" s="109">
        <f t="shared" si="43"/>
        <v>0</v>
      </c>
      <c r="BJ211" s="18" t="s">
        <v>25</v>
      </c>
      <c r="BK211" s="109">
        <f t="shared" si="44"/>
        <v>0</v>
      </c>
      <c r="BL211" s="18" t="s">
        <v>128</v>
      </c>
      <c r="BM211" s="18" t="s">
        <v>1199</v>
      </c>
    </row>
    <row r="212" spans="2:65" s="9" customFormat="1" ht="29.85" customHeight="1">
      <c r="B212" s="155"/>
      <c r="C212" s="156"/>
      <c r="D212" s="165" t="s">
        <v>185</v>
      </c>
      <c r="E212" s="165"/>
      <c r="F212" s="165"/>
      <c r="G212" s="165"/>
      <c r="H212" s="165"/>
      <c r="I212" s="165"/>
      <c r="J212" s="165"/>
      <c r="K212" s="165"/>
      <c r="L212" s="165"/>
      <c r="M212" s="165"/>
      <c r="N212" s="263">
        <f>BK212</f>
        <v>0</v>
      </c>
      <c r="O212" s="264"/>
      <c r="P212" s="264"/>
      <c r="Q212" s="264"/>
      <c r="R212" s="158"/>
      <c r="T212" s="159"/>
      <c r="U212" s="156"/>
      <c r="V212" s="156"/>
      <c r="W212" s="160">
        <f>SUM(W213:W219)</f>
        <v>0</v>
      </c>
      <c r="X212" s="156"/>
      <c r="Y212" s="160">
        <f>SUM(Y213:Y219)</f>
        <v>0.22668259999999998</v>
      </c>
      <c r="Z212" s="156"/>
      <c r="AA212" s="161">
        <f>SUM(AA213:AA219)</f>
        <v>0</v>
      </c>
      <c r="AR212" s="162" t="s">
        <v>160</v>
      </c>
      <c r="AT212" s="163" t="s">
        <v>81</v>
      </c>
      <c r="AU212" s="163" t="s">
        <v>25</v>
      </c>
      <c r="AY212" s="162" t="s">
        <v>214</v>
      </c>
      <c r="BK212" s="164">
        <f>SUM(BK213:BK219)</f>
        <v>0</v>
      </c>
    </row>
    <row r="213" spans="2:65" s="1" customFormat="1" ht="38.25" customHeight="1">
      <c r="B213" s="34"/>
      <c r="C213" s="166" t="s">
        <v>456</v>
      </c>
      <c r="D213" s="166" t="s">
        <v>215</v>
      </c>
      <c r="E213" s="167" t="s">
        <v>577</v>
      </c>
      <c r="F213" s="250" t="s">
        <v>578</v>
      </c>
      <c r="G213" s="250"/>
      <c r="H213" s="250"/>
      <c r="I213" s="250"/>
      <c r="J213" s="168" t="s">
        <v>223</v>
      </c>
      <c r="K213" s="169">
        <v>14.048</v>
      </c>
      <c r="L213" s="251">
        <v>0</v>
      </c>
      <c r="M213" s="252"/>
      <c r="N213" s="253">
        <f t="shared" ref="N213:N219" si="45">ROUND(L213*K213,2)</f>
        <v>0</v>
      </c>
      <c r="O213" s="253"/>
      <c r="P213" s="253"/>
      <c r="Q213" s="253"/>
      <c r="R213" s="36"/>
      <c r="T213" s="170" t="s">
        <v>23</v>
      </c>
      <c r="U213" s="43" t="s">
        <v>47</v>
      </c>
      <c r="V213" s="35"/>
      <c r="W213" s="171">
        <f t="shared" ref="W213:W219" si="46">V213*K213</f>
        <v>0</v>
      </c>
      <c r="X213" s="171">
        <v>2.8999999999999998E-3</v>
      </c>
      <c r="Y213" s="171">
        <f t="shared" ref="Y213:Y219" si="47">X213*K213</f>
        <v>4.0739199999999996E-2</v>
      </c>
      <c r="Z213" s="171">
        <v>0</v>
      </c>
      <c r="AA213" s="172">
        <f t="shared" ref="AA213:AA219" si="48">Z213*K213</f>
        <v>0</v>
      </c>
      <c r="AR213" s="18" t="s">
        <v>128</v>
      </c>
      <c r="AT213" s="18" t="s">
        <v>215</v>
      </c>
      <c r="AU213" s="18" t="s">
        <v>160</v>
      </c>
      <c r="AY213" s="18" t="s">
        <v>214</v>
      </c>
      <c r="BE213" s="109">
        <f t="shared" ref="BE213:BE219" si="49">IF(U213="základní",N213,0)</f>
        <v>0</v>
      </c>
      <c r="BF213" s="109">
        <f t="shared" ref="BF213:BF219" si="50">IF(U213="snížená",N213,0)</f>
        <v>0</v>
      </c>
      <c r="BG213" s="109">
        <f t="shared" ref="BG213:BG219" si="51">IF(U213="zákl. přenesená",N213,0)</f>
        <v>0</v>
      </c>
      <c r="BH213" s="109">
        <f t="shared" ref="BH213:BH219" si="52">IF(U213="sníž. přenesená",N213,0)</f>
        <v>0</v>
      </c>
      <c r="BI213" s="109">
        <f t="shared" ref="BI213:BI219" si="53">IF(U213="nulová",N213,0)</f>
        <v>0</v>
      </c>
      <c r="BJ213" s="18" t="s">
        <v>25</v>
      </c>
      <c r="BK213" s="109">
        <f t="shared" ref="BK213:BK219" si="54">ROUND(L213*K213,2)</f>
        <v>0</v>
      </c>
      <c r="BL213" s="18" t="s">
        <v>128</v>
      </c>
      <c r="BM213" s="18" t="s">
        <v>1200</v>
      </c>
    </row>
    <row r="214" spans="2:65" s="1" customFormat="1" ht="25.5" customHeight="1">
      <c r="B214" s="34"/>
      <c r="C214" s="173" t="s">
        <v>460</v>
      </c>
      <c r="D214" s="173" t="s">
        <v>493</v>
      </c>
      <c r="E214" s="174" t="s">
        <v>581</v>
      </c>
      <c r="F214" s="254" t="s">
        <v>582</v>
      </c>
      <c r="G214" s="254"/>
      <c r="H214" s="254"/>
      <c r="I214" s="254"/>
      <c r="J214" s="175" t="s">
        <v>223</v>
      </c>
      <c r="K214" s="176">
        <v>15.452999999999999</v>
      </c>
      <c r="L214" s="255">
        <v>0</v>
      </c>
      <c r="M214" s="256"/>
      <c r="N214" s="257">
        <f t="shared" si="45"/>
        <v>0</v>
      </c>
      <c r="O214" s="253"/>
      <c r="P214" s="253"/>
      <c r="Q214" s="253"/>
      <c r="R214" s="36"/>
      <c r="T214" s="170" t="s">
        <v>23</v>
      </c>
      <c r="U214" s="43" t="s">
        <v>47</v>
      </c>
      <c r="V214" s="35"/>
      <c r="W214" s="171">
        <f t="shared" si="46"/>
        <v>0</v>
      </c>
      <c r="X214" s="171">
        <v>1.18E-2</v>
      </c>
      <c r="Y214" s="171">
        <f t="shared" si="47"/>
        <v>0.18234539999999999</v>
      </c>
      <c r="Z214" s="171">
        <v>0</v>
      </c>
      <c r="AA214" s="172">
        <f t="shared" si="48"/>
        <v>0</v>
      </c>
      <c r="AR214" s="18" t="s">
        <v>330</v>
      </c>
      <c r="AT214" s="18" t="s">
        <v>493</v>
      </c>
      <c r="AU214" s="18" t="s">
        <v>160</v>
      </c>
      <c r="AY214" s="18" t="s">
        <v>214</v>
      </c>
      <c r="BE214" s="109">
        <f t="shared" si="49"/>
        <v>0</v>
      </c>
      <c r="BF214" s="109">
        <f t="shared" si="50"/>
        <v>0</v>
      </c>
      <c r="BG214" s="109">
        <f t="shared" si="51"/>
        <v>0</v>
      </c>
      <c r="BH214" s="109">
        <f t="shared" si="52"/>
        <v>0</v>
      </c>
      <c r="BI214" s="109">
        <f t="shared" si="53"/>
        <v>0</v>
      </c>
      <c r="BJ214" s="18" t="s">
        <v>25</v>
      </c>
      <c r="BK214" s="109">
        <f t="shared" si="54"/>
        <v>0</v>
      </c>
      <c r="BL214" s="18" t="s">
        <v>128</v>
      </c>
      <c r="BM214" s="18" t="s">
        <v>1201</v>
      </c>
    </row>
    <row r="215" spans="2:65" s="1" customFormat="1" ht="38.25" customHeight="1">
      <c r="B215" s="34"/>
      <c r="C215" s="166" t="s">
        <v>464</v>
      </c>
      <c r="D215" s="166" t="s">
        <v>215</v>
      </c>
      <c r="E215" s="167" t="s">
        <v>585</v>
      </c>
      <c r="F215" s="250" t="s">
        <v>586</v>
      </c>
      <c r="G215" s="250"/>
      <c r="H215" s="250"/>
      <c r="I215" s="250"/>
      <c r="J215" s="168" t="s">
        <v>223</v>
      </c>
      <c r="K215" s="169">
        <v>14.048</v>
      </c>
      <c r="L215" s="251">
        <v>0</v>
      </c>
      <c r="M215" s="252"/>
      <c r="N215" s="253">
        <f t="shared" si="45"/>
        <v>0</v>
      </c>
      <c r="O215" s="253"/>
      <c r="P215" s="253"/>
      <c r="Q215" s="253"/>
      <c r="R215" s="36"/>
      <c r="T215" s="170" t="s">
        <v>23</v>
      </c>
      <c r="U215" s="43" t="s">
        <v>47</v>
      </c>
      <c r="V215" s="35"/>
      <c r="W215" s="171">
        <f t="shared" si="46"/>
        <v>0</v>
      </c>
      <c r="X215" s="171">
        <v>0</v>
      </c>
      <c r="Y215" s="171">
        <f t="shared" si="47"/>
        <v>0</v>
      </c>
      <c r="Z215" s="171">
        <v>0</v>
      </c>
      <c r="AA215" s="172">
        <f t="shared" si="48"/>
        <v>0</v>
      </c>
      <c r="AR215" s="18" t="s">
        <v>128</v>
      </c>
      <c r="AT215" s="18" t="s">
        <v>215</v>
      </c>
      <c r="AU215" s="18" t="s">
        <v>160</v>
      </c>
      <c r="AY215" s="18" t="s">
        <v>214</v>
      </c>
      <c r="BE215" s="109">
        <f t="shared" si="49"/>
        <v>0</v>
      </c>
      <c r="BF215" s="109">
        <f t="shared" si="50"/>
        <v>0</v>
      </c>
      <c r="BG215" s="109">
        <f t="shared" si="51"/>
        <v>0</v>
      </c>
      <c r="BH215" s="109">
        <f t="shared" si="52"/>
        <v>0</v>
      </c>
      <c r="BI215" s="109">
        <f t="shared" si="53"/>
        <v>0</v>
      </c>
      <c r="BJ215" s="18" t="s">
        <v>25</v>
      </c>
      <c r="BK215" s="109">
        <f t="shared" si="54"/>
        <v>0</v>
      </c>
      <c r="BL215" s="18" t="s">
        <v>128</v>
      </c>
      <c r="BM215" s="18" t="s">
        <v>1202</v>
      </c>
    </row>
    <row r="216" spans="2:65" s="1" customFormat="1" ht="25.5" customHeight="1">
      <c r="B216" s="34"/>
      <c r="C216" s="166" t="s">
        <v>468</v>
      </c>
      <c r="D216" s="166" t="s">
        <v>215</v>
      </c>
      <c r="E216" s="167" t="s">
        <v>589</v>
      </c>
      <c r="F216" s="250" t="s">
        <v>590</v>
      </c>
      <c r="G216" s="250"/>
      <c r="H216" s="250"/>
      <c r="I216" s="250"/>
      <c r="J216" s="168" t="s">
        <v>276</v>
      </c>
      <c r="K216" s="169">
        <v>10</v>
      </c>
      <c r="L216" s="251">
        <v>0</v>
      </c>
      <c r="M216" s="252"/>
      <c r="N216" s="253">
        <f t="shared" si="45"/>
        <v>0</v>
      </c>
      <c r="O216" s="253"/>
      <c r="P216" s="253"/>
      <c r="Q216" s="253"/>
      <c r="R216" s="36"/>
      <c r="T216" s="170" t="s">
        <v>23</v>
      </c>
      <c r="U216" s="43" t="s">
        <v>47</v>
      </c>
      <c r="V216" s="35"/>
      <c r="W216" s="171">
        <f t="shared" si="46"/>
        <v>0</v>
      </c>
      <c r="X216" s="171">
        <v>3.1E-4</v>
      </c>
      <c r="Y216" s="171">
        <f t="shared" si="47"/>
        <v>3.0999999999999999E-3</v>
      </c>
      <c r="Z216" s="171">
        <v>0</v>
      </c>
      <c r="AA216" s="172">
        <f t="shared" si="48"/>
        <v>0</v>
      </c>
      <c r="AR216" s="18" t="s">
        <v>128</v>
      </c>
      <c r="AT216" s="18" t="s">
        <v>215</v>
      </c>
      <c r="AU216" s="18" t="s">
        <v>160</v>
      </c>
      <c r="AY216" s="18" t="s">
        <v>214</v>
      </c>
      <c r="BE216" s="109">
        <f t="shared" si="49"/>
        <v>0</v>
      </c>
      <c r="BF216" s="109">
        <f t="shared" si="50"/>
        <v>0</v>
      </c>
      <c r="BG216" s="109">
        <f t="shared" si="51"/>
        <v>0</v>
      </c>
      <c r="BH216" s="109">
        <f t="shared" si="52"/>
        <v>0</v>
      </c>
      <c r="BI216" s="109">
        <f t="shared" si="53"/>
        <v>0</v>
      </c>
      <c r="BJ216" s="18" t="s">
        <v>25</v>
      </c>
      <c r="BK216" s="109">
        <f t="shared" si="54"/>
        <v>0</v>
      </c>
      <c r="BL216" s="18" t="s">
        <v>128</v>
      </c>
      <c r="BM216" s="18" t="s">
        <v>1203</v>
      </c>
    </row>
    <row r="217" spans="2:65" s="1" customFormat="1" ht="16.5" customHeight="1">
      <c r="B217" s="34"/>
      <c r="C217" s="166" t="s">
        <v>472</v>
      </c>
      <c r="D217" s="166" t="s">
        <v>215</v>
      </c>
      <c r="E217" s="167" t="s">
        <v>597</v>
      </c>
      <c r="F217" s="250" t="s">
        <v>598</v>
      </c>
      <c r="G217" s="250"/>
      <c r="H217" s="250"/>
      <c r="I217" s="250"/>
      <c r="J217" s="168" t="s">
        <v>276</v>
      </c>
      <c r="K217" s="169">
        <v>16.600000000000001</v>
      </c>
      <c r="L217" s="251">
        <v>0</v>
      </c>
      <c r="M217" s="252"/>
      <c r="N217" s="253">
        <f t="shared" si="45"/>
        <v>0</v>
      </c>
      <c r="O217" s="253"/>
      <c r="P217" s="253"/>
      <c r="Q217" s="253"/>
      <c r="R217" s="36"/>
      <c r="T217" s="170" t="s">
        <v>23</v>
      </c>
      <c r="U217" s="43" t="s">
        <v>47</v>
      </c>
      <c r="V217" s="35"/>
      <c r="W217" s="171">
        <f t="shared" si="46"/>
        <v>0</v>
      </c>
      <c r="X217" s="171">
        <v>3.0000000000000001E-5</v>
      </c>
      <c r="Y217" s="171">
        <f t="shared" si="47"/>
        <v>4.9800000000000007E-4</v>
      </c>
      <c r="Z217" s="171">
        <v>0</v>
      </c>
      <c r="AA217" s="172">
        <f t="shared" si="48"/>
        <v>0</v>
      </c>
      <c r="AR217" s="18" t="s">
        <v>128</v>
      </c>
      <c r="AT217" s="18" t="s">
        <v>215</v>
      </c>
      <c r="AU217" s="18" t="s">
        <v>160</v>
      </c>
      <c r="AY217" s="18" t="s">
        <v>214</v>
      </c>
      <c r="BE217" s="109">
        <f t="shared" si="49"/>
        <v>0</v>
      </c>
      <c r="BF217" s="109">
        <f t="shared" si="50"/>
        <v>0</v>
      </c>
      <c r="BG217" s="109">
        <f t="shared" si="51"/>
        <v>0</v>
      </c>
      <c r="BH217" s="109">
        <f t="shared" si="52"/>
        <v>0</v>
      </c>
      <c r="BI217" s="109">
        <f t="shared" si="53"/>
        <v>0</v>
      </c>
      <c r="BJ217" s="18" t="s">
        <v>25</v>
      </c>
      <c r="BK217" s="109">
        <f t="shared" si="54"/>
        <v>0</v>
      </c>
      <c r="BL217" s="18" t="s">
        <v>128</v>
      </c>
      <c r="BM217" s="18" t="s">
        <v>1204</v>
      </c>
    </row>
    <row r="218" spans="2:65" s="1" customFormat="1" ht="25.5" customHeight="1">
      <c r="B218" s="34"/>
      <c r="C218" s="166" t="s">
        <v>476</v>
      </c>
      <c r="D218" s="166" t="s">
        <v>215</v>
      </c>
      <c r="E218" s="167" t="s">
        <v>601</v>
      </c>
      <c r="F218" s="250" t="s">
        <v>602</v>
      </c>
      <c r="G218" s="250"/>
      <c r="H218" s="250"/>
      <c r="I218" s="250"/>
      <c r="J218" s="168" t="s">
        <v>285</v>
      </c>
      <c r="K218" s="169">
        <v>0.22700000000000001</v>
      </c>
      <c r="L218" s="251">
        <v>0</v>
      </c>
      <c r="M218" s="252"/>
      <c r="N218" s="253">
        <f t="shared" si="45"/>
        <v>0</v>
      </c>
      <c r="O218" s="253"/>
      <c r="P218" s="253"/>
      <c r="Q218" s="253"/>
      <c r="R218" s="36"/>
      <c r="T218" s="170" t="s">
        <v>23</v>
      </c>
      <c r="U218" s="43" t="s">
        <v>47</v>
      </c>
      <c r="V218" s="35"/>
      <c r="W218" s="171">
        <f t="shared" si="46"/>
        <v>0</v>
      </c>
      <c r="X218" s="171">
        <v>0</v>
      </c>
      <c r="Y218" s="171">
        <f t="shared" si="47"/>
        <v>0</v>
      </c>
      <c r="Z218" s="171">
        <v>0</v>
      </c>
      <c r="AA218" s="172">
        <f t="shared" si="48"/>
        <v>0</v>
      </c>
      <c r="AR218" s="18" t="s">
        <v>128</v>
      </c>
      <c r="AT218" s="18" t="s">
        <v>215</v>
      </c>
      <c r="AU218" s="18" t="s">
        <v>160</v>
      </c>
      <c r="AY218" s="18" t="s">
        <v>214</v>
      </c>
      <c r="BE218" s="109">
        <f t="shared" si="49"/>
        <v>0</v>
      </c>
      <c r="BF218" s="109">
        <f t="shared" si="50"/>
        <v>0</v>
      </c>
      <c r="BG218" s="109">
        <f t="shared" si="51"/>
        <v>0</v>
      </c>
      <c r="BH218" s="109">
        <f t="shared" si="52"/>
        <v>0</v>
      </c>
      <c r="BI218" s="109">
        <f t="shared" si="53"/>
        <v>0</v>
      </c>
      <c r="BJ218" s="18" t="s">
        <v>25</v>
      </c>
      <c r="BK218" s="109">
        <f t="shared" si="54"/>
        <v>0</v>
      </c>
      <c r="BL218" s="18" t="s">
        <v>128</v>
      </c>
      <c r="BM218" s="18" t="s">
        <v>1205</v>
      </c>
    </row>
    <row r="219" spans="2:65" s="1" customFormat="1" ht="25.5" customHeight="1">
      <c r="B219" s="34"/>
      <c r="C219" s="166" t="s">
        <v>480</v>
      </c>
      <c r="D219" s="166" t="s">
        <v>215</v>
      </c>
      <c r="E219" s="167" t="s">
        <v>604</v>
      </c>
      <c r="F219" s="250" t="s">
        <v>605</v>
      </c>
      <c r="G219" s="250"/>
      <c r="H219" s="250"/>
      <c r="I219" s="250"/>
      <c r="J219" s="168" t="s">
        <v>285</v>
      </c>
      <c r="K219" s="169">
        <v>0.22700000000000001</v>
      </c>
      <c r="L219" s="251">
        <v>0</v>
      </c>
      <c r="M219" s="252"/>
      <c r="N219" s="253">
        <f t="shared" si="45"/>
        <v>0</v>
      </c>
      <c r="O219" s="253"/>
      <c r="P219" s="253"/>
      <c r="Q219" s="253"/>
      <c r="R219" s="36"/>
      <c r="T219" s="170" t="s">
        <v>23</v>
      </c>
      <c r="U219" s="43" t="s">
        <v>47</v>
      </c>
      <c r="V219" s="35"/>
      <c r="W219" s="171">
        <f t="shared" si="46"/>
        <v>0</v>
      </c>
      <c r="X219" s="171">
        <v>0</v>
      </c>
      <c r="Y219" s="171">
        <f t="shared" si="47"/>
        <v>0</v>
      </c>
      <c r="Z219" s="171">
        <v>0</v>
      </c>
      <c r="AA219" s="172">
        <f t="shared" si="48"/>
        <v>0</v>
      </c>
      <c r="AR219" s="18" t="s">
        <v>128</v>
      </c>
      <c r="AT219" s="18" t="s">
        <v>215</v>
      </c>
      <c r="AU219" s="18" t="s">
        <v>160</v>
      </c>
      <c r="AY219" s="18" t="s">
        <v>214</v>
      </c>
      <c r="BE219" s="109">
        <f t="shared" si="49"/>
        <v>0</v>
      </c>
      <c r="BF219" s="109">
        <f t="shared" si="50"/>
        <v>0</v>
      </c>
      <c r="BG219" s="109">
        <f t="shared" si="51"/>
        <v>0</v>
      </c>
      <c r="BH219" s="109">
        <f t="shared" si="52"/>
        <v>0</v>
      </c>
      <c r="BI219" s="109">
        <f t="shared" si="53"/>
        <v>0</v>
      </c>
      <c r="BJ219" s="18" t="s">
        <v>25</v>
      </c>
      <c r="BK219" s="109">
        <f t="shared" si="54"/>
        <v>0</v>
      </c>
      <c r="BL219" s="18" t="s">
        <v>128</v>
      </c>
      <c r="BM219" s="18" t="s">
        <v>1206</v>
      </c>
    </row>
    <row r="220" spans="2:65" s="9" customFormat="1" ht="29.85" customHeight="1">
      <c r="B220" s="155"/>
      <c r="C220" s="156"/>
      <c r="D220" s="165" t="s">
        <v>186</v>
      </c>
      <c r="E220" s="165"/>
      <c r="F220" s="165"/>
      <c r="G220" s="165"/>
      <c r="H220" s="165"/>
      <c r="I220" s="165"/>
      <c r="J220" s="165"/>
      <c r="K220" s="165"/>
      <c r="L220" s="165"/>
      <c r="M220" s="165"/>
      <c r="N220" s="263">
        <f>BK220</f>
        <v>0</v>
      </c>
      <c r="O220" s="264"/>
      <c r="P220" s="264"/>
      <c r="Q220" s="264"/>
      <c r="R220" s="158"/>
      <c r="T220" s="159"/>
      <c r="U220" s="156"/>
      <c r="V220" s="156"/>
      <c r="W220" s="160">
        <f>SUM(W221:W226)</f>
        <v>0</v>
      </c>
      <c r="X220" s="156"/>
      <c r="Y220" s="160">
        <f>SUM(Y221:Y226)</f>
        <v>2.3262600000000001E-3</v>
      </c>
      <c r="Z220" s="156"/>
      <c r="AA220" s="161">
        <f>SUM(AA221:AA226)</f>
        <v>0</v>
      </c>
      <c r="AR220" s="162" t="s">
        <v>160</v>
      </c>
      <c r="AT220" s="163" t="s">
        <v>81</v>
      </c>
      <c r="AU220" s="163" t="s">
        <v>25</v>
      </c>
      <c r="AY220" s="162" t="s">
        <v>214</v>
      </c>
      <c r="BK220" s="164">
        <f>SUM(BK221:BK226)</f>
        <v>0</v>
      </c>
    </row>
    <row r="221" spans="2:65" s="1" customFormat="1" ht="25.5" customHeight="1">
      <c r="B221" s="34"/>
      <c r="C221" s="166" t="s">
        <v>484</v>
      </c>
      <c r="D221" s="166" t="s">
        <v>215</v>
      </c>
      <c r="E221" s="167" t="s">
        <v>608</v>
      </c>
      <c r="F221" s="250" t="s">
        <v>609</v>
      </c>
      <c r="G221" s="250"/>
      <c r="H221" s="250"/>
      <c r="I221" s="250"/>
      <c r="J221" s="168" t="s">
        <v>223</v>
      </c>
      <c r="K221" s="169">
        <v>2.8439999999999999</v>
      </c>
      <c r="L221" s="251">
        <v>0</v>
      </c>
      <c r="M221" s="252"/>
      <c r="N221" s="253">
        <f t="shared" ref="N221:N226" si="55">ROUND(L221*K221,2)</f>
        <v>0</v>
      </c>
      <c r="O221" s="253"/>
      <c r="P221" s="253"/>
      <c r="Q221" s="253"/>
      <c r="R221" s="36"/>
      <c r="T221" s="170" t="s">
        <v>23</v>
      </c>
      <c r="U221" s="43" t="s">
        <v>47</v>
      </c>
      <c r="V221" s="35"/>
      <c r="W221" s="171">
        <f t="shared" ref="W221:W226" si="56">V221*K221</f>
        <v>0</v>
      </c>
      <c r="X221" s="171">
        <v>6.9999999999999994E-5</v>
      </c>
      <c r="Y221" s="171">
        <f t="shared" ref="Y221:Y226" si="57">X221*K221</f>
        <v>1.9907999999999997E-4</v>
      </c>
      <c r="Z221" s="171">
        <v>0</v>
      </c>
      <c r="AA221" s="172">
        <f t="shared" ref="AA221:AA226" si="58">Z221*K221</f>
        <v>0</v>
      </c>
      <c r="AR221" s="18" t="s">
        <v>128</v>
      </c>
      <c r="AT221" s="18" t="s">
        <v>215</v>
      </c>
      <c r="AU221" s="18" t="s">
        <v>160</v>
      </c>
      <c r="AY221" s="18" t="s">
        <v>214</v>
      </c>
      <c r="BE221" s="109">
        <f t="shared" ref="BE221:BE226" si="59">IF(U221="základní",N221,0)</f>
        <v>0</v>
      </c>
      <c r="BF221" s="109">
        <f t="shared" ref="BF221:BF226" si="60">IF(U221="snížená",N221,0)</f>
        <v>0</v>
      </c>
      <c r="BG221" s="109">
        <f t="shared" ref="BG221:BG226" si="61">IF(U221="zákl. přenesená",N221,0)</f>
        <v>0</v>
      </c>
      <c r="BH221" s="109">
        <f t="shared" ref="BH221:BH226" si="62">IF(U221="sníž. přenesená",N221,0)</f>
        <v>0</v>
      </c>
      <c r="BI221" s="109">
        <f t="shared" ref="BI221:BI226" si="63">IF(U221="nulová",N221,0)</f>
        <v>0</v>
      </c>
      <c r="BJ221" s="18" t="s">
        <v>25</v>
      </c>
      <c r="BK221" s="109">
        <f t="shared" ref="BK221:BK226" si="64">ROUND(L221*K221,2)</f>
        <v>0</v>
      </c>
      <c r="BL221" s="18" t="s">
        <v>128</v>
      </c>
      <c r="BM221" s="18" t="s">
        <v>1207</v>
      </c>
    </row>
    <row r="222" spans="2:65" s="1" customFormat="1" ht="25.5" customHeight="1">
      <c r="B222" s="34"/>
      <c r="C222" s="166" t="s">
        <v>488</v>
      </c>
      <c r="D222" s="166" t="s">
        <v>215</v>
      </c>
      <c r="E222" s="167" t="s">
        <v>612</v>
      </c>
      <c r="F222" s="250" t="s">
        <v>613</v>
      </c>
      <c r="G222" s="250"/>
      <c r="H222" s="250"/>
      <c r="I222" s="250"/>
      <c r="J222" s="168" t="s">
        <v>223</v>
      </c>
      <c r="K222" s="169">
        <v>2.8439999999999999</v>
      </c>
      <c r="L222" s="251">
        <v>0</v>
      </c>
      <c r="M222" s="252"/>
      <c r="N222" s="253">
        <f t="shared" si="55"/>
        <v>0</v>
      </c>
      <c r="O222" s="253"/>
      <c r="P222" s="253"/>
      <c r="Q222" s="253"/>
      <c r="R222" s="36"/>
      <c r="T222" s="170" t="s">
        <v>23</v>
      </c>
      <c r="U222" s="43" t="s">
        <v>47</v>
      </c>
      <c r="V222" s="35"/>
      <c r="W222" s="171">
        <f t="shared" si="56"/>
        <v>0</v>
      </c>
      <c r="X222" s="171">
        <v>6.0000000000000002E-5</v>
      </c>
      <c r="Y222" s="171">
        <f t="shared" si="57"/>
        <v>1.7064000000000001E-4</v>
      </c>
      <c r="Z222" s="171">
        <v>0</v>
      </c>
      <c r="AA222" s="172">
        <f t="shared" si="58"/>
        <v>0</v>
      </c>
      <c r="AR222" s="18" t="s">
        <v>128</v>
      </c>
      <c r="AT222" s="18" t="s">
        <v>215</v>
      </c>
      <c r="AU222" s="18" t="s">
        <v>160</v>
      </c>
      <c r="AY222" s="18" t="s">
        <v>214</v>
      </c>
      <c r="BE222" s="109">
        <f t="shared" si="59"/>
        <v>0</v>
      </c>
      <c r="BF222" s="109">
        <f t="shared" si="60"/>
        <v>0</v>
      </c>
      <c r="BG222" s="109">
        <f t="shared" si="61"/>
        <v>0</v>
      </c>
      <c r="BH222" s="109">
        <f t="shared" si="62"/>
        <v>0</v>
      </c>
      <c r="BI222" s="109">
        <f t="shared" si="63"/>
        <v>0</v>
      </c>
      <c r="BJ222" s="18" t="s">
        <v>25</v>
      </c>
      <c r="BK222" s="109">
        <f t="shared" si="64"/>
        <v>0</v>
      </c>
      <c r="BL222" s="18" t="s">
        <v>128</v>
      </c>
      <c r="BM222" s="18" t="s">
        <v>1208</v>
      </c>
    </row>
    <row r="223" spans="2:65" s="1" customFormat="1" ht="25.5" customHeight="1">
      <c r="B223" s="34"/>
      <c r="C223" s="166" t="s">
        <v>492</v>
      </c>
      <c r="D223" s="166" t="s">
        <v>215</v>
      </c>
      <c r="E223" s="167" t="s">
        <v>616</v>
      </c>
      <c r="F223" s="250" t="s">
        <v>617</v>
      </c>
      <c r="G223" s="250"/>
      <c r="H223" s="250"/>
      <c r="I223" s="250"/>
      <c r="J223" s="168" t="s">
        <v>223</v>
      </c>
      <c r="K223" s="169">
        <v>2.8439999999999999</v>
      </c>
      <c r="L223" s="251">
        <v>0</v>
      </c>
      <c r="M223" s="252"/>
      <c r="N223" s="253">
        <f t="shared" si="55"/>
        <v>0</v>
      </c>
      <c r="O223" s="253"/>
      <c r="P223" s="253"/>
      <c r="Q223" s="253"/>
      <c r="R223" s="36"/>
      <c r="T223" s="170" t="s">
        <v>23</v>
      </c>
      <c r="U223" s="43" t="s">
        <v>47</v>
      </c>
      <c r="V223" s="35"/>
      <c r="W223" s="171">
        <f t="shared" si="56"/>
        <v>0</v>
      </c>
      <c r="X223" s="171">
        <v>1.7000000000000001E-4</v>
      </c>
      <c r="Y223" s="171">
        <f t="shared" si="57"/>
        <v>4.8348E-4</v>
      </c>
      <c r="Z223" s="171">
        <v>0</v>
      </c>
      <c r="AA223" s="172">
        <f t="shared" si="58"/>
        <v>0</v>
      </c>
      <c r="AR223" s="18" t="s">
        <v>128</v>
      </c>
      <c r="AT223" s="18" t="s">
        <v>215</v>
      </c>
      <c r="AU223" s="18" t="s">
        <v>160</v>
      </c>
      <c r="AY223" s="18" t="s">
        <v>214</v>
      </c>
      <c r="BE223" s="109">
        <f t="shared" si="59"/>
        <v>0</v>
      </c>
      <c r="BF223" s="109">
        <f t="shared" si="60"/>
        <v>0</v>
      </c>
      <c r="BG223" s="109">
        <f t="shared" si="61"/>
        <v>0</v>
      </c>
      <c r="BH223" s="109">
        <f t="shared" si="62"/>
        <v>0</v>
      </c>
      <c r="BI223" s="109">
        <f t="shared" si="63"/>
        <v>0</v>
      </c>
      <c r="BJ223" s="18" t="s">
        <v>25</v>
      </c>
      <c r="BK223" s="109">
        <f t="shared" si="64"/>
        <v>0</v>
      </c>
      <c r="BL223" s="18" t="s">
        <v>128</v>
      </c>
      <c r="BM223" s="18" t="s">
        <v>1209</v>
      </c>
    </row>
    <row r="224" spans="2:65" s="1" customFormat="1" ht="25.5" customHeight="1">
      <c r="B224" s="34"/>
      <c r="C224" s="166" t="s">
        <v>498</v>
      </c>
      <c r="D224" s="166" t="s">
        <v>215</v>
      </c>
      <c r="E224" s="167" t="s">
        <v>628</v>
      </c>
      <c r="F224" s="250" t="s">
        <v>629</v>
      </c>
      <c r="G224" s="250"/>
      <c r="H224" s="250"/>
      <c r="I224" s="250"/>
      <c r="J224" s="168" t="s">
        <v>223</v>
      </c>
      <c r="K224" s="169">
        <v>2.5499999999999998</v>
      </c>
      <c r="L224" s="251">
        <v>0</v>
      </c>
      <c r="M224" s="252"/>
      <c r="N224" s="253">
        <f t="shared" si="55"/>
        <v>0</v>
      </c>
      <c r="O224" s="253"/>
      <c r="P224" s="253"/>
      <c r="Q224" s="253"/>
      <c r="R224" s="36"/>
      <c r="T224" s="170" t="s">
        <v>23</v>
      </c>
      <c r="U224" s="43" t="s">
        <v>47</v>
      </c>
      <c r="V224" s="35"/>
      <c r="W224" s="171">
        <f t="shared" si="56"/>
        <v>0</v>
      </c>
      <c r="X224" s="171">
        <v>3.1E-4</v>
      </c>
      <c r="Y224" s="171">
        <f t="shared" si="57"/>
        <v>7.9049999999999997E-4</v>
      </c>
      <c r="Z224" s="171">
        <v>0</v>
      </c>
      <c r="AA224" s="172">
        <f t="shared" si="58"/>
        <v>0</v>
      </c>
      <c r="AR224" s="18" t="s">
        <v>128</v>
      </c>
      <c r="AT224" s="18" t="s">
        <v>215</v>
      </c>
      <c r="AU224" s="18" t="s">
        <v>160</v>
      </c>
      <c r="AY224" s="18" t="s">
        <v>214</v>
      </c>
      <c r="BE224" s="109">
        <f t="shared" si="59"/>
        <v>0</v>
      </c>
      <c r="BF224" s="109">
        <f t="shared" si="60"/>
        <v>0</v>
      </c>
      <c r="BG224" s="109">
        <f t="shared" si="61"/>
        <v>0</v>
      </c>
      <c r="BH224" s="109">
        <f t="shared" si="62"/>
        <v>0</v>
      </c>
      <c r="BI224" s="109">
        <f t="shared" si="63"/>
        <v>0</v>
      </c>
      <c r="BJ224" s="18" t="s">
        <v>25</v>
      </c>
      <c r="BK224" s="109">
        <f t="shared" si="64"/>
        <v>0</v>
      </c>
      <c r="BL224" s="18" t="s">
        <v>128</v>
      </c>
      <c r="BM224" s="18" t="s">
        <v>1210</v>
      </c>
    </row>
    <row r="225" spans="2:65" s="1" customFormat="1" ht="25.5" customHeight="1">
      <c r="B225" s="34"/>
      <c r="C225" s="166" t="s">
        <v>502</v>
      </c>
      <c r="D225" s="166" t="s">
        <v>215</v>
      </c>
      <c r="E225" s="167" t="s">
        <v>620</v>
      </c>
      <c r="F225" s="250" t="s">
        <v>621</v>
      </c>
      <c r="G225" s="250"/>
      <c r="H225" s="250"/>
      <c r="I225" s="250"/>
      <c r="J225" s="168" t="s">
        <v>223</v>
      </c>
      <c r="K225" s="169">
        <v>2.8439999999999999</v>
      </c>
      <c r="L225" s="251">
        <v>0</v>
      </c>
      <c r="M225" s="252"/>
      <c r="N225" s="253">
        <f t="shared" si="55"/>
        <v>0</v>
      </c>
      <c r="O225" s="253"/>
      <c r="P225" s="253"/>
      <c r="Q225" s="253"/>
      <c r="R225" s="36"/>
      <c r="T225" s="170" t="s">
        <v>23</v>
      </c>
      <c r="U225" s="43" t="s">
        <v>47</v>
      </c>
      <c r="V225" s="35"/>
      <c r="W225" s="171">
        <f t="shared" si="56"/>
        <v>0</v>
      </c>
      <c r="X225" s="171">
        <v>1.2E-4</v>
      </c>
      <c r="Y225" s="171">
        <f t="shared" si="57"/>
        <v>3.4128000000000001E-4</v>
      </c>
      <c r="Z225" s="171">
        <v>0</v>
      </c>
      <c r="AA225" s="172">
        <f t="shared" si="58"/>
        <v>0</v>
      </c>
      <c r="AR225" s="18" t="s">
        <v>128</v>
      </c>
      <c r="AT225" s="18" t="s">
        <v>215</v>
      </c>
      <c r="AU225" s="18" t="s">
        <v>160</v>
      </c>
      <c r="AY225" s="18" t="s">
        <v>214</v>
      </c>
      <c r="BE225" s="109">
        <f t="shared" si="59"/>
        <v>0</v>
      </c>
      <c r="BF225" s="109">
        <f t="shared" si="60"/>
        <v>0</v>
      </c>
      <c r="BG225" s="109">
        <f t="shared" si="61"/>
        <v>0</v>
      </c>
      <c r="BH225" s="109">
        <f t="shared" si="62"/>
        <v>0</v>
      </c>
      <c r="BI225" s="109">
        <f t="shared" si="63"/>
        <v>0</v>
      </c>
      <c r="BJ225" s="18" t="s">
        <v>25</v>
      </c>
      <c r="BK225" s="109">
        <f t="shared" si="64"/>
        <v>0</v>
      </c>
      <c r="BL225" s="18" t="s">
        <v>128</v>
      </c>
      <c r="BM225" s="18" t="s">
        <v>1211</v>
      </c>
    </row>
    <row r="226" spans="2:65" s="1" customFormat="1" ht="25.5" customHeight="1">
      <c r="B226" s="34"/>
      <c r="C226" s="166" t="s">
        <v>506</v>
      </c>
      <c r="D226" s="166" t="s">
        <v>215</v>
      </c>
      <c r="E226" s="167" t="s">
        <v>624</v>
      </c>
      <c r="F226" s="250" t="s">
        <v>625</v>
      </c>
      <c r="G226" s="250"/>
      <c r="H226" s="250"/>
      <c r="I226" s="250"/>
      <c r="J226" s="168" t="s">
        <v>223</v>
      </c>
      <c r="K226" s="169">
        <v>2.8439999999999999</v>
      </c>
      <c r="L226" s="251">
        <v>0</v>
      </c>
      <c r="M226" s="252"/>
      <c r="N226" s="253">
        <f t="shared" si="55"/>
        <v>0</v>
      </c>
      <c r="O226" s="253"/>
      <c r="P226" s="253"/>
      <c r="Q226" s="253"/>
      <c r="R226" s="36"/>
      <c r="T226" s="170" t="s">
        <v>23</v>
      </c>
      <c r="U226" s="43" t="s">
        <v>47</v>
      </c>
      <c r="V226" s="35"/>
      <c r="W226" s="171">
        <f t="shared" si="56"/>
        <v>0</v>
      </c>
      <c r="X226" s="171">
        <v>1.2E-4</v>
      </c>
      <c r="Y226" s="171">
        <f t="shared" si="57"/>
        <v>3.4128000000000001E-4</v>
      </c>
      <c r="Z226" s="171">
        <v>0</v>
      </c>
      <c r="AA226" s="172">
        <f t="shared" si="58"/>
        <v>0</v>
      </c>
      <c r="AR226" s="18" t="s">
        <v>128</v>
      </c>
      <c r="AT226" s="18" t="s">
        <v>215</v>
      </c>
      <c r="AU226" s="18" t="s">
        <v>160</v>
      </c>
      <c r="AY226" s="18" t="s">
        <v>214</v>
      </c>
      <c r="BE226" s="109">
        <f t="shared" si="59"/>
        <v>0</v>
      </c>
      <c r="BF226" s="109">
        <f t="shared" si="60"/>
        <v>0</v>
      </c>
      <c r="BG226" s="109">
        <f t="shared" si="61"/>
        <v>0</v>
      </c>
      <c r="BH226" s="109">
        <f t="shared" si="62"/>
        <v>0</v>
      </c>
      <c r="BI226" s="109">
        <f t="shared" si="63"/>
        <v>0</v>
      </c>
      <c r="BJ226" s="18" t="s">
        <v>25</v>
      </c>
      <c r="BK226" s="109">
        <f t="shared" si="64"/>
        <v>0</v>
      </c>
      <c r="BL226" s="18" t="s">
        <v>128</v>
      </c>
      <c r="BM226" s="18" t="s">
        <v>1212</v>
      </c>
    </row>
    <row r="227" spans="2:65" s="9" customFormat="1" ht="29.85" customHeight="1">
      <c r="B227" s="155"/>
      <c r="C227" s="156"/>
      <c r="D227" s="165" t="s">
        <v>187</v>
      </c>
      <c r="E227" s="165"/>
      <c r="F227" s="165"/>
      <c r="G227" s="165"/>
      <c r="H227" s="165"/>
      <c r="I227" s="165"/>
      <c r="J227" s="165"/>
      <c r="K227" s="165"/>
      <c r="L227" s="165"/>
      <c r="M227" s="165"/>
      <c r="N227" s="263">
        <f>BK227</f>
        <v>0</v>
      </c>
      <c r="O227" s="264"/>
      <c r="P227" s="264"/>
      <c r="Q227" s="264"/>
      <c r="R227" s="158"/>
      <c r="T227" s="159"/>
      <c r="U227" s="156"/>
      <c r="V227" s="156"/>
      <c r="W227" s="160">
        <f>SUM(W228:W229)</f>
        <v>0</v>
      </c>
      <c r="X227" s="156"/>
      <c r="Y227" s="160">
        <f>SUM(Y228:Y229)</f>
        <v>2.8896E-3</v>
      </c>
      <c r="Z227" s="156"/>
      <c r="AA227" s="161">
        <f>SUM(AA228:AA229)</f>
        <v>1.5479999999999999E-3</v>
      </c>
      <c r="AR227" s="162" t="s">
        <v>160</v>
      </c>
      <c r="AT227" s="163" t="s">
        <v>81</v>
      </c>
      <c r="AU227" s="163" t="s">
        <v>25</v>
      </c>
      <c r="AY227" s="162" t="s">
        <v>214</v>
      </c>
      <c r="BK227" s="164">
        <f>SUM(BK228:BK229)</f>
        <v>0</v>
      </c>
    </row>
    <row r="228" spans="2:65" s="1" customFormat="1" ht="25.5" customHeight="1">
      <c r="B228" s="34"/>
      <c r="C228" s="166" t="s">
        <v>510</v>
      </c>
      <c r="D228" s="166" t="s">
        <v>215</v>
      </c>
      <c r="E228" s="167" t="s">
        <v>951</v>
      </c>
      <c r="F228" s="250" t="s">
        <v>952</v>
      </c>
      <c r="G228" s="250"/>
      <c r="H228" s="250"/>
      <c r="I228" s="250"/>
      <c r="J228" s="168" t="s">
        <v>223</v>
      </c>
      <c r="K228" s="169">
        <v>10.32</v>
      </c>
      <c r="L228" s="251">
        <v>0</v>
      </c>
      <c r="M228" s="252"/>
      <c r="N228" s="253">
        <f>ROUND(L228*K228,2)</f>
        <v>0</v>
      </c>
      <c r="O228" s="253"/>
      <c r="P228" s="253"/>
      <c r="Q228" s="253"/>
      <c r="R228" s="36"/>
      <c r="T228" s="170" t="s">
        <v>23</v>
      </c>
      <c r="U228" s="43" t="s">
        <v>47</v>
      </c>
      <c r="V228" s="35"/>
      <c r="W228" s="171">
        <f>V228*K228</f>
        <v>0</v>
      </c>
      <c r="X228" s="171">
        <v>0</v>
      </c>
      <c r="Y228" s="171">
        <f>X228*K228</f>
        <v>0</v>
      </c>
      <c r="Z228" s="171">
        <v>1.4999999999999999E-4</v>
      </c>
      <c r="AA228" s="172">
        <f>Z228*K228</f>
        <v>1.5479999999999999E-3</v>
      </c>
      <c r="AR228" s="18" t="s">
        <v>128</v>
      </c>
      <c r="AT228" s="18" t="s">
        <v>215</v>
      </c>
      <c r="AU228" s="18" t="s">
        <v>160</v>
      </c>
      <c r="AY228" s="18" t="s">
        <v>214</v>
      </c>
      <c r="BE228" s="109">
        <f>IF(U228="základní",N228,0)</f>
        <v>0</v>
      </c>
      <c r="BF228" s="109">
        <f>IF(U228="snížená",N228,0)</f>
        <v>0</v>
      </c>
      <c r="BG228" s="109">
        <f>IF(U228="zákl. přenesená",N228,0)</f>
        <v>0</v>
      </c>
      <c r="BH228" s="109">
        <f>IF(U228="sníž. přenesená",N228,0)</f>
        <v>0</v>
      </c>
      <c r="BI228" s="109">
        <f>IF(U228="nulová",N228,0)</f>
        <v>0</v>
      </c>
      <c r="BJ228" s="18" t="s">
        <v>25</v>
      </c>
      <c r="BK228" s="109">
        <f>ROUND(L228*K228,2)</f>
        <v>0</v>
      </c>
      <c r="BL228" s="18" t="s">
        <v>128</v>
      </c>
      <c r="BM228" s="18" t="s">
        <v>1213</v>
      </c>
    </row>
    <row r="229" spans="2:65" s="1" customFormat="1" ht="25.5" customHeight="1">
      <c r="B229" s="34"/>
      <c r="C229" s="166" t="s">
        <v>514</v>
      </c>
      <c r="D229" s="166" t="s">
        <v>215</v>
      </c>
      <c r="E229" s="167" t="s">
        <v>632</v>
      </c>
      <c r="F229" s="250" t="s">
        <v>633</v>
      </c>
      <c r="G229" s="250"/>
      <c r="H229" s="250"/>
      <c r="I229" s="250"/>
      <c r="J229" s="168" t="s">
        <v>223</v>
      </c>
      <c r="K229" s="169">
        <v>10.32</v>
      </c>
      <c r="L229" s="251">
        <v>0</v>
      </c>
      <c r="M229" s="252"/>
      <c r="N229" s="253">
        <f>ROUND(L229*K229,2)</f>
        <v>0</v>
      </c>
      <c r="O229" s="253"/>
      <c r="P229" s="253"/>
      <c r="Q229" s="253"/>
      <c r="R229" s="36"/>
      <c r="T229" s="170" t="s">
        <v>23</v>
      </c>
      <c r="U229" s="43" t="s">
        <v>47</v>
      </c>
      <c r="V229" s="35"/>
      <c r="W229" s="171">
        <f>V229*K229</f>
        <v>0</v>
      </c>
      <c r="X229" s="171">
        <v>2.7999999999999998E-4</v>
      </c>
      <c r="Y229" s="171">
        <f>X229*K229</f>
        <v>2.8896E-3</v>
      </c>
      <c r="Z229" s="171">
        <v>0</v>
      </c>
      <c r="AA229" s="172">
        <f>Z229*K229</f>
        <v>0</v>
      </c>
      <c r="AR229" s="18" t="s">
        <v>128</v>
      </c>
      <c r="AT229" s="18" t="s">
        <v>215</v>
      </c>
      <c r="AU229" s="18" t="s">
        <v>160</v>
      </c>
      <c r="AY229" s="18" t="s">
        <v>214</v>
      </c>
      <c r="BE229" s="109">
        <f>IF(U229="základní",N229,0)</f>
        <v>0</v>
      </c>
      <c r="BF229" s="109">
        <f>IF(U229="snížená",N229,0)</f>
        <v>0</v>
      </c>
      <c r="BG229" s="109">
        <f>IF(U229="zákl. přenesená",N229,0)</f>
        <v>0</v>
      </c>
      <c r="BH229" s="109">
        <f>IF(U229="sníž. přenesená",N229,0)</f>
        <v>0</v>
      </c>
      <c r="BI229" s="109">
        <f>IF(U229="nulová",N229,0)</f>
        <v>0</v>
      </c>
      <c r="BJ229" s="18" t="s">
        <v>25</v>
      </c>
      <c r="BK229" s="109">
        <f>ROUND(L229*K229,2)</f>
        <v>0</v>
      </c>
      <c r="BL229" s="18" t="s">
        <v>128</v>
      </c>
      <c r="BM229" s="18" t="s">
        <v>1214</v>
      </c>
    </row>
    <row r="230" spans="2:65" s="9" customFormat="1" ht="37.35" customHeight="1">
      <c r="B230" s="155"/>
      <c r="C230" s="156"/>
      <c r="D230" s="157" t="s">
        <v>188</v>
      </c>
      <c r="E230" s="157"/>
      <c r="F230" s="157"/>
      <c r="G230" s="157"/>
      <c r="H230" s="157"/>
      <c r="I230" s="157"/>
      <c r="J230" s="157"/>
      <c r="K230" s="157"/>
      <c r="L230" s="157"/>
      <c r="M230" s="157"/>
      <c r="N230" s="265">
        <f>BK230</f>
        <v>0</v>
      </c>
      <c r="O230" s="266"/>
      <c r="P230" s="266"/>
      <c r="Q230" s="266"/>
      <c r="R230" s="158"/>
      <c r="T230" s="159"/>
      <c r="U230" s="156"/>
      <c r="V230" s="156"/>
      <c r="W230" s="160">
        <f>W231</f>
        <v>0</v>
      </c>
      <c r="X230" s="156"/>
      <c r="Y230" s="160">
        <f>Y231</f>
        <v>2.5309999999999998E-3</v>
      </c>
      <c r="Z230" s="156"/>
      <c r="AA230" s="161">
        <f>AA231</f>
        <v>0</v>
      </c>
      <c r="AR230" s="162" t="s">
        <v>225</v>
      </c>
      <c r="AT230" s="163" t="s">
        <v>81</v>
      </c>
      <c r="AU230" s="163" t="s">
        <v>82</v>
      </c>
      <c r="AY230" s="162" t="s">
        <v>214</v>
      </c>
      <c r="BK230" s="164">
        <f>BK231</f>
        <v>0</v>
      </c>
    </row>
    <row r="231" spans="2:65" s="9" customFormat="1" ht="19.95" customHeight="1">
      <c r="B231" s="155"/>
      <c r="C231" s="156"/>
      <c r="D231" s="165" t="s">
        <v>189</v>
      </c>
      <c r="E231" s="165"/>
      <c r="F231" s="165"/>
      <c r="G231" s="165"/>
      <c r="H231" s="165"/>
      <c r="I231" s="165"/>
      <c r="J231" s="165"/>
      <c r="K231" s="165"/>
      <c r="L231" s="165"/>
      <c r="M231" s="165"/>
      <c r="N231" s="261">
        <f>BK231</f>
        <v>0</v>
      </c>
      <c r="O231" s="262"/>
      <c r="P231" s="262"/>
      <c r="Q231" s="262"/>
      <c r="R231" s="158"/>
      <c r="T231" s="159"/>
      <c r="U231" s="156"/>
      <c r="V231" s="156"/>
      <c r="W231" s="160">
        <f>SUM(W232:W242)</f>
        <v>0</v>
      </c>
      <c r="X231" s="156"/>
      <c r="Y231" s="160">
        <f>SUM(Y232:Y242)</f>
        <v>2.5309999999999998E-3</v>
      </c>
      <c r="Z231" s="156"/>
      <c r="AA231" s="161">
        <f>SUM(AA232:AA242)</f>
        <v>0</v>
      </c>
      <c r="AR231" s="162" t="s">
        <v>225</v>
      </c>
      <c r="AT231" s="163" t="s">
        <v>81</v>
      </c>
      <c r="AU231" s="163" t="s">
        <v>25</v>
      </c>
      <c r="AY231" s="162" t="s">
        <v>214</v>
      </c>
      <c r="BK231" s="164">
        <f>SUM(BK232:BK242)</f>
        <v>0</v>
      </c>
    </row>
    <row r="232" spans="2:65" s="1" customFormat="1" ht="25.5" customHeight="1">
      <c r="B232" s="34"/>
      <c r="C232" s="166" t="s">
        <v>518</v>
      </c>
      <c r="D232" s="166" t="s">
        <v>215</v>
      </c>
      <c r="E232" s="167" t="s">
        <v>82</v>
      </c>
      <c r="F232" s="250" t="s">
        <v>636</v>
      </c>
      <c r="G232" s="250"/>
      <c r="H232" s="250"/>
      <c r="I232" s="250"/>
      <c r="J232" s="168" t="s">
        <v>218</v>
      </c>
      <c r="K232" s="169">
        <v>2</v>
      </c>
      <c r="L232" s="251">
        <v>0</v>
      </c>
      <c r="M232" s="252"/>
      <c r="N232" s="253">
        <f t="shared" ref="N232:N242" si="65">ROUND(L232*K232,2)</f>
        <v>0</v>
      </c>
      <c r="O232" s="253"/>
      <c r="P232" s="253"/>
      <c r="Q232" s="253"/>
      <c r="R232" s="36"/>
      <c r="T232" s="170" t="s">
        <v>23</v>
      </c>
      <c r="U232" s="43" t="s">
        <v>47</v>
      </c>
      <c r="V232" s="35"/>
      <c r="W232" s="171">
        <f t="shared" ref="W232:W242" si="66">V232*K232</f>
        <v>0</v>
      </c>
      <c r="X232" s="171">
        <v>0</v>
      </c>
      <c r="Y232" s="171">
        <f t="shared" ref="Y232:Y242" si="67">X232*K232</f>
        <v>0</v>
      </c>
      <c r="Z232" s="171">
        <v>0</v>
      </c>
      <c r="AA232" s="172">
        <f t="shared" ref="AA232:AA242" si="68">Z232*K232</f>
        <v>0</v>
      </c>
      <c r="AR232" s="18" t="s">
        <v>128</v>
      </c>
      <c r="AT232" s="18" t="s">
        <v>215</v>
      </c>
      <c r="AU232" s="18" t="s">
        <v>160</v>
      </c>
      <c r="AY232" s="18" t="s">
        <v>214</v>
      </c>
      <c r="BE232" s="109">
        <f t="shared" ref="BE232:BE242" si="69">IF(U232="základní",N232,0)</f>
        <v>0</v>
      </c>
      <c r="BF232" s="109">
        <f t="shared" ref="BF232:BF242" si="70">IF(U232="snížená",N232,0)</f>
        <v>0</v>
      </c>
      <c r="BG232" s="109">
        <f t="shared" ref="BG232:BG242" si="71">IF(U232="zákl. přenesená",N232,0)</f>
        <v>0</v>
      </c>
      <c r="BH232" s="109">
        <f t="shared" ref="BH232:BH242" si="72">IF(U232="sníž. přenesená",N232,0)</f>
        <v>0</v>
      </c>
      <c r="BI232" s="109">
        <f t="shared" ref="BI232:BI242" si="73">IF(U232="nulová",N232,0)</f>
        <v>0</v>
      </c>
      <c r="BJ232" s="18" t="s">
        <v>25</v>
      </c>
      <c r="BK232" s="109">
        <f t="shared" ref="BK232:BK242" si="74">ROUND(L232*K232,2)</f>
        <v>0</v>
      </c>
      <c r="BL232" s="18" t="s">
        <v>128</v>
      </c>
      <c r="BM232" s="18" t="s">
        <v>1215</v>
      </c>
    </row>
    <row r="233" spans="2:65" s="1" customFormat="1" ht="16.5" customHeight="1">
      <c r="B233" s="34"/>
      <c r="C233" s="173" t="s">
        <v>522</v>
      </c>
      <c r="D233" s="173" t="s">
        <v>493</v>
      </c>
      <c r="E233" s="174" t="s">
        <v>639</v>
      </c>
      <c r="F233" s="254" t="s">
        <v>640</v>
      </c>
      <c r="G233" s="254"/>
      <c r="H233" s="254"/>
      <c r="I233" s="254"/>
      <c r="J233" s="175" t="s">
        <v>218</v>
      </c>
      <c r="K233" s="176">
        <v>2</v>
      </c>
      <c r="L233" s="255">
        <v>0</v>
      </c>
      <c r="M233" s="256"/>
      <c r="N233" s="257">
        <f t="shared" si="65"/>
        <v>0</v>
      </c>
      <c r="O233" s="253"/>
      <c r="P233" s="253"/>
      <c r="Q233" s="253"/>
      <c r="R233" s="36"/>
      <c r="T233" s="170" t="s">
        <v>23</v>
      </c>
      <c r="U233" s="43" t="s">
        <v>47</v>
      </c>
      <c r="V233" s="35"/>
      <c r="W233" s="171">
        <f t="shared" si="66"/>
        <v>0</v>
      </c>
      <c r="X233" s="171">
        <v>5.5999999999999995E-4</v>
      </c>
      <c r="Y233" s="171">
        <f t="shared" si="67"/>
        <v>1.1199999999999999E-3</v>
      </c>
      <c r="Z233" s="171">
        <v>0</v>
      </c>
      <c r="AA233" s="172">
        <f t="shared" si="68"/>
        <v>0</v>
      </c>
      <c r="AR233" s="18" t="s">
        <v>330</v>
      </c>
      <c r="AT233" s="18" t="s">
        <v>493</v>
      </c>
      <c r="AU233" s="18" t="s">
        <v>160</v>
      </c>
      <c r="AY233" s="18" t="s">
        <v>214</v>
      </c>
      <c r="BE233" s="109">
        <f t="shared" si="69"/>
        <v>0</v>
      </c>
      <c r="BF233" s="109">
        <f t="shared" si="70"/>
        <v>0</v>
      </c>
      <c r="BG233" s="109">
        <f t="shared" si="71"/>
        <v>0</v>
      </c>
      <c r="BH233" s="109">
        <f t="shared" si="72"/>
        <v>0</v>
      </c>
      <c r="BI233" s="109">
        <f t="shared" si="73"/>
        <v>0</v>
      </c>
      <c r="BJ233" s="18" t="s">
        <v>25</v>
      </c>
      <c r="BK233" s="109">
        <f t="shared" si="74"/>
        <v>0</v>
      </c>
      <c r="BL233" s="18" t="s">
        <v>128</v>
      </c>
      <c r="BM233" s="18" t="s">
        <v>1216</v>
      </c>
    </row>
    <row r="234" spans="2:65" s="1" customFormat="1" ht="25.5" customHeight="1">
      <c r="B234" s="34"/>
      <c r="C234" s="166" t="s">
        <v>526</v>
      </c>
      <c r="D234" s="166" t="s">
        <v>215</v>
      </c>
      <c r="E234" s="167" t="s">
        <v>647</v>
      </c>
      <c r="F234" s="250" t="s">
        <v>648</v>
      </c>
      <c r="G234" s="250"/>
      <c r="H234" s="250"/>
      <c r="I234" s="250"/>
      <c r="J234" s="168" t="s">
        <v>218</v>
      </c>
      <c r="K234" s="169">
        <v>1</v>
      </c>
      <c r="L234" s="251">
        <v>0</v>
      </c>
      <c r="M234" s="252"/>
      <c r="N234" s="253">
        <f t="shared" si="65"/>
        <v>0</v>
      </c>
      <c r="O234" s="253"/>
      <c r="P234" s="253"/>
      <c r="Q234" s="253"/>
      <c r="R234" s="36"/>
      <c r="T234" s="170" t="s">
        <v>23</v>
      </c>
      <c r="U234" s="43" t="s">
        <v>47</v>
      </c>
      <c r="V234" s="35"/>
      <c r="W234" s="171">
        <f t="shared" si="66"/>
        <v>0</v>
      </c>
      <c r="X234" s="171">
        <v>0</v>
      </c>
      <c r="Y234" s="171">
        <f t="shared" si="67"/>
        <v>0</v>
      </c>
      <c r="Z234" s="171">
        <v>0</v>
      </c>
      <c r="AA234" s="172">
        <f t="shared" si="68"/>
        <v>0</v>
      </c>
      <c r="AR234" s="18" t="s">
        <v>128</v>
      </c>
      <c r="AT234" s="18" t="s">
        <v>215</v>
      </c>
      <c r="AU234" s="18" t="s">
        <v>160</v>
      </c>
      <c r="AY234" s="18" t="s">
        <v>214</v>
      </c>
      <c r="BE234" s="109">
        <f t="shared" si="69"/>
        <v>0</v>
      </c>
      <c r="BF234" s="109">
        <f t="shared" si="70"/>
        <v>0</v>
      </c>
      <c r="BG234" s="109">
        <f t="shared" si="71"/>
        <v>0</v>
      </c>
      <c r="BH234" s="109">
        <f t="shared" si="72"/>
        <v>0</v>
      </c>
      <c r="BI234" s="109">
        <f t="shared" si="73"/>
        <v>0</v>
      </c>
      <c r="BJ234" s="18" t="s">
        <v>25</v>
      </c>
      <c r="BK234" s="109">
        <f t="shared" si="74"/>
        <v>0</v>
      </c>
      <c r="BL234" s="18" t="s">
        <v>128</v>
      </c>
      <c r="BM234" s="18" t="s">
        <v>1217</v>
      </c>
    </row>
    <row r="235" spans="2:65" s="1" customFormat="1" ht="25.5" customHeight="1">
      <c r="B235" s="34"/>
      <c r="C235" s="166" t="s">
        <v>530</v>
      </c>
      <c r="D235" s="166" t="s">
        <v>215</v>
      </c>
      <c r="E235" s="167" t="s">
        <v>659</v>
      </c>
      <c r="F235" s="250" t="s">
        <v>660</v>
      </c>
      <c r="G235" s="250"/>
      <c r="H235" s="250"/>
      <c r="I235" s="250"/>
      <c r="J235" s="168" t="s">
        <v>218</v>
      </c>
      <c r="K235" s="169">
        <v>1</v>
      </c>
      <c r="L235" s="251">
        <v>0</v>
      </c>
      <c r="M235" s="252"/>
      <c r="N235" s="253">
        <f t="shared" si="65"/>
        <v>0</v>
      </c>
      <c r="O235" s="253"/>
      <c r="P235" s="253"/>
      <c r="Q235" s="253"/>
      <c r="R235" s="36"/>
      <c r="T235" s="170" t="s">
        <v>23</v>
      </c>
      <c r="U235" s="43" t="s">
        <v>47</v>
      </c>
      <c r="V235" s="35"/>
      <c r="W235" s="171">
        <f t="shared" si="66"/>
        <v>0</v>
      </c>
      <c r="X235" s="171">
        <v>0</v>
      </c>
      <c r="Y235" s="171">
        <f t="shared" si="67"/>
        <v>0</v>
      </c>
      <c r="Z235" s="171">
        <v>0</v>
      </c>
      <c r="AA235" s="172">
        <f t="shared" si="68"/>
        <v>0</v>
      </c>
      <c r="AR235" s="18" t="s">
        <v>128</v>
      </c>
      <c r="AT235" s="18" t="s">
        <v>215</v>
      </c>
      <c r="AU235" s="18" t="s">
        <v>160</v>
      </c>
      <c r="AY235" s="18" t="s">
        <v>214</v>
      </c>
      <c r="BE235" s="109">
        <f t="shared" si="69"/>
        <v>0</v>
      </c>
      <c r="BF235" s="109">
        <f t="shared" si="70"/>
        <v>0</v>
      </c>
      <c r="BG235" s="109">
        <f t="shared" si="71"/>
        <v>0</v>
      </c>
      <c r="BH235" s="109">
        <f t="shared" si="72"/>
        <v>0</v>
      </c>
      <c r="BI235" s="109">
        <f t="shared" si="73"/>
        <v>0</v>
      </c>
      <c r="BJ235" s="18" t="s">
        <v>25</v>
      </c>
      <c r="BK235" s="109">
        <f t="shared" si="74"/>
        <v>0</v>
      </c>
      <c r="BL235" s="18" t="s">
        <v>128</v>
      </c>
      <c r="BM235" s="18" t="s">
        <v>1218</v>
      </c>
    </row>
    <row r="236" spans="2:65" s="1" customFormat="1" ht="16.5" customHeight="1">
      <c r="B236" s="34"/>
      <c r="C236" s="173" t="s">
        <v>534</v>
      </c>
      <c r="D236" s="173" t="s">
        <v>493</v>
      </c>
      <c r="E236" s="174" t="s">
        <v>663</v>
      </c>
      <c r="F236" s="254" t="s">
        <v>664</v>
      </c>
      <c r="G236" s="254"/>
      <c r="H236" s="254"/>
      <c r="I236" s="254"/>
      <c r="J236" s="175" t="s">
        <v>218</v>
      </c>
      <c r="K236" s="176">
        <v>1</v>
      </c>
      <c r="L236" s="255">
        <v>0</v>
      </c>
      <c r="M236" s="256"/>
      <c r="N236" s="257">
        <f t="shared" si="65"/>
        <v>0</v>
      </c>
      <c r="O236" s="253"/>
      <c r="P236" s="253"/>
      <c r="Q236" s="253"/>
      <c r="R236" s="36"/>
      <c r="T236" s="170" t="s">
        <v>23</v>
      </c>
      <c r="U236" s="43" t="s">
        <v>47</v>
      </c>
      <c r="V236" s="35"/>
      <c r="W236" s="171">
        <f t="shared" si="66"/>
        <v>0</v>
      </c>
      <c r="X236" s="171">
        <v>9.1000000000000003E-5</v>
      </c>
      <c r="Y236" s="171">
        <f t="shared" si="67"/>
        <v>9.1000000000000003E-5</v>
      </c>
      <c r="Z236" s="171">
        <v>0</v>
      </c>
      <c r="AA236" s="172">
        <f t="shared" si="68"/>
        <v>0</v>
      </c>
      <c r="AR236" s="18" t="s">
        <v>496</v>
      </c>
      <c r="AT236" s="18" t="s">
        <v>493</v>
      </c>
      <c r="AU236" s="18" t="s">
        <v>160</v>
      </c>
      <c r="AY236" s="18" t="s">
        <v>214</v>
      </c>
      <c r="BE236" s="109">
        <f t="shared" si="69"/>
        <v>0</v>
      </c>
      <c r="BF236" s="109">
        <f t="shared" si="70"/>
        <v>0</v>
      </c>
      <c r="BG236" s="109">
        <f t="shared" si="71"/>
        <v>0</v>
      </c>
      <c r="BH236" s="109">
        <f t="shared" si="72"/>
        <v>0</v>
      </c>
      <c r="BI236" s="109">
        <f t="shared" si="73"/>
        <v>0</v>
      </c>
      <c r="BJ236" s="18" t="s">
        <v>25</v>
      </c>
      <c r="BK236" s="109">
        <f t="shared" si="74"/>
        <v>0</v>
      </c>
      <c r="BL236" s="18" t="s">
        <v>496</v>
      </c>
      <c r="BM236" s="18" t="s">
        <v>1219</v>
      </c>
    </row>
    <row r="237" spans="2:65" s="1" customFormat="1" ht="25.5" customHeight="1">
      <c r="B237" s="34"/>
      <c r="C237" s="166" t="s">
        <v>538</v>
      </c>
      <c r="D237" s="166" t="s">
        <v>215</v>
      </c>
      <c r="E237" s="167" t="s">
        <v>675</v>
      </c>
      <c r="F237" s="250" t="s">
        <v>676</v>
      </c>
      <c r="G237" s="250"/>
      <c r="H237" s="250"/>
      <c r="I237" s="250"/>
      <c r="J237" s="168" t="s">
        <v>276</v>
      </c>
      <c r="K237" s="169">
        <v>10</v>
      </c>
      <c r="L237" s="251">
        <v>0</v>
      </c>
      <c r="M237" s="252"/>
      <c r="N237" s="253">
        <f t="shared" si="65"/>
        <v>0</v>
      </c>
      <c r="O237" s="253"/>
      <c r="P237" s="253"/>
      <c r="Q237" s="253"/>
      <c r="R237" s="36"/>
      <c r="T237" s="170" t="s">
        <v>23</v>
      </c>
      <c r="U237" s="43" t="s">
        <v>47</v>
      </c>
      <c r="V237" s="35"/>
      <c r="W237" s="171">
        <f t="shared" si="66"/>
        <v>0</v>
      </c>
      <c r="X237" s="171">
        <v>0</v>
      </c>
      <c r="Y237" s="171">
        <f t="shared" si="67"/>
        <v>0</v>
      </c>
      <c r="Z237" s="171">
        <v>0</v>
      </c>
      <c r="AA237" s="172">
        <f t="shared" si="68"/>
        <v>0</v>
      </c>
      <c r="AR237" s="18" t="s">
        <v>128</v>
      </c>
      <c r="AT237" s="18" t="s">
        <v>215</v>
      </c>
      <c r="AU237" s="18" t="s">
        <v>160</v>
      </c>
      <c r="AY237" s="18" t="s">
        <v>214</v>
      </c>
      <c r="BE237" s="109">
        <f t="shared" si="69"/>
        <v>0</v>
      </c>
      <c r="BF237" s="109">
        <f t="shared" si="70"/>
        <v>0</v>
      </c>
      <c r="BG237" s="109">
        <f t="shared" si="71"/>
        <v>0</v>
      </c>
      <c r="BH237" s="109">
        <f t="shared" si="72"/>
        <v>0</v>
      </c>
      <c r="BI237" s="109">
        <f t="shared" si="73"/>
        <v>0</v>
      </c>
      <c r="BJ237" s="18" t="s">
        <v>25</v>
      </c>
      <c r="BK237" s="109">
        <f t="shared" si="74"/>
        <v>0</v>
      </c>
      <c r="BL237" s="18" t="s">
        <v>128</v>
      </c>
      <c r="BM237" s="18" t="s">
        <v>1220</v>
      </c>
    </row>
    <row r="238" spans="2:65" s="1" customFormat="1" ht="25.5" customHeight="1">
      <c r="B238" s="34"/>
      <c r="C238" s="173" t="s">
        <v>542</v>
      </c>
      <c r="D238" s="173" t="s">
        <v>493</v>
      </c>
      <c r="E238" s="174" t="s">
        <v>679</v>
      </c>
      <c r="F238" s="254" t="s">
        <v>680</v>
      </c>
      <c r="G238" s="254"/>
      <c r="H238" s="254"/>
      <c r="I238" s="254"/>
      <c r="J238" s="175" t="s">
        <v>276</v>
      </c>
      <c r="K238" s="176">
        <v>10</v>
      </c>
      <c r="L238" s="255">
        <v>0</v>
      </c>
      <c r="M238" s="256"/>
      <c r="N238" s="257">
        <f t="shared" si="65"/>
        <v>0</v>
      </c>
      <c r="O238" s="253"/>
      <c r="P238" s="253"/>
      <c r="Q238" s="253"/>
      <c r="R238" s="36"/>
      <c r="T238" s="170" t="s">
        <v>23</v>
      </c>
      <c r="U238" s="43" t="s">
        <v>47</v>
      </c>
      <c r="V238" s="35"/>
      <c r="W238" s="171">
        <f t="shared" si="66"/>
        <v>0</v>
      </c>
      <c r="X238" s="171">
        <v>1.17E-4</v>
      </c>
      <c r="Y238" s="171">
        <f t="shared" si="67"/>
        <v>1.17E-3</v>
      </c>
      <c r="Z238" s="171">
        <v>0</v>
      </c>
      <c r="AA238" s="172">
        <f t="shared" si="68"/>
        <v>0</v>
      </c>
      <c r="AR238" s="18" t="s">
        <v>496</v>
      </c>
      <c r="AT238" s="18" t="s">
        <v>493</v>
      </c>
      <c r="AU238" s="18" t="s">
        <v>160</v>
      </c>
      <c r="AY238" s="18" t="s">
        <v>214</v>
      </c>
      <c r="BE238" s="109">
        <f t="shared" si="69"/>
        <v>0</v>
      </c>
      <c r="BF238" s="109">
        <f t="shared" si="70"/>
        <v>0</v>
      </c>
      <c r="BG238" s="109">
        <f t="shared" si="71"/>
        <v>0</v>
      </c>
      <c r="BH238" s="109">
        <f t="shared" si="72"/>
        <v>0</v>
      </c>
      <c r="BI238" s="109">
        <f t="shared" si="73"/>
        <v>0</v>
      </c>
      <c r="BJ238" s="18" t="s">
        <v>25</v>
      </c>
      <c r="BK238" s="109">
        <f t="shared" si="74"/>
        <v>0</v>
      </c>
      <c r="BL238" s="18" t="s">
        <v>496</v>
      </c>
      <c r="BM238" s="18" t="s">
        <v>1221</v>
      </c>
    </row>
    <row r="239" spans="2:65" s="1" customFormat="1" ht="25.5" customHeight="1">
      <c r="B239" s="34"/>
      <c r="C239" s="166" t="s">
        <v>546</v>
      </c>
      <c r="D239" s="166" t="s">
        <v>215</v>
      </c>
      <c r="E239" s="167" t="s">
        <v>703</v>
      </c>
      <c r="F239" s="250" t="s">
        <v>704</v>
      </c>
      <c r="G239" s="250"/>
      <c r="H239" s="250"/>
      <c r="I239" s="250"/>
      <c r="J239" s="168" t="s">
        <v>218</v>
      </c>
      <c r="K239" s="169">
        <v>2</v>
      </c>
      <c r="L239" s="251">
        <v>0</v>
      </c>
      <c r="M239" s="252"/>
      <c r="N239" s="253">
        <f t="shared" si="65"/>
        <v>0</v>
      </c>
      <c r="O239" s="253"/>
      <c r="P239" s="253"/>
      <c r="Q239" s="253"/>
      <c r="R239" s="36"/>
      <c r="T239" s="170" t="s">
        <v>23</v>
      </c>
      <c r="U239" s="43" t="s">
        <v>47</v>
      </c>
      <c r="V239" s="35"/>
      <c r="W239" s="171">
        <f t="shared" si="66"/>
        <v>0</v>
      </c>
      <c r="X239" s="171">
        <v>0</v>
      </c>
      <c r="Y239" s="171">
        <f t="shared" si="67"/>
        <v>0</v>
      </c>
      <c r="Z239" s="171">
        <v>0</v>
      </c>
      <c r="AA239" s="172">
        <f t="shared" si="68"/>
        <v>0</v>
      </c>
      <c r="AR239" s="18" t="s">
        <v>128</v>
      </c>
      <c r="AT239" s="18" t="s">
        <v>215</v>
      </c>
      <c r="AU239" s="18" t="s">
        <v>160</v>
      </c>
      <c r="AY239" s="18" t="s">
        <v>214</v>
      </c>
      <c r="BE239" s="109">
        <f t="shared" si="69"/>
        <v>0</v>
      </c>
      <c r="BF239" s="109">
        <f t="shared" si="70"/>
        <v>0</v>
      </c>
      <c r="BG239" s="109">
        <f t="shared" si="71"/>
        <v>0</v>
      </c>
      <c r="BH239" s="109">
        <f t="shared" si="72"/>
        <v>0</v>
      </c>
      <c r="BI239" s="109">
        <f t="shared" si="73"/>
        <v>0</v>
      </c>
      <c r="BJ239" s="18" t="s">
        <v>25</v>
      </c>
      <c r="BK239" s="109">
        <f t="shared" si="74"/>
        <v>0</v>
      </c>
      <c r="BL239" s="18" t="s">
        <v>128</v>
      </c>
      <c r="BM239" s="18" t="s">
        <v>1222</v>
      </c>
    </row>
    <row r="240" spans="2:65" s="1" customFormat="1" ht="16.5" customHeight="1">
      <c r="B240" s="34"/>
      <c r="C240" s="173" t="s">
        <v>550</v>
      </c>
      <c r="D240" s="173" t="s">
        <v>493</v>
      </c>
      <c r="E240" s="174" t="s">
        <v>707</v>
      </c>
      <c r="F240" s="254" t="s">
        <v>708</v>
      </c>
      <c r="G240" s="254"/>
      <c r="H240" s="254"/>
      <c r="I240" s="254"/>
      <c r="J240" s="175" t="s">
        <v>709</v>
      </c>
      <c r="K240" s="176">
        <v>2</v>
      </c>
      <c r="L240" s="255">
        <v>0</v>
      </c>
      <c r="M240" s="256"/>
      <c r="N240" s="257">
        <f t="shared" si="65"/>
        <v>0</v>
      </c>
      <c r="O240" s="253"/>
      <c r="P240" s="253"/>
      <c r="Q240" s="253"/>
      <c r="R240" s="36"/>
      <c r="T240" s="170" t="s">
        <v>23</v>
      </c>
      <c r="U240" s="43" t="s">
        <v>47</v>
      </c>
      <c r="V240" s="35"/>
      <c r="W240" s="171">
        <f t="shared" si="66"/>
        <v>0</v>
      </c>
      <c r="X240" s="171">
        <v>0</v>
      </c>
      <c r="Y240" s="171">
        <f t="shared" si="67"/>
        <v>0</v>
      </c>
      <c r="Z240" s="171">
        <v>0</v>
      </c>
      <c r="AA240" s="172">
        <f t="shared" si="68"/>
        <v>0</v>
      </c>
      <c r="AR240" s="18" t="s">
        <v>330</v>
      </c>
      <c r="AT240" s="18" t="s">
        <v>493</v>
      </c>
      <c r="AU240" s="18" t="s">
        <v>160</v>
      </c>
      <c r="AY240" s="18" t="s">
        <v>214</v>
      </c>
      <c r="BE240" s="109">
        <f t="shared" si="69"/>
        <v>0</v>
      </c>
      <c r="BF240" s="109">
        <f t="shared" si="70"/>
        <v>0</v>
      </c>
      <c r="BG240" s="109">
        <f t="shared" si="71"/>
        <v>0</v>
      </c>
      <c r="BH240" s="109">
        <f t="shared" si="72"/>
        <v>0</v>
      </c>
      <c r="BI240" s="109">
        <f t="shared" si="73"/>
        <v>0</v>
      </c>
      <c r="BJ240" s="18" t="s">
        <v>25</v>
      </c>
      <c r="BK240" s="109">
        <f t="shared" si="74"/>
        <v>0</v>
      </c>
      <c r="BL240" s="18" t="s">
        <v>128</v>
      </c>
      <c r="BM240" s="18" t="s">
        <v>1223</v>
      </c>
    </row>
    <row r="241" spans="2:65" s="1" customFormat="1" ht="16.5" customHeight="1">
      <c r="B241" s="34"/>
      <c r="C241" s="173" t="s">
        <v>554</v>
      </c>
      <c r="D241" s="173" t="s">
        <v>493</v>
      </c>
      <c r="E241" s="174" t="s">
        <v>1224</v>
      </c>
      <c r="F241" s="254" t="s">
        <v>1225</v>
      </c>
      <c r="G241" s="254"/>
      <c r="H241" s="254"/>
      <c r="I241" s="254"/>
      <c r="J241" s="175" t="s">
        <v>218</v>
      </c>
      <c r="K241" s="176">
        <v>1</v>
      </c>
      <c r="L241" s="255">
        <v>0</v>
      </c>
      <c r="M241" s="256"/>
      <c r="N241" s="257">
        <f t="shared" si="65"/>
        <v>0</v>
      </c>
      <c r="O241" s="253"/>
      <c r="P241" s="253"/>
      <c r="Q241" s="253"/>
      <c r="R241" s="36"/>
      <c r="T241" s="170" t="s">
        <v>23</v>
      </c>
      <c r="U241" s="43" t="s">
        <v>47</v>
      </c>
      <c r="V241" s="35"/>
      <c r="W241" s="171">
        <f t="shared" si="66"/>
        <v>0</v>
      </c>
      <c r="X241" s="171">
        <v>1.4999999999999999E-4</v>
      </c>
      <c r="Y241" s="171">
        <f t="shared" si="67"/>
        <v>1.4999999999999999E-4</v>
      </c>
      <c r="Z241" s="171">
        <v>0</v>
      </c>
      <c r="AA241" s="172">
        <f t="shared" si="68"/>
        <v>0</v>
      </c>
      <c r="AR241" s="18" t="s">
        <v>330</v>
      </c>
      <c r="AT241" s="18" t="s">
        <v>493</v>
      </c>
      <c r="AU241" s="18" t="s">
        <v>160</v>
      </c>
      <c r="AY241" s="18" t="s">
        <v>214</v>
      </c>
      <c r="BE241" s="109">
        <f t="shared" si="69"/>
        <v>0</v>
      </c>
      <c r="BF241" s="109">
        <f t="shared" si="70"/>
        <v>0</v>
      </c>
      <c r="BG241" s="109">
        <f t="shared" si="71"/>
        <v>0</v>
      </c>
      <c r="BH241" s="109">
        <f t="shared" si="72"/>
        <v>0</v>
      </c>
      <c r="BI241" s="109">
        <f t="shared" si="73"/>
        <v>0</v>
      </c>
      <c r="BJ241" s="18" t="s">
        <v>25</v>
      </c>
      <c r="BK241" s="109">
        <f t="shared" si="74"/>
        <v>0</v>
      </c>
      <c r="BL241" s="18" t="s">
        <v>128</v>
      </c>
      <c r="BM241" s="18" t="s">
        <v>1226</v>
      </c>
    </row>
    <row r="242" spans="2:65" s="1" customFormat="1" ht="16.5" customHeight="1">
      <c r="B242" s="34"/>
      <c r="C242" s="166" t="s">
        <v>558</v>
      </c>
      <c r="D242" s="166" t="s">
        <v>215</v>
      </c>
      <c r="E242" s="167" t="s">
        <v>712</v>
      </c>
      <c r="F242" s="250" t="s">
        <v>713</v>
      </c>
      <c r="G242" s="250"/>
      <c r="H242" s="250"/>
      <c r="I242" s="250"/>
      <c r="J242" s="168" t="s">
        <v>714</v>
      </c>
      <c r="K242" s="177">
        <v>0</v>
      </c>
      <c r="L242" s="251">
        <v>0</v>
      </c>
      <c r="M242" s="252"/>
      <c r="N242" s="253">
        <f t="shared" si="65"/>
        <v>0</v>
      </c>
      <c r="O242" s="253"/>
      <c r="P242" s="253"/>
      <c r="Q242" s="253"/>
      <c r="R242" s="36"/>
      <c r="T242" s="170" t="s">
        <v>23</v>
      </c>
      <c r="U242" s="43" t="s">
        <v>47</v>
      </c>
      <c r="V242" s="35"/>
      <c r="W242" s="171">
        <f t="shared" si="66"/>
        <v>0</v>
      </c>
      <c r="X242" s="171">
        <v>0</v>
      </c>
      <c r="Y242" s="171">
        <f t="shared" si="67"/>
        <v>0</v>
      </c>
      <c r="Z242" s="171">
        <v>0</v>
      </c>
      <c r="AA242" s="172">
        <f t="shared" si="68"/>
        <v>0</v>
      </c>
      <c r="AR242" s="18" t="s">
        <v>219</v>
      </c>
      <c r="AT242" s="18" t="s">
        <v>215</v>
      </c>
      <c r="AU242" s="18" t="s">
        <v>160</v>
      </c>
      <c r="AY242" s="18" t="s">
        <v>214</v>
      </c>
      <c r="BE242" s="109">
        <f t="shared" si="69"/>
        <v>0</v>
      </c>
      <c r="BF242" s="109">
        <f t="shared" si="70"/>
        <v>0</v>
      </c>
      <c r="BG242" s="109">
        <f t="shared" si="71"/>
        <v>0</v>
      </c>
      <c r="BH242" s="109">
        <f t="shared" si="72"/>
        <v>0</v>
      </c>
      <c r="BI242" s="109">
        <f t="shared" si="73"/>
        <v>0</v>
      </c>
      <c r="BJ242" s="18" t="s">
        <v>25</v>
      </c>
      <c r="BK242" s="109">
        <f t="shared" si="74"/>
        <v>0</v>
      </c>
      <c r="BL242" s="18" t="s">
        <v>219</v>
      </c>
      <c r="BM242" s="18" t="s">
        <v>1227</v>
      </c>
    </row>
    <row r="243" spans="2:65" s="1" customFormat="1" ht="49.95" customHeight="1">
      <c r="B243" s="34"/>
      <c r="C243" s="35"/>
      <c r="D243" s="157" t="s">
        <v>716</v>
      </c>
      <c r="E243" s="35"/>
      <c r="F243" s="35"/>
      <c r="G243" s="35"/>
      <c r="H243" s="35"/>
      <c r="I243" s="35"/>
      <c r="J243" s="35"/>
      <c r="K243" s="35"/>
      <c r="L243" s="35"/>
      <c r="M243" s="35"/>
      <c r="N243" s="267">
        <f t="shared" ref="N243:N248" si="75">BK243</f>
        <v>0</v>
      </c>
      <c r="O243" s="268"/>
      <c r="P243" s="268"/>
      <c r="Q243" s="268"/>
      <c r="R243" s="36"/>
      <c r="T243" s="142"/>
      <c r="U243" s="35"/>
      <c r="V243" s="35"/>
      <c r="W243" s="35"/>
      <c r="X243" s="35"/>
      <c r="Y243" s="35"/>
      <c r="Z243" s="35"/>
      <c r="AA243" s="77"/>
      <c r="AT243" s="18" t="s">
        <v>81</v>
      </c>
      <c r="AU243" s="18" t="s">
        <v>82</v>
      </c>
      <c r="AY243" s="18" t="s">
        <v>717</v>
      </c>
      <c r="BK243" s="109">
        <f>SUM(BK244:BK248)</f>
        <v>0</v>
      </c>
    </row>
    <row r="244" spans="2:65" s="1" customFormat="1" ht="22.35" customHeight="1">
      <c r="B244" s="34"/>
      <c r="C244" s="178" t="s">
        <v>23</v>
      </c>
      <c r="D244" s="178" t="s">
        <v>215</v>
      </c>
      <c r="E244" s="179" t="s">
        <v>23</v>
      </c>
      <c r="F244" s="258" t="s">
        <v>23</v>
      </c>
      <c r="G244" s="258"/>
      <c r="H244" s="258"/>
      <c r="I244" s="258"/>
      <c r="J244" s="180" t="s">
        <v>23</v>
      </c>
      <c r="K244" s="177"/>
      <c r="L244" s="251"/>
      <c r="M244" s="253"/>
      <c r="N244" s="253">
        <f t="shared" si="75"/>
        <v>0</v>
      </c>
      <c r="O244" s="253"/>
      <c r="P244" s="253"/>
      <c r="Q244" s="253"/>
      <c r="R244" s="36"/>
      <c r="T244" s="170" t="s">
        <v>23</v>
      </c>
      <c r="U244" s="181" t="s">
        <v>47</v>
      </c>
      <c r="V244" s="35"/>
      <c r="W244" s="35"/>
      <c r="X244" s="35"/>
      <c r="Y244" s="35"/>
      <c r="Z244" s="35"/>
      <c r="AA244" s="77"/>
      <c r="AT244" s="18" t="s">
        <v>717</v>
      </c>
      <c r="AU244" s="18" t="s">
        <v>25</v>
      </c>
      <c r="AY244" s="18" t="s">
        <v>717</v>
      </c>
      <c r="BE244" s="109">
        <f>IF(U244="základní",N244,0)</f>
        <v>0</v>
      </c>
      <c r="BF244" s="109">
        <f>IF(U244="snížená",N244,0)</f>
        <v>0</v>
      </c>
      <c r="BG244" s="109">
        <f>IF(U244="zákl. přenesená",N244,0)</f>
        <v>0</v>
      </c>
      <c r="BH244" s="109">
        <f>IF(U244="sníž. přenesená",N244,0)</f>
        <v>0</v>
      </c>
      <c r="BI244" s="109">
        <f>IF(U244="nulová",N244,0)</f>
        <v>0</v>
      </c>
      <c r="BJ244" s="18" t="s">
        <v>25</v>
      </c>
      <c r="BK244" s="109">
        <f>L244*K244</f>
        <v>0</v>
      </c>
    </row>
    <row r="245" spans="2:65" s="1" customFormat="1" ht="22.35" customHeight="1">
      <c r="B245" s="34"/>
      <c r="C245" s="178" t="s">
        <v>23</v>
      </c>
      <c r="D245" s="178" t="s">
        <v>215</v>
      </c>
      <c r="E245" s="179" t="s">
        <v>23</v>
      </c>
      <c r="F245" s="258" t="s">
        <v>23</v>
      </c>
      <c r="G245" s="258"/>
      <c r="H245" s="258"/>
      <c r="I245" s="258"/>
      <c r="J245" s="180" t="s">
        <v>23</v>
      </c>
      <c r="K245" s="177"/>
      <c r="L245" s="251"/>
      <c r="M245" s="253"/>
      <c r="N245" s="253">
        <f t="shared" si="75"/>
        <v>0</v>
      </c>
      <c r="O245" s="253"/>
      <c r="P245" s="253"/>
      <c r="Q245" s="253"/>
      <c r="R245" s="36"/>
      <c r="T245" s="170" t="s">
        <v>23</v>
      </c>
      <c r="U245" s="181" t="s">
        <v>47</v>
      </c>
      <c r="V245" s="35"/>
      <c r="W245" s="35"/>
      <c r="X245" s="35"/>
      <c r="Y245" s="35"/>
      <c r="Z245" s="35"/>
      <c r="AA245" s="77"/>
      <c r="AT245" s="18" t="s">
        <v>717</v>
      </c>
      <c r="AU245" s="18" t="s">
        <v>25</v>
      </c>
      <c r="AY245" s="18" t="s">
        <v>717</v>
      </c>
      <c r="BE245" s="109">
        <f>IF(U245="základní",N245,0)</f>
        <v>0</v>
      </c>
      <c r="BF245" s="109">
        <f>IF(U245="snížená",N245,0)</f>
        <v>0</v>
      </c>
      <c r="BG245" s="109">
        <f>IF(U245="zákl. přenesená",N245,0)</f>
        <v>0</v>
      </c>
      <c r="BH245" s="109">
        <f>IF(U245="sníž. přenesená",N245,0)</f>
        <v>0</v>
      </c>
      <c r="BI245" s="109">
        <f>IF(U245="nulová",N245,0)</f>
        <v>0</v>
      </c>
      <c r="BJ245" s="18" t="s">
        <v>25</v>
      </c>
      <c r="BK245" s="109">
        <f>L245*K245</f>
        <v>0</v>
      </c>
    </row>
    <row r="246" spans="2:65" s="1" customFormat="1" ht="22.35" customHeight="1">
      <c r="B246" s="34"/>
      <c r="C246" s="178" t="s">
        <v>23</v>
      </c>
      <c r="D246" s="178" t="s">
        <v>215</v>
      </c>
      <c r="E246" s="179" t="s">
        <v>23</v>
      </c>
      <c r="F246" s="258" t="s">
        <v>23</v>
      </c>
      <c r="G246" s="258"/>
      <c r="H246" s="258"/>
      <c r="I246" s="258"/>
      <c r="J246" s="180" t="s">
        <v>23</v>
      </c>
      <c r="K246" s="177"/>
      <c r="L246" s="251"/>
      <c r="M246" s="253"/>
      <c r="N246" s="253">
        <f t="shared" si="75"/>
        <v>0</v>
      </c>
      <c r="O246" s="253"/>
      <c r="P246" s="253"/>
      <c r="Q246" s="253"/>
      <c r="R246" s="36"/>
      <c r="T246" s="170" t="s">
        <v>23</v>
      </c>
      <c r="U246" s="181" t="s">
        <v>47</v>
      </c>
      <c r="V246" s="35"/>
      <c r="W246" s="35"/>
      <c r="X246" s="35"/>
      <c r="Y246" s="35"/>
      <c r="Z246" s="35"/>
      <c r="AA246" s="77"/>
      <c r="AT246" s="18" t="s">
        <v>717</v>
      </c>
      <c r="AU246" s="18" t="s">
        <v>25</v>
      </c>
      <c r="AY246" s="18" t="s">
        <v>717</v>
      </c>
      <c r="BE246" s="109">
        <f>IF(U246="základní",N246,0)</f>
        <v>0</v>
      </c>
      <c r="BF246" s="109">
        <f>IF(U246="snížená",N246,0)</f>
        <v>0</v>
      </c>
      <c r="BG246" s="109">
        <f>IF(U246="zákl. přenesená",N246,0)</f>
        <v>0</v>
      </c>
      <c r="BH246" s="109">
        <f>IF(U246="sníž. přenesená",N246,0)</f>
        <v>0</v>
      </c>
      <c r="BI246" s="109">
        <f>IF(U246="nulová",N246,0)</f>
        <v>0</v>
      </c>
      <c r="BJ246" s="18" t="s">
        <v>25</v>
      </c>
      <c r="BK246" s="109">
        <f>L246*K246</f>
        <v>0</v>
      </c>
    </row>
    <row r="247" spans="2:65" s="1" customFormat="1" ht="22.35" customHeight="1">
      <c r="B247" s="34"/>
      <c r="C247" s="178" t="s">
        <v>23</v>
      </c>
      <c r="D247" s="178" t="s">
        <v>215</v>
      </c>
      <c r="E247" s="179" t="s">
        <v>23</v>
      </c>
      <c r="F247" s="258" t="s">
        <v>23</v>
      </c>
      <c r="G247" s="258"/>
      <c r="H247" s="258"/>
      <c r="I247" s="258"/>
      <c r="J247" s="180" t="s">
        <v>23</v>
      </c>
      <c r="K247" s="177"/>
      <c r="L247" s="251"/>
      <c r="M247" s="253"/>
      <c r="N247" s="253">
        <f t="shared" si="75"/>
        <v>0</v>
      </c>
      <c r="O247" s="253"/>
      <c r="P247" s="253"/>
      <c r="Q247" s="253"/>
      <c r="R247" s="36"/>
      <c r="T247" s="170" t="s">
        <v>23</v>
      </c>
      <c r="U247" s="181" t="s">
        <v>47</v>
      </c>
      <c r="V247" s="35"/>
      <c r="W247" s="35"/>
      <c r="X247" s="35"/>
      <c r="Y247" s="35"/>
      <c r="Z247" s="35"/>
      <c r="AA247" s="77"/>
      <c r="AT247" s="18" t="s">
        <v>717</v>
      </c>
      <c r="AU247" s="18" t="s">
        <v>25</v>
      </c>
      <c r="AY247" s="18" t="s">
        <v>717</v>
      </c>
      <c r="BE247" s="109">
        <f>IF(U247="základní",N247,0)</f>
        <v>0</v>
      </c>
      <c r="BF247" s="109">
        <f>IF(U247="snížená",N247,0)</f>
        <v>0</v>
      </c>
      <c r="BG247" s="109">
        <f>IF(U247="zákl. přenesená",N247,0)</f>
        <v>0</v>
      </c>
      <c r="BH247" s="109">
        <f>IF(U247="sníž. přenesená",N247,0)</f>
        <v>0</v>
      </c>
      <c r="BI247" s="109">
        <f>IF(U247="nulová",N247,0)</f>
        <v>0</v>
      </c>
      <c r="BJ247" s="18" t="s">
        <v>25</v>
      </c>
      <c r="BK247" s="109">
        <f>L247*K247</f>
        <v>0</v>
      </c>
    </row>
    <row r="248" spans="2:65" s="1" customFormat="1" ht="22.35" customHeight="1">
      <c r="B248" s="34"/>
      <c r="C248" s="178" t="s">
        <v>23</v>
      </c>
      <c r="D248" s="178" t="s">
        <v>215</v>
      </c>
      <c r="E248" s="179" t="s">
        <v>23</v>
      </c>
      <c r="F248" s="258" t="s">
        <v>23</v>
      </c>
      <c r="G248" s="258"/>
      <c r="H248" s="258"/>
      <c r="I248" s="258"/>
      <c r="J248" s="180" t="s">
        <v>23</v>
      </c>
      <c r="K248" s="177"/>
      <c r="L248" s="251"/>
      <c r="M248" s="253"/>
      <c r="N248" s="253">
        <f t="shared" si="75"/>
        <v>0</v>
      </c>
      <c r="O248" s="253"/>
      <c r="P248" s="253"/>
      <c r="Q248" s="253"/>
      <c r="R248" s="36"/>
      <c r="T248" s="170" t="s">
        <v>23</v>
      </c>
      <c r="U248" s="181" t="s">
        <v>47</v>
      </c>
      <c r="V248" s="55"/>
      <c r="W248" s="55"/>
      <c r="X248" s="55"/>
      <c r="Y248" s="55"/>
      <c r="Z248" s="55"/>
      <c r="AA248" s="57"/>
      <c r="AT248" s="18" t="s">
        <v>717</v>
      </c>
      <c r="AU248" s="18" t="s">
        <v>25</v>
      </c>
      <c r="AY248" s="18" t="s">
        <v>717</v>
      </c>
      <c r="BE248" s="109">
        <f>IF(U248="základní",N248,0)</f>
        <v>0</v>
      </c>
      <c r="BF248" s="109">
        <f>IF(U248="snížená",N248,0)</f>
        <v>0</v>
      </c>
      <c r="BG248" s="109">
        <f>IF(U248="zákl. přenesená",N248,0)</f>
        <v>0</v>
      </c>
      <c r="BH248" s="109">
        <f>IF(U248="sníž. přenesená",N248,0)</f>
        <v>0</v>
      </c>
      <c r="BI248" s="109">
        <f>IF(U248="nulová",N248,0)</f>
        <v>0</v>
      </c>
      <c r="BJ248" s="18" t="s">
        <v>25</v>
      </c>
      <c r="BK248" s="109">
        <f>L248*K248</f>
        <v>0</v>
      </c>
    </row>
    <row r="249" spans="2:65" s="1" customFormat="1" ht="6.9" customHeight="1">
      <c r="B249" s="58"/>
      <c r="C249" s="59"/>
      <c r="D249" s="59"/>
      <c r="E249" s="59"/>
      <c r="F249" s="59"/>
      <c r="G249" s="59"/>
      <c r="H249" s="59"/>
      <c r="I249" s="59"/>
      <c r="J249" s="59"/>
      <c r="K249" s="59"/>
      <c r="L249" s="59"/>
      <c r="M249" s="59"/>
      <c r="N249" s="59"/>
      <c r="O249" s="59"/>
      <c r="P249" s="59"/>
      <c r="Q249" s="59"/>
      <c r="R249" s="60"/>
    </row>
  </sheetData>
  <sheetProtection algorithmName="SHA-512" hashValue="C4s+HuQ5o6RgPEK5+EPlKmvulxhkC5Upd0Is3gXUZMcC9f3lC1T3H0Z2GTY9LHUrZMEzopaRqdrQhpFbgRks1g==" saltValue="0QEZSww35OtYr7nEYByhsFJr+3YluiSQpTVoSNwZ+NJ9IS5v3y5jL++x6yKePTkLwq4sTWWZLm3fnZcKspTWvw==" spinCount="10" sheet="1" objects="1" scenarios="1" formatColumns="0" formatRows="0"/>
  <mergeCells count="382">
    <mergeCell ref="N243:Q243"/>
    <mergeCell ref="H1:K1"/>
    <mergeCell ref="S2:AC2"/>
    <mergeCell ref="F247:I247"/>
    <mergeCell ref="L247:M247"/>
    <mergeCell ref="N247:Q247"/>
    <mergeCell ref="F248:I248"/>
    <mergeCell ref="L248:M248"/>
    <mergeCell ref="N248:Q248"/>
    <mergeCell ref="N135:Q135"/>
    <mergeCell ref="N136:Q136"/>
    <mergeCell ref="N137:Q137"/>
    <mergeCell ref="N138:Q138"/>
    <mergeCell ref="N152:Q152"/>
    <mergeCell ref="N158:Q158"/>
    <mergeCell ref="N164:Q164"/>
    <mergeCell ref="N166:Q166"/>
    <mergeCell ref="N167:Q167"/>
    <mergeCell ref="N173:Q173"/>
    <mergeCell ref="N183:Q183"/>
    <mergeCell ref="N187:Q187"/>
    <mergeCell ref="N194:Q194"/>
    <mergeCell ref="N200:Q200"/>
    <mergeCell ref="N205:Q205"/>
    <mergeCell ref="N212:Q212"/>
    <mergeCell ref="N220:Q220"/>
    <mergeCell ref="N227:Q227"/>
    <mergeCell ref="F244:I244"/>
    <mergeCell ref="L244:M244"/>
    <mergeCell ref="N244:Q244"/>
    <mergeCell ref="F245:I245"/>
    <mergeCell ref="L245:M245"/>
    <mergeCell ref="N245:Q245"/>
    <mergeCell ref="F246:I246"/>
    <mergeCell ref="L246:M246"/>
    <mergeCell ref="N246:Q246"/>
    <mergeCell ref="F240:I240"/>
    <mergeCell ref="L240:M240"/>
    <mergeCell ref="N240:Q240"/>
    <mergeCell ref="F241:I241"/>
    <mergeCell ref="L241:M241"/>
    <mergeCell ref="N241:Q241"/>
    <mergeCell ref="F242:I242"/>
    <mergeCell ref="L242:M242"/>
    <mergeCell ref="N242:Q242"/>
    <mergeCell ref="F237:I237"/>
    <mergeCell ref="L237:M237"/>
    <mergeCell ref="N237:Q237"/>
    <mergeCell ref="F238:I238"/>
    <mergeCell ref="L238:M238"/>
    <mergeCell ref="N238:Q238"/>
    <mergeCell ref="F239:I239"/>
    <mergeCell ref="L239:M239"/>
    <mergeCell ref="N239:Q239"/>
    <mergeCell ref="F234:I234"/>
    <mergeCell ref="L234:M234"/>
    <mergeCell ref="N234:Q234"/>
    <mergeCell ref="F235:I235"/>
    <mergeCell ref="L235:M235"/>
    <mergeCell ref="N235:Q235"/>
    <mergeCell ref="F236:I236"/>
    <mergeCell ref="L236:M236"/>
    <mergeCell ref="N236:Q236"/>
    <mergeCell ref="F229:I229"/>
    <mergeCell ref="L229:M229"/>
    <mergeCell ref="N229:Q229"/>
    <mergeCell ref="F232:I232"/>
    <mergeCell ref="L232:M232"/>
    <mergeCell ref="N232:Q232"/>
    <mergeCell ref="F233:I233"/>
    <mergeCell ref="L233:M233"/>
    <mergeCell ref="N233:Q233"/>
    <mergeCell ref="N230:Q230"/>
    <mergeCell ref="N231:Q231"/>
    <mergeCell ref="F225:I225"/>
    <mergeCell ref="L225:M225"/>
    <mergeCell ref="N225:Q225"/>
    <mergeCell ref="F226:I226"/>
    <mergeCell ref="L226:M226"/>
    <mergeCell ref="N226:Q226"/>
    <mergeCell ref="F228:I228"/>
    <mergeCell ref="L228:M228"/>
    <mergeCell ref="N228:Q228"/>
    <mergeCell ref="F222:I222"/>
    <mergeCell ref="L222:M222"/>
    <mergeCell ref="N222:Q222"/>
    <mergeCell ref="F223:I223"/>
    <mergeCell ref="L223:M223"/>
    <mergeCell ref="N223:Q223"/>
    <mergeCell ref="F224:I224"/>
    <mergeCell ref="L224:M224"/>
    <mergeCell ref="N224:Q224"/>
    <mergeCell ref="F218:I218"/>
    <mergeCell ref="L218:M218"/>
    <mergeCell ref="N218:Q218"/>
    <mergeCell ref="F219:I219"/>
    <mergeCell ref="L219:M219"/>
    <mergeCell ref="N219:Q219"/>
    <mergeCell ref="F221:I221"/>
    <mergeCell ref="L221:M221"/>
    <mergeCell ref="N221:Q221"/>
    <mergeCell ref="F215:I215"/>
    <mergeCell ref="L215:M215"/>
    <mergeCell ref="N215:Q215"/>
    <mergeCell ref="F216:I216"/>
    <mergeCell ref="L216:M216"/>
    <mergeCell ref="N216:Q216"/>
    <mergeCell ref="F217:I217"/>
    <mergeCell ref="L217:M217"/>
    <mergeCell ref="N217:Q217"/>
    <mergeCell ref="F211:I211"/>
    <mergeCell ref="L211:M211"/>
    <mergeCell ref="N211:Q211"/>
    <mergeCell ref="F213:I213"/>
    <mergeCell ref="L213:M213"/>
    <mergeCell ref="N213:Q213"/>
    <mergeCell ref="F214:I214"/>
    <mergeCell ref="L214:M214"/>
    <mergeCell ref="N214:Q214"/>
    <mergeCell ref="F208:I208"/>
    <mergeCell ref="L208:M208"/>
    <mergeCell ref="N208:Q208"/>
    <mergeCell ref="F209:I209"/>
    <mergeCell ref="L209:M209"/>
    <mergeCell ref="N209:Q209"/>
    <mergeCell ref="F210:I210"/>
    <mergeCell ref="L210:M210"/>
    <mergeCell ref="N210:Q210"/>
    <mergeCell ref="F204:I204"/>
    <mergeCell ref="L204:M204"/>
    <mergeCell ref="N204:Q204"/>
    <mergeCell ref="F206:I206"/>
    <mergeCell ref="L206:M206"/>
    <mergeCell ref="N206:Q206"/>
    <mergeCell ref="F207:I207"/>
    <mergeCell ref="L207:M207"/>
    <mergeCell ref="N207:Q207"/>
    <mergeCell ref="F201:I201"/>
    <mergeCell ref="L201:M201"/>
    <mergeCell ref="N201:Q201"/>
    <mergeCell ref="F202:I202"/>
    <mergeCell ref="L202:M202"/>
    <mergeCell ref="N202:Q202"/>
    <mergeCell ref="F203:I203"/>
    <mergeCell ref="L203:M203"/>
    <mergeCell ref="N203:Q203"/>
    <mergeCell ref="F197:I197"/>
    <mergeCell ref="L197:M197"/>
    <mergeCell ref="N197:Q197"/>
    <mergeCell ref="F198:I198"/>
    <mergeCell ref="L198:M198"/>
    <mergeCell ref="N198:Q198"/>
    <mergeCell ref="F199:I199"/>
    <mergeCell ref="L199:M199"/>
    <mergeCell ref="N199:Q199"/>
    <mergeCell ref="F193:I193"/>
    <mergeCell ref="L193:M193"/>
    <mergeCell ref="N193:Q193"/>
    <mergeCell ref="F195:I195"/>
    <mergeCell ref="L195:M195"/>
    <mergeCell ref="N195:Q195"/>
    <mergeCell ref="F196:I196"/>
    <mergeCell ref="L196:M196"/>
    <mergeCell ref="N196:Q196"/>
    <mergeCell ref="F190:I190"/>
    <mergeCell ref="L190:M190"/>
    <mergeCell ref="N190:Q190"/>
    <mergeCell ref="F191:I191"/>
    <mergeCell ref="L191:M191"/>
    <mergeCell ref="N191:Q191"/>
    <mergeCell ref="F192:I192"/>
    <mergeCell ref="L192:M192"/>
    <mergeCell ref="N192:Q192"/>
    <mergeCell ref="F186:I186"/>
    <mergeCell ref="L186:M186"/>
    <mergeCell ref="N186:Q186"/>
    <mergeCell ref="F188:I188"/>
    <mergeCell ref="L188:M188"/>
    <mergeCell ref="N188:Q188"/>
    <mergeCell ref="F189:I189"/>
    <mergeCell ref="L189:M189"/>
    <mergeCell ref="N189:Q189"/>
    <mergeCell ref="F182:I182"/>
    <mergeCell ref="L182:M182"/>
    <mergeCell ref="N182:Q182"/>
    <mergeCell ref="F184:I184"/>
    <mergeCell ref="L184:M184"/>
    <mergeCell ref="N184:Q184"/>
    <mergeCell ref="F185:I185"/>
    <mergeCell ref="L185:M185"/>
    <mergeCell ref="N185:Q185"/>
    <mergeCell ref="F179:I179"/>
    <mergeCell ref="L179:M179"/>
    <mergeCell ref="N179:Q179"/>
    <mergeCell ref="F180:I180"/>
    <mergeCell ref="L180:M180"/>
    <mergeCell ref="N180:Q180"/>
    <mergeCell ref="F181:I181"/>
    <mergeCell ref="L181:M181"/>
    <mergeCell ref="N181:Q181"/>
    <mergeCell ref="F176:I176"/>
    <mergeCell ref="L176:M176"/>
    <mergeCell ref="N176:Q176"/>
    <mergeCell ref="F177:I177"/>
    <mergeCell ref="L177:M177"/>
    <mergeCell ref="N177:Q177"/>
    <mergeCell ref="F178:I178"/>
    <mergeCell ref="L178:M178"/>
    <mergeCell ref="N178:Q178"/>
    <mergeCell ref="F172:I172"/>
    <mergeCell ref="L172:M172"/>
    <mergeCell ref="N172:Q172"/>
    <mergeCell ref="F174:I174"/>
    <mergeCell ref="L174:M174"/>
    <mergeCell ref="N174:Q174"/>
    <mergeCell ref="F175:I175"/>
    <mergeCell ref="L175:M175"/>
    <mergeCell ref="N175:Q175"/>
    <mergeCell ref="F169:I169"/>
    <mergeCell ref="L169:M169"/>
    <mergeCell ref="N169:Q169"/>
    <mergeCell ref="F170:I170"/>
    <mergeCell ref="L170:M170"/>
    <mergeCell ref="N170:Q170"/>
    <mergeCell ref="F171:I171"/>
    <mergeCell ref="L171:M171"/>
    <mergeCell ref="N171:Q171"/>
    <mergeCell ref="F163:I163"/>
    <mergeCell ref="L163:M163"/>
    <mergeCell ref="N163:Q163"/>
    <mergeCell ref="F165:I165"/>
    <mergeCell ref="L165:M165"/>
    <mergeCell ref="N165:Q165"/>
    <mergeCell ref="F168:I168"/>
    <mergeCell ref="L168:M168"/>
    <mergeCell ref="N168:Q168"/>
    <mergeCell ref="F160:I160"/>
    <mergeCell ref="L160:M160"/>
    <mergeCell ref="N160:Q160"/>
    <mergeCell ref="F161:I161"/>
    <mergeCell ref="L161:M161"/>
    <mergeCell ref="N161:Q161"/>
    <mergeCell ref="F162:I162"/>
    <mergeCell ref="L162:M162"/>
    <mergeCell ref="N162:Q162"/>
    <mergeCell ref="F156:I156"/>
    <mergeCell ref="L156:M156"/>
    <mergeCell ref="N156:Q156"/>
    <mergeCell ref="F157:I157"/>
    <mergeCell ref="L157:M157"/>
    <mergeCell ref="N157:Q157"/>
    <mergeCell ref="F159:I159"/>
    <mergeCell ref="L159:M159"/>
    <mergeCell ref="N159:Q159"/>
    <mergeCell ref="F153:I153"/>
    <mergeCell ref="L153:M153"/>
    <mergeCell ref="N153:Q153"/>
    <mergeCell ref="F154:I154"/>
    <mergeCell ref="L154:M154"/>
    <mergeCell ref="N154:Q154"/>
    <mergeCell ref="F155:I155"/>
    <mergeCell ref="L155:M155"/>
    <mergeCell ref="N155:Q155"/>
    <mergeCell ref="F149:I149"/>
    <mergeCell ref="L149:M149"/>
    <mergeCell ref="N149:Q149"/>
    <mergeCell ref="F150:I150"/>
    <mergeCell ref="L150:M150"/>
    <mergeCell ref="N150:Q150"/>
    <mergeCell ref="F151:I151"/>
    <mergeCell ref="L151:M151"/>
    <mergeCell ref="N151:Q151"/>
    <mergeCell ref="F146:I146"/>
    <mergeCell ref="L146:M146"/>
    <mergeCell ref="N146:Q146"/>
    <mergeCell ref="F147:I147"/>
    <mergeCell ref="L147:M147"/>
    <mergeCell ref="N147:Q147"/>
    <mergeCell ref="F148:I148"/>
    <mergeCell ref="L148:M148"/>
    <mergeCell ref="N148:Q148"/>
    <mergeCell ref="F143:I143"/>
    <mergeCell ref="L143:M143"/>
    <mergeCell ref="N143:Q143"/>
    <mergeCell ref="F144:I144"/>
    <mergeCell ref="L144:M144"/>
    <mergeCell ref="N144:Q144"/>
    <mergeCell ref="F145:I145"/>
    <mergeCell ref="L145:M145"/>
    <mergeCell ref="N145:Q145"/>
    <mergeCell ref="F140:I140"/>
    <mergeCell ref="L140:M140"/>
    <mergeCell ref="N140:Q140"/>
    <mergeCell ref="F141:I141"/>
    <mergeCell ref="L141:M141"/>
    <mergeCell ref="N141:Q141"/>
    <mergeCell ref="F142:I142"/>
    <mergeCell ref="L142:M142"/>
    <mergeCell ref="N142:Q142"/>
    <mergeCell ref="M129:P129"/>
    <mergeCell ref="M131:Q131"/>
    <mergeCell ref="M132:Q132"/>
    <mergeCell ref="F134:I134"/>
    <mergeCell ref="L134:M134"/>
    <mergeCell ref="N134:Q134"/>
    <mergeCell ref="F139:I139"/>
    <mergeCell ref="L139:M139"/>
    <mergeCell ref="N139:Q139"/>
    <mergeCell ref="D114:H114"/>
    <mergeCell ref="N114:Q114"/>
    <mergeCell ref="D115:H115"/>
    <mergeCell ref="N115:Q115"/>
    <mergeCell ref="N116:Q116"/>
    <mergeCell ref="L118:Q118"/>
    <mergeCell ref="C124:Q124"/>
    <mergeCell ref="F126:P126"/>
    <mergeCell ref="F127:P127"/>
    <mergeCell ref="N107:Q107"/>
    <mergeCell ref="N108:Q108"/>
    <mergeCell ref="N110:Q110"/>
    <mergeCell ref="D111:H111"/>
    <mergeCell ref="N111:Q111"/>
    <mergeCell ref="D112:H112"/>
    <mergeCell ref="N112:Q112"/>
    <mergeCell ref="D113:H113"/>
    <mergeCell ref="N113:Q113"/>
    <mergeCell ref="N98:Q98"/>
    <mergeCell ref="N99:Q99"/>
    <mergeCell ref="N100:Q100"/>
    <mergeCell ref="N101:Q101"/>
    <mergeCell ref="N102:Q102"/>
    <mergeCell ref="N103:Q103"/>
    <mergeCell ref="N104:Q104"/>
    <mergeCell ref="N105:Q105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y jsou hodnoty K, M." sqref="D244:D249">
      <formula1>"K, M"</formula1>
    </dataValidation>
    <dataValidation type="list" allowBlank="1" showInputMessage="1" showErrorMessage="1" error="Povoleny jsou hodnoty základní, snížená, zákl. přenesená, sníž. přenesená, nulová." sqref="U244:U249">
      <formula1>"základní, snížená, zákl. přenesená, sníž. přenesená, nulová"</formula1>
    </dataValidation>
  </dataValidations>
  <hyperlinks>
    <hyperlink ref="F1:G1" location="C2" display="1) Krycí list rozpočtu"/>
    <hyperlink ref="H1:K1" location="C86" display="2) Rekapitulace rozpočtu"/>
    <hyperlink ref="L1" location="C134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fitToHeight="100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N294"/>
  <sheetViews>
    <sheetView showGridLines="0" workbookViewId="0">
      <pane ySplit="1" topLeftCell="A2" activePane="bottomLeft" state="frozen"/>
      <selection pane="bottomLeft"/>
    </sheetView>
  </sheetViews>
  <sheetFormatPr defaultRowHeight="14.4"/>
  <cols>
    <col min="1" max="1" width="8.28515625" customWidth="1"/>
    <col min="2" max="2" width="1.7109375" customWidth="1"/>
    <col min="3" max="3" width="4.140625" customWidth="1"/>
    <col min="4" max="4" width="4.28515625" customWidth="1"/>
    <col min="5" max="5" width="17.140625" customWidth="1"/>
    <col min="6" max="7" width="11.140625" customWidth="1"/>
    <col min="8" max="8" width="12.42578125" customWidth="1"/>
    <col min="9" max="9" width="7" customWidth="1"/>
    <col min="10" max="10" width="5.140625" customWidth="1"/>
    <col min="11" max="11" width="11.42578125" customWidth="1"/>
    <col min="12" max="12" width="12" customWidth="1"/>
    <col min="13" max="14" width="6" customWidth="1"/>
    <col min="15" max="15" width="2" customWidth="1"/>
    <col min="16" max="16" width="12.42578125" customWidth="1"/>
    <col min="17" max="17" width="4.140625" customWidth="1"/>
    <col min="18" max="18" width="1.7109375" customWidth="1"/>
    <col min="19" max="19" width="8.140625" customWidth="1"/>
    <col min="20" max="20" width="29.7109375" hidden="1" customWidth="1"/>
    <col min="21" max="21" width="16.28515625" hidden="1" customWidth="1"/>
    <col min="22" max="22" width="12.28515625" hidden="1" customWidth="1"/>
    <col min="23" max="23" width="16.28515625" hidden="1" customWidth="1"/>
    <col min="24" max="24" width="12.140625" hidden="1" customWidth="1"/>
    <col min="25" max="25" width="15" hidden="1" customWidth="1"/>
    <col min="26" max="26" width="11" hidden="1" customWidth="1"/>
    <col min="27" max="27" width="15" hidden="1" customWidth="1"/>
    <col min="28" max="28" width="16.28515625" hidden="1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1" spans="1:66" ht="21.75" customHeight="1">
      <c r="A1" s="118"/>
      <c r="B1" s="11"/>
      <c r="C1" s="11"/>
      <c r="D1" s="12" t="s">
        <v>1</v>
      </c>
      <c r="E1" s="11"/>
      <c r="F1" s="13" t="s">
        <v>155</v>
      </c>
      <c r="G1" s="13"/>
      <c r="H1" s="269" t="s">
        <v>156</v>
      </c>
      <c r="I1" s="269"/>
      <c r="J1" s="269"/>
      <c r="K1" s="269"/>
      <c r="L1" s="13" t="s">
        <v>157</v>
      </c>
      <c r="M1" s="11"/>
      <c r="N1" s="11"/>
      <c r="O1" s="12" t="s">
        <v>158</v>
      </c>
      <c r="P1" s="11"/>
      <c r="Q1" s="11"/>
      <c r="R1" s="11"/>
      <c r="S1" s="13" t="s">
        <v>159</v>
      </c>
      <c r="T1" s="13"/>
      <c r="U1" s="118"/>
      <c r="V1" s="118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</row>
    <row r="2" spans="1:66" ht="36.9" customHeight="1">
      <c r="C2" s="182" t="s">
        <v>7</v>
      </c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183"/>
      <c r="Q2" s="183"/>
      <c r="S2" s="227" t="s">
        <v>8</v>
      </c>
      <c r="T2" s="228"/>
      <c r="U2" s="228"/>
      <c r="V2" s="228"/>
      <c r="W2" s="228"/>
      <c r="X2" s="228"/>
      <c r="Y2" s="228"/>
      <c r="Z2" s="228"/>
      <c r="AA2" s="228"/>
      <c r="AB2" s="228"/>
      <c r="AC2" s="228"/>
      <c r="AT2" s="18" t="s">
        <v>108</v>
      </c>
    </row>
    <row r="3" spans="1:6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1"/>
      <c r="AT3" s="18" t="s">
        <v>160</v>
      </c>
    </row>
    <row r="4" spans="1:66" ht="36.9" customHeight="1">
      <c r="B4" s="22"/>
      <c r="C4" s="184" t="s">
        <v>161</v>
      </c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23"/>
      <c r="T4" s="17" t="s">
        <v>13</v>
      </c>
      <c r="AT4" s="18" t="s">
        <v>6</v>
      </c>
    </row>
    <row r="5" spans="1:66" ht="6.9" customHeight="1">
      <c r="B5" s="22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3"/>
    </row>
    <row r="6" spans="1:66" ht="25.35" customHeight="1">
      <c r="B6" s="22"/>
      <c r="C6" s="25"/>
      <c r="D6" s="29" t="s">
        <v>19</v>
      </c>
      <c r="E6" s="25"/>
      <c r="F6" s="229" t="str">
        <f>'Rekapitulace stavby'!K6</f>
        <v>REKONSTRUKCE SOCIÁLNÍHO ZAŘÍZENÍ</v>
      </c>
      <c r="G6" s="230"/>
      <c r="H6" s="230"/>
      <c r="I6" s="230"/>
      <c r="J6" s="230"/>
      <c r="K6" s="230"/>
      <c r="L6" s="230"/>
      <c r="M6" s="230"/>
      <c r="N6" s="230"/>
      <c r="O6" s="230"/>
      <c r="P6" s="230"/>
      <c r="Q6" s="25"/>
      <c r="R6" s="23"/>
    </row>
    <row r="7" spans="1:66" s="1" customFormat="1" ht="32.85" customHeight="1">
      <c r="B7" s="34"/>
      <c r="C7" s="35"/>
      <c r="D7" s="28" t="s">
        <v>162</v>
      </c>
      <c r="E7" s="35"/>
      <c r="F7" s="190" t="s">
        <v>1228</v>
      </c>
      <c r="G7" s="231"/>
      <c r="H7" s="231"/>
      <c r="I7" s="231"/>
      <c r="J7" s="231"/>
      <c r="K7" s="231"/>
      <c r="L7" s="231"/>
      <c r="M7" s="231"/>
      <c r="N7" s="231"/>
      <c r="O7" s="231"/>
      <c r="P7" s="231"/>
      <c r="Q7" s="35"/>
      <c r="R7" s="36"/>
    </row>
    <row r="8" spans="1:66" s="1" customFormat="1" ht="14.4" customHeight="1">
      <c r="B8" s="34"/>
      <c r="C8" s="35"/>
      <c r="D8" s="29" t="s">
        <v>22</v>
      </c>
      <c r="E8" s="35"/>
      <c r="F8" s="27" t="s">
        <v>23</v>
      </c>
      <c r="G8" s="35"/>
      <c r="H8" s="35"/>
      <c r="I8" s="35"/>
      <c r="J8" s="35"/>
      <c r="K8" s="35"/>
      <c r="L8" s="35"/>
      <c r="M8" s="29" t="s">
        <v>24</v>
      </c>
      <c r="N8" s="35"/>
      <c r="O8" s="27" t="s">
        <v>23</v>
      </c>
      <c r="P8" s="35"/>
      <c r="Q8" s="35"/>
      <c r="R8" s="36"/>
    </row>
    <row r="9" spans="1:66" s="1" customFormat="1" ht="14.4" customHeight="1">
      <c r="B9" s="34"/>
      <c r="C9" s="35"/>
      <c r="D9" s="29" t="s">
        <v>26</v>
      </c>
      <c r="E9" s="35"/>
      <c r="F9" s="27" t="s">
        <v>34</v>
      </c>
      <c r="G9" s="35"/>
      <c r="H9" s="35"/>
      <c r="I9" s="35"/>
      <c r="J9" s="35"/>
      <c r="K9" s="35"/>
      <c r="L9" s="35"/>
      <c r="M9" s="29" t="s">
        <v>28</v>
      </c>
      <c r="N9" s="35"/>
      <c r="O9" s="232" t="str">
        <f>'Rekapitulace stavby'!AN8</f>
        <v>6. 7. 2017</v>
      </c>
      <c r="P9" s="233"/>
      <c r="Q9" s="35"/>
      <c r="R9" s="36"/>
    </row>
    <row r="10" spans="1:66" s="1" customFormat="1" ht="10.8" customHeight="1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" customHeight="1">
      <c r="B11" s="34"/>
      <c r="C11" s="35"/>
      <c r="D11" s="29" t="s">
        <v>32</v>
      </c>
      <c r="E11" s="35"/>
      <c r="F11" s="35"/>
      <c r="G11" s="35"/>
      <c r="H11" s="35"/>
      <c r="I11" s="35"/>
      <c r="J11" s="35"/>
      <c r="K11" s="35"/>
      <c r="L11" s="35"/>
      <c r="M11" s="29" t="s">
        <v>33</v>
      </c>
      <c r="N11" s="35"/>
      <c r="O11" s="188" t="str">
        <f>IF('Rekapitulace stavby'!AN10="","",'Rekapitulace stavby'!AN10)</f>
        <v/>
      </c>
      <c r="P11" s="188"/>
      <c r="Q11" s="35"/>
      <c r="R11" s="36"/>
    </row>
    <row r="12" spans="1:66" s="1" customFormat="1" ht="18" customHeight="1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35</v>
      </c>
      <c r="N12" s="35"/>
      <c r="O12" s="188" t="str">
        <f>IF('Rekapitulace stavby'!AN11="","",'Rekapitulace stavby'!AN11)</f>
        <v/>
      </c>
      <c r="P12" s="188"/>
      <c r="Q12" s="35"/>
      <c r="R12" s="36"/>
    </row>
    <row r="13" spans="1:66" s="1" customFormat="1" ht="6.9" customHeight="1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" customHeight="1">
      <c r="B14" s="34"/>
      <c r="C14" s="35"/>
      <c r="D14" s="29" t="s">
        <v>36</v>
      </c>
      <c r="E14" s="35"/>
      <c r="F14" s="35"/>
      <c r="G14" s="35"/>
      <c r="H14" s="35"/>
      <c r="I14" s="35"/>
      <c r="J14" s="35"/>
      <c r="K14" s="35"/>
      <c r="L14" s="35"/>
      <c r="M14" s="29" t="s">
        <v>33</v>
      </c>
      <c r="N14" s="35"/>
      <c r="O14" s="234" t="str">
        <f>IF('Rekapitulace stavby'!AN13="","",'Rekapitulace stavby'!AN13)</f>
        <v>Vyplň údaj</v>
      </c>
      <c r="P14" s="188"/>
      <c r="Q14" s="35"/>
      <c r="R14" s="36"/>
    </row>
    <row r="15" spans="1:66" s="1" customFormat="1" ht="18" customHeight="1">
      <c r="B15" s="34"/>
      <c r="C15" s="35"/>
      <c r="D15" s="35"/>
      <c r="E15" s="234" t="str">
        <f>IF('Rekapitulace stavby'!E14="","",'Rekapitulace stavby'!E14)</f>
        <v>Vyplň údaj</v>
      </c>
      <c r="F15" s="235"/>
      <c r="G15" s="235"/>
      <c r="H15" s="235"/>
      <c r="I15" s="235"/>
      <c r="J15" s="235"/>
      <c r="K15" s="235"/>
      <c r="L15" s="235"/>
      <c r="M15" s="29" t="s">
        <v>35</v>
      </c>
      <c r="N15" s="35"/>
      <c r="O15" s="234" t="str">
        <f>IF('Rekapitulace stavby'!AN14="","",'Rekapitulace stavby'!AN14)</f>
        <v>Vyplň údaj</v>
      </c>
      <c r="P15" s="188"/>
      <c r="Q15" s="35"/>
      <c r="R15" s="36"/>
    </row>
    <row r="16" spans="1:66" s="1" customFormat="1" ht="6.9" customHeight="1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" customHeight="1">
      <c r="B17" s="34"/>
      <c r="C17" s="35"/>
      <c r="D17" s="29" t="s">
        <v>38</v>
      </c>
      <c r="E17" s="35"/>
      <c r="F17" s="35"/>
      <c r="G17" s="35"/>
      <c r="H17" s="35"/>
      <c r="I17" s="35"/>
      <c r="J17" s="35"/>
      <c r="K17" s="35"/>
      <c r="L17" s="35"/>
      <c r="M17" s="29" t="s">
        <v>33</v>
      </c>
      <c r="N17" s="35"/>
      <c r="O17" s="188" t="str">
        <f>IF('Rekapitulace stavby'!AN16="","",'Rekapitulace stavby'!AN16)</f>
        <v/>
      </c>
      <c r="P17" s="188"/>
      <c r="Q17" s="35"/>
      <c r="R17" s="36"/>
    </row>
    <row r="18" spans="2:18" s="1" customFormat="1" ht="18" customHeight="1">
      <c r="B18" s="34"/>
      <c r="C18" s="35"/>
      <c r="D18" s="35"/>
      <c r="E18" s="27" t="str">
        <f>IF('Rekapitulace stavby'!E17="","",'Rekapitulace stavby'!E17)</f>
        <v>Alena Vochová</v>
      </c>
      <c r="F18" s="35"/>
      <c r="G18" s="35"/>
      <c r="H18" s="35"/>
      <c r="I18" s="35"/>
      <c r="J18" s="35"/>
      <c r="K18" s="35"/>
      <c r="L18" s="35"/>
      <c r="M18" s="29" t="s">
        <v>35</v>
      </c>
      <c r="N18" s="35"/>
      <c r="O18" s="188" t="str">
        <f>IF('Rekapitulace stavby'!AN17="","",'Rekapitulace stavby'!AN17)</f>
        <v/>
      </c>
      <c r="P18" s="188"/>
      <c r="Q18" s="35"/>
      <c r="R18" s="36"/>
    </row>
    <row r="19" spans="2:18" s="1" customFormat="1" ht="6.9" customHeight="1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" customHeight="1">
      <c r="B20" s="34"/>
      <c r="C20" s="35"/>
      <c r="D20" s="29" t="s">
        <v>41</v>
      </c>
      <c r="E20" s="35"/>
      <c r="F20" s="35"/>
      <c r="G20" s="35"/>
      <c r="H20" s="35"/>
      <c r="I20" s="35"/>
      <c r="J20" s="35"/>
      <c r="K20" s="35"/>
      <c r="L20" s="35"/>
      <c r="M20" s="29" t="s">
        <v>33</v>
      </c>
      <c r="N20" s="35"/>
      <c r="O20" s="188" t="str">
        <f>IF('Rekapitulace stavby'!AN19="","",'Rekapitulace stavby'!AN19)</f>
        <v/>
      </c>
      <c r="P20" s="188"/>
      <c r="Q20" s="35"/>
      <c r="R20" s="36"/>
    </row>
    <row r="21" spans="2:18" s="1" customFormat="1" ht="18" customHeight="1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35</v>
      </c>
      <c r="N21" s="35"/>
      <c r="O21" s="188" t="str">
        <f>IF('Rekapitulace stavby'!AN20="","",'Rekapitulace stavby'!AN20)</f>
        <v/>
      </c>
      <c r="P21" s="188"/>
      <c r="Q21" s="35"/>
      <c r="R21" s="36"/>
    </row>
    <row r="22" spans="2:18" s="1" customFormat="1" ht="6.9" customHeight="1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" customHeight="1">
      <c r="B23" s="34"/>
      <c r="C23" s="35"/>
      <c r="D23" s="29" t="s">
        <v>42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16.5" customHeight="1">
      <c r="B24" s="34"/>
      <c r="C24" s="35"/>
      <c r="D24" s="35"/>
      <c r="E24" s="193" t="s">
        <v>23</v>
      </c>
      <c r="F24" s="193"/>
      <c r="G24" s="193"/>
      <c r="H24" s="193"/>
      <c r="I24" s="193"/>
      <c r="J24" s="193"/>
      <c r="K24" s="193"/>
      <c r="L24" s="193"/>
      <c r="M24" s="35"/>
      <c r="N24" s="35"/>
      <c r="O24" s="35"/>
      <c r="P24" s="35"/>
      <c r="Q24" s="35"/>
      <c r="R24" s="36"/>
    </row>
    <row r="25" spans="2:18" s="1" customFormat="1" ht="6.9" customHeight="1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" customHeight="1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" customHeight="1">
      <c r="B27" s="34"/>
      <c r="C27" s="35"/>
      <c r="D27" s="119" t="s">
        <v>164</v>
      </c>
      <c r="E27" s="35"/>
      <c r="F27" s="35"/>
      <c r="G27" s="35"/>
      <c r="H27" s="35"/>
      <c r="I27" s="35"/>
      <c r="J27" s="35"/>
      <c r="K27" s="35"/>
      <c r="L27" s="35"/>
      <c r="M27" s="194">
        <f>N88</f>
        <v>0</v>
      </c>
      <c r="N27" s="194"/>
      <c r="O27" s="194"/>
      <c r="P27" s="194"/>
      <c r="Q27" s="35"/>
      <c r="R27" s="36"/>
    </row>
    <row r="28" spans="2:18" s="1" customFormat="1" ht="14.4" customHeight="1">
      <c r="B28" s="34"/>
      <c r="C28" s="35"/>
      <c r="D28" s="33" t="s">
        <v>149</v>
      </c>
      <c r="E28" s="35"/>
      <c r="F28" s="35"/>
      <c r="G28" s="35"/>
      <c r="H28" s="35"/>
      <c r="I28" s="35"/>
      <c r="J28" s="35"/>
      <c r="K28" s="35"/>
      <c r="L28" s="35"/>
      <c r="M28" s="194">
        <f>N112</f>
        <v>0</v>
      </c>
      <c r="N28" s="194"/>
      <c r="O28" s="194"/>
      <c r="P28" s="194"/>
      <c r="Q28" s="35"/>
      <c r="R28" s="36"/>
    </row>
    <row r="29" spans="2:18" s="1" customFormat="1" ht="6.9" customHeight="1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>
      <c r="B30" s="34"/>
      <c r="C30" s="35"/>
      <c r="D30" s="120" t="s">
        <v>45</v>
      </c>
      <c r="E30" s="35"/>
      <c r="F30" s="35"/>
      <c r="G30" s="35"/>
      <c r="H30" s="35"/>
      <c r="I30" s="35"/>
      <c r="J30" s="35"/>
      <c r="K30" s="35"/>
      <c r="L30" s="35"/>
      <c r="M30" s="236">
        <f>ROUND(M27+M28,2)</f>
        <v>0</v>
      </c>
      <c r="N30" s="231"/>
      <c r="O30" s="231"/>
      <c r="P30" s="231"/>
      <c r="Q30" s="35"/>
      <c r="R30" s="36"/>
    </row>
    <row r="31" spans="2:18" s="1" customFormat="1" ht="6.9" customHeight="1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" customHeight="1">
      <c r="B32" s="34"/>
      <c r="C32" s="35"/>
      <c r="D32" s="41" t="s">
        <v>46</v>
      </c>
      <c r="E32" s="41" t="s">
        <v>47</v>
      </c>
      <c r="F32" s="42">
        <v>0.21</v>
      </c>
      <c r="G32" s="121" t="s">
        <v>48</v>
      </c>
      <c r="H32" s="237">
        <f>ROUND((((SUM(BE112:BE119)+SUM(BE137:BE287))+SUM(BE289:BE293))),2)</f>
        <v>0</v>
      </c>
      <c r="I32" s="231"/>
      <c r="J32" s="231"/>
      <c r="K32" s="35"/>
      <c r="L32" s="35"/>
      <c r="M32" s="237">
        <f>ROUND(((ROUND((SUM(BE112:BE119)+SUM(BE137:BE287)), 2)*F32)+SUM(BE289:BE293)*F32),2)</f>
        <v>0</v>
      </c>
      <c r="N32" s="231"/>
      <c r="O32" s="231"/>
      <c r="P32" s="231"/>
      <c r="Q32" s="35"/>
      <c r="R32" s="36"/>
    </row>
    <row r="33" spans="2:18" s="1" customFormat="1" ht="14.4" customHeight="1">
      <c r="B33" s="34"/>
      <c r="C33" s="35"/>
      <c r="D33" s="35"/>
      <c r="E33" s="41" t="s">
        <v>49</v>
      </c>
      <c r="F33" s="42">
        <v>0.15</v>
      </c>
      <c r="G33" s="121" t="s">
        <v>48</v>
      </c>
      <c r="H33" s="237">
        <f>ROUND((((SUM(BF112:BF119)+SUM(BF137:BF287))+SUM(BF289:BF293))),2)</f>
        <v>0</v>
      </c>
      <c r="I33" s="231"/>
      <c r="J33" s="231"/>
      <c r="K33" s="35"/>
      <c r="L33" s="35"/>
      <c r="M33" s="237">
        <f>ROUND(((ROUND((SUM(BF112:BF119)+SUM(BF137:BF287)), 2)*F33)+SUM(BF289:BF293)*F33),2)</f>
        <v>0</v>
      </c>
      <c r="N33" s="231"/>
      <c r="O33" s="231"/>
      <c r="P33" s="231"/>
      <c r="Q33" s="35"/>
      <c r="R33" s="36"/>
    </row>
    <row r="34" spans="2:18" s="1" customFormat="1" ht="14.4" hidden="1" customHeight="1">
      <c r="B34" s="34"/>
      <c r="C34" s="35"/>
      <c r="D34" s="35"/>
      <c r="E34" s="41" t="s">
        <v>50</v>
      </c>
      <c r="F34" s="42">
        <v>0.21</v>
      </c>
      <c r="G34" s="121" t="s">
        <v>48</v>
      </c>
      <c r="H34" s="237">
        <f>ROUND((((SUM(BG112:BG119)+SUM(BG137:BG287))+SUM(BG289:BG293))),2)</f>
        <v>0</v>
      </c>
      <c r="I34" s="231"/>
      <c r="J34" s="231"/>
      <c r="K34" s="35"/>
      <c r="L34" s="35"/>
      <c r="M34" s="237">
        <v>0</v>
      </c>
      <c r="N34" s="231"/>
      <c r="O34" s="231"/>
      <c r="P34" s="231"/>
      <c r="Q34" s="35"/>
      <c r="R34" s="36"/>
    </row>
    <row r="35" spans="2:18" s="1" customFormat="1" ht="14.4" hidden="1" customHeight="1">
      <c r="B35" s="34"/>
      <c r="C35" s="35"/>
      <c r="D35" s="35"/>
      <c r="E35" s="41" t="s">
        <v>51</v>
      </c>
      <c r="F35" s="42">
        <v>0.15</v>
      </c>
      <c r="G35" s="121" t="s">
        <v>48</v>
      </c>
      <c r="H35" s="237">
        <f>ROUND((((SUM(BH112:BH119)+SUM(BH137:BH287))+SUM(BH289:BH293))),2)</f>
        <v>0</v>
      </c>
      <c r="I35" s="231"/>
      <c r="J35" s="231"/>
      <c r="K35" s="35"/>
      <c r="L35" s="35"/>
      <c r="M35" s="237">
        <v>0</v>
      </c>
      <c r="N35" s="231"/>
      <c r="O35" s="231"/>
      <c r="P35" s="231"/>
      <c r="Q35" s="35"/>
      <c r="R35" s="36"/>
    </row>
    <row r="36" spans="2:18" s="1" customFormat="1" ht="14.4" hidden="1" customHeight="1">
      <c r="B36" s="34"/>
      <c r="C36" s="35"/>
      <c r="D36" s="35"/>
      <c r="E36" s="41" t="s">
        <v>52</v>
      </c>
      <c r="F36" s="42">
        <v>0</v>
      </c>
      <c r="G36" s="121" t="s">
        <v>48</v>
      </c>
      <c r="H36" s="237">
        <f>ROUND((((SUM(BI112:BI119)+SUM(BI137:BI287))+SUM(BI289:BI293))),2)</f>
        <v>0</v>
      </c>
      <c r="I36" s="231"/>
      <c r="J36" s="231"/>
      <c r="K36" s="35"/>
      <c r="L36" s="35"/>
      <c r="M36" s="237">
        <v>0</v>
      </c>
      <c r="N36" s="231"/>
      <c r="O36" s="231"/>
      <c r="P36" s="231"/>
      <c r="Q36" s="35"/>
      <c r="R36" s="36"/>
    </row>
    <row r="37" spans="2:18" s="1" customFormat="1" ht="6.9" customHeight="1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>
      <c r="B38" s="34"/>
      <c r="C38" s="117"/>
      <c r="D38" s="122" t="s">
        <v>53</v>
      </c>
      <c r="E38" s="78"/>
      <c r="F38" s="78"/>
      <c r="G38" s="123" t="s">
        <v>54</v>
      </c>
      <c r="H38" s="124" t="s">
        <v>55</v>
      </c>
      <c r="I38" s="78"/>
      <c r="J38" s="78"/>
      <c r="K38" s="78"/>
      <c r="L38" s="238">
        <f>SUM(M30:M36)</f>
        <v>0</v>
      </c>
      <c r="M38" s="238"/>
      <c r="N38" s="238"/>
      <c r="O38" s="238"/>
      <c r="P38" s="239"/>
      <c r="Q38" s="117"/>
      <c r="R38" s="36"/>
    </row>
    <row r="39" spans="2:18" s="1" customFormat="1" ht="14.4" customHeight="1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" customHeight="1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ht="12">
      <c r="B41" s="22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/>
    </row>
    <row r="42" spans="2:18" ht="12">
      <c r="B42" s="22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/>
    </row>
    <row r="43" spans="2:18" ht="12">
      <c r="B43" s="22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/>
    </row>
    <row r="44" spans="2:18" ht="12">
      <c r="B44" s="22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/>
    </row>
    <row r="45" spans="2:18" ht="12">
      <c r="B45" s="22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/>
    </row>
    <row r="46" spans="2:18" ht="12">
      <c r="B46" s="22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/>
    </row>
    <row r="47" spans="2:18" ht="12">
      <c r="B47" s="22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/>
    </row>
    <row r="48" spans="2:18" ht="12">
      <c r="B48" s="22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/>
    </row>
    <row r="49" spans="2:18" ht="12">
      <c r="B49" s="22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/>
    </row>
    <row r="50" spans="2:18" s="1" customFormat="1">
      <c r="B50" s="34"/>
      <c r="C50" s="35"/>
      <c r="D50" s="49" t="s">
        <v>56</v>
      </c>
      <c r="E50" s="50"/>
      <c r="F50" s="50"/>
      <c r="G50" s="50"/>
      <c r="H50" s="51"/>
      <c r="I50" s="35"/>
      <c r="J50" s="49" t="s">
        <v>57</v>
      </c>
      <c r="K50" s="50"/>
      <c r="L50" s="50"/>
      <c r="M50" s="50"/>
      <c r="N50" s="50"/>
      <c r="O50" s="50"/>
      <c r="P50" s="51"/>
      <c r="Q50" s="35"/>
      <c r="R50" s="36"/>
    </row>
    <row r="51" spans="2:18" ht="12">
      <c r="B51" s="22"/>
      <c r="C51" s="25"/>
      <c r="D51" s="52"/>
      <c r="E51" s="25"/>
      <c r="F51" s="25"/>
      <c r="G51" s="25"/>
      <c r="H51" s="53"/>
      <c r="I51" s="25"/>
      <c r="J51" s="52"/>
      <c r="K51" s="25"/>
      <c r="L51" s="25"/>
      <c r="M51" s="25"/>
      <c r="N51" s="25"/>
      <c r="O51" s="25"/>
      <c r="P51" s="53"/>
      <c r="Q51" s="25"/>
      <c r="R51" s="23"/>
    </row>
    <row r="52" spans="2:18" ht="12">
      <c r="B52" s="22"/>
      <c r="C52" s="25"/>
      <c r="D52" s="52"/>
      <c r="E52" s="25"/>
      <c r="F52" s="25"/>
      <c r="G52" s="25"/>
      <c r="H52" s="53"/>
      <c r="I52" s="25"/>
      <c r="J52" s="52"/>
      <c r="K52" s="25"/>
      <c r="L52" s="25"/>
      <c r="M52" s="25"/>
      <c r="N52" s="25"/>
      <c r="O52" s="25"/>
      <c r="P52" s="53"/>
      <c r="Q52" s="25"/>
      <c r="R52" s="23"/>
    </row>
    <row r="53" spans="2:18" ht="12">
      <c r="B53" s="22"/>
      <c r="C53" s="25"/>
      <c r="D53" s="52"/>
      <c r="E53" s="25"/>
      <c r="F53" s="25"/>
      <c r="G53" s="25"/>
      <c r="H53" s="53"/>
      <c r="I53" s="25"/>
      <c r="J53" s="52"/>
      <c r="K53" s="25"/>
      <c r="L53" s="25"/>
      <c r="M53" s="25"/>
      <c r="N53" s="25"/>
      <c r="O53" s="25"/>
      <c r="P53" s="53"/>
      <c r="Q53" s="25"/>
      <c r="R53" s="23"/>
    </row>
    <row r="54" spans="2:18" ht="12">
      <c r="B54" s="22"/>
      <c r="C54" s="25"/>
      <c r="D54" s="52"/>
      <c r="E54" s="25"/>
      <c r="F54" s="25"/>
      <c r="G54" s="25"/>
      <c r="H54" s="53"/>
      <c r="I54" s="25"/>
      <c r="J54" s="52"/>
      <c r="K54" s="25"/>
      <c r="L54" s="25"/>
      <c r="M54" s="25"/>
      <c r="N54" s="25"/>
      <c r="O54" s="25"/>
      <c r="P54" s="53"/>
      <c r="Q54" s="25"/>
      <c r="R54" s="23"/>
    </row>
    <row r="55" spans="2:18" ht="12">
      <c r="B55" s="22"/>
      <c r="C55" s="25"/>
      <c r="D55" s="52"/>
      <c r="E55" s="25"/>
      <c r="F55" s="25"/>
      <c r="G55" s="25"/>
      <c r="H55" s="53"/>
      <c r="I55" s="25"/>
      <c r="J55" s="52"/>
      <c r="K55" s="25"/>
      <c r="L55" s="25"/>
      <c r="M55" s="25"/>
      <c r="N55" s="25"/>
      <c r="O55" s="25"/>
      <c r="P55" s="53"/>
      <c r="Q55" s="25"/>
      <c r="R55" s="23"/>
    </row>
    <row r="56" spans="2:18" ht="12">
      <c r="B56" s="22"/>
      <c r="C56" s="25"/>
      <c r="D56" s="52"/>
      <c r="E56" s="25"/>
      <c r="F56" s="25"/>
      <c r="G56" s="25"/>
      <c r="H56" s="53"/>
      <c r="I56" s="25"/>
      <c r="J56" s="52"/>
      <c r="K56" s="25"/>
      <c r="L56" s="25"/>
      <c r="M56" s="25"/>
      <c r="N56" s="25"/>
      <c r="O56" s="25"/>
      <c r="P56" s="53"/>
      <c r="Q56" s="25"/>
      <c r="R56" s="23"/>
    </row>
    <row r="57" spans="2:18" ht="12">
      <c r="B57" s="22"/>
      <c r="C57" s="25"/>
      <c r="D57" s="52"/>
      <c r="E57" s="25"/>
      <c r="F57" s="25"/>
      <c r="G57" s="25"/>
      <c r="H57" s="53"/>
      <c r="I57" s="25"/>
      <c r="J57" s="52"/>
      <c r="K57" s="25"/>
      <c r="L57" s="25"/>
      <c r="M57" s="25"/>
      <c r="N57" s="25"/>
      <c r="O57" s="25"/>
      <c r="P57" s="53"/>
      <c r="Q57" s="25"/>
      <c r="R57" s="23"/>
    </row>
    <row r="58" spans="2:18" ht="12">
      <c r="B58" s="22"/>
      <c r="C58" s="25"/>
      <c r="D58" s="52"/>
      <c r="E58" s="25"/>
      <c r="F58" s="25"/>
      <c r="G58" s="25"/>
      <c r="H58" s="53"/>
      <c r="I58" s="25"/>
      <c r="J58" s="52"/>
      <c r="K58" s="25"/>
      <c r="L58" s="25"/>
      <c r="M58" s="25"/>
      <c r="N58" s="25"/>
      <c r="O58" s="25"/>
      <c r="P58" s="53"/>
      <c r="Q58" s="25"/>
      <c r="R58" s="23"/>
    </row>
    <row r="59" spans="2:18" s="1" customFormat="1">
      <c r="B59" s="34"/>
      <c r="C59" s="35"/>
      <c r="D59" s="54" t="s">
        <v>58</v>
      </c>
      <c r="E59" s="55"/>
      <c r="F59" s="55"/>
      <c r="G59" s="56" t="s">
        <v>59</v>
      </c>
      <c r="H59" s="57"/>
      <c r="I59" s="35"/>
      <c r="J59" s="54" t="s">
        <v>58</v>
      </c>
      <c r="K59" s="55"/>
      <c r="L59" s="55"/>
      <c r="M59" s="55"/>
      <c r="N59" s="56" t="s">
        <v>59</v>
      </c>
      <c r="O59" s="55"/>
      <c r="P59" s="57"/>
      <c r="Q59" s="35"/>
      <c r="R59" s="36"/>
    </row>
    <row r="60" spans="2:18" ht="12">
      <c r="B60" s="22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/>
    </row>
    <row r="61" spans="2:18" s="1" customFormat="1">
      <c r="B61" s="34"/>
      <c r="C61" s="35"/>
      <c r="D61" s="49" t="s">
        <v>60</v>
      </c>
      <c r="E61" s="50"/>
      <c r="F61" s="50"/>
      <c r="G61" s="50"/>
      <c r="H61" s="51"/>
      <c r="I61" s="35"/>
      <c r="J61" s="49" t="s">
        <v>61</v>
      </c>
      <c r="K61" s="50"/>
      <c r="L61" s="50"/>
      <c r="M61" s="50"/>
      <c r="N61" s="50"/>
      <c r="O61" s="50"/>
      <c r="P61" s="51"/>
      <c r="Q61" s="35"/>
      <c r="R61" s="36"/>
    </row>
    <row r="62" spans="2:18" ht="12">
      <c r="B62" s="22"/>
      <c r="C62" s="25"/>
      <c r="D62" s="52"/>
      <c r="E62" s="25"/>
      <c r="F62" s="25"/>
      <c r="G62" s="25"/>
      <c r="H62" s="53"/>
      <c r="I62" s="25"/>
      <c r="J62" s="52"/>
      <c r="K62" s="25"/>
      <c r="L62" s="25"/>
      <c r="M62" s="25"/>
      <c r="N62" s="25"/>
      <c r="O62" s="25"/>
      <c r="P62" s="53"/>
      <c r="Q62" s="25"/>
      <c r="R62" s="23"/>
    </row>
    <row r="63" spans="2:18" ht="12">
      <c r="B63" s="22"/>
      <c r="C63" s="25"/>
      <c r="D63" s="52"/>
      <c r="E63" s="25"/>
      <c r="F63" s="25"/>
      <c r="G63" s="25"/>
      <c r="H63" s="53"/>
      <c r="I63" s="25"/>
      <c r="J63" s="52"/>
      <c r="K63" s="25"/>
      <c r="L63" s="25"/>
      <c r="M63" s="25"/>
      <c r="N63" s="25"/>
      <c r="O63" s="25"/>
      <c r="P63" s="53"/>
      <c r="Q63" s="25"/>
      <c r="R63" s="23"/>
    </row>
    <row r="64" spans="2:18" ht="12">
      <c r="B64" s="22"/>
      <c r="C64" s="25"/>
      <c r="D64" s="52"/>
      <c r="E64" s="25"/>
      <c r="F64" s="25"/>
      <c r="G64" s="25"/>
      <c r="H64" s="53"/>
      <c r="I64" s="25"/>
      <c r="J64" s="52"/>
      <c r="K64" s="25"/>
      <c r="L64" s="25"/>
      <c r="M64" s="25"/>
      <c r="N64" s="25"/>
      <c r="O64" s="25"/>
      <c r="P64" s="53"/>
      <c r="Q64" s="25"/>
      <c r="R64" s="23"/>
    </row>
    <row r="65" spans="2:21" ht="12">
      <c r="B65" s="22"/>
      <c r="C65" s="25"/>
      <c r="D65" s="52"/>
      <c r="E65" s="25"/>
      <c r="F65" s="25"/>
      <c r="G65" s="25"/>
      <c r="H65" s="53"/>
      <c r="I65" s="25"/>
      <c r="J65" s="52"/>
      <c r="K65" s="25"/>
      <c r="L65" s="25"/>
      <c r="M65" s="25"/>
      <c r="N65" s="25"/>
      <c r="O65" s="25"/>
      <c r="P65" s="53"/>
      <c r="Q65" s="25"/>
      <c r="R65" s="23"/>
    </row>
    <row r="66" spans="2:21" ht="12">
      <c r="B66" s="22"/>
      <c r="C66" s="25"/>
      <c r="D66" s="52"/>
      <c r="E66" s="25"/>
      <c r="F66" s="25"/>
      <c r="G66" s="25"/>
      <c r="H66" s="53"/>
      <c r="I66" s="25"/>
      <c r="J66" s="52"/>
      <c r="K66" s="25"/>
      <c r="L66" s="25"/>
      <c r="M66" s="25"/>
      <c r="N66" s="25"/>
      <c r="O66" s="25"/>
      <c r="P66" s="53"/>
      <c r="Q66" s="25"/>
      <c r="R66" s="23"/>
    </row>
    <row r="67" spans="2:21" ht="12">
      <c r="B67" s="22"/>
      <c r="C67" s="25"/>
      <c r="D67" s="52"/>
      <c r="E67" s="25"/>
      <c r="F67" s="25"/>
      <c r="G67" s="25"/>
      <c r="H67" s="53"/>
      <c r="I67" s="25"/>
      <c r="J67" s="52"/>
      <c r="K67" s="25"/>
      <c r="L67" s="25"/>
      <c r="M67" s="25"/>
      <c r="N67" s="25"/>
      <c r="O67" s="25"/>
      <c r="P67" s="53"/>
      <c r="Q67" s="25"/>
      <c r="R67" s="23"/>
    </row>
    <row r="68" spans="2:21" ht="12">
      <c r="B68" s="22"/>
      <c r="C68" s="25"/>
      <c r="D68" s="52"/>
      <c r="E68" s="25"/>
      <c r="F68" s="25"/>
      <c r="G68" s="25"/>
      <c r="H68" s="53"/>
      <c r="I68" s="25"/>
      <c r="J68" s="52"/>
      <c r="K68" s="25"/>
      <c r="L68" s="25"/>
      <c r="M68" s="25"/>
      <c r="N68" s="25"/>
      <c r="O68" s="25"/>
      <c r="P68" s="53"/>
      <c r="Q68" s="25"/>
      <c r="R68" s="23"/>
    </row>
    <row r="69" spans="2:21" ht="12">
      <c r="B69" s="22"/>
      <c r="C69" s="25"/>
      <c r="D69" s="52"/>
      <c r="E69" s="25"/>
      <c r="F69" s="25"/>
      <c r="G69" s="25"/>
      <c r="H69" s="53"/>
      <c r="I69" s="25"/>
      <c r="J69" s="52"/>
      <c r="K69" s="25"/>
      <c r="L69" s="25"/>
      <c r="M69" s="25"/>
      <c r="N69" s="25"/>
      <c r="O69" s="25"/>
      <c r="P69" s="53"/>
      <c r="Q69" s="25"/>
      <c r="R69" s="23"/>
    </row>
    <row r="70" spans="2:21" s="1" customFormat="1">
      <c r="B70" s="34"/>
      <c r="C70" s="35"/>
      <c r="D70" s="54" t="s">
        <v>58</v>
      </c>
      <c r="E70" s="55"/>
      <c r="F70" s="55"/>
      <c r="G70" s="56" t="s">
        <v>59</v>
      </c>
      <c r="H70" s="57"/>
      <c r="I70" s="35"/>
      <c r="J70" s="54" t="s">
        <v>58</v>
      </c>
      <c r="K70" s="55"/>
      <c r="L70" s="55"/>
      <c r="M70" s="55"/>
      <c r="N70" s="56" t="s">
        <v>59</v>
      </c>
      <c r="O70" s="55"/>
      <c r="P70" s="57"/>
      <c r="Q70" s="35"/>
      <c r="R70" s="36"/>
    </row>
    <row r="71" spans="2:21" s="1" customFormat="1" ht="14.4" customHeight="1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21" s="1" customFormat="1" ht="6.9" customHeight="1">
      <c r="B75" s="125"/>
      <c r="C75" s="126"/>
      <c r="D75" s="126"/>
      <c r="E75" s="126"/>
      <c r="F75" s="126"/>
      <c r="G75" s="126"/>
      <c r="H75" s="126"/>
      <c r="I75" s="126"/>
      <c r="J75" s="126"/>
      <c r="K75" s="126"/>
      <c r="L75" s="126"/>
      <c r="M75" s="126"/>
      <c r="N75" s="126"/>
      <c r="O75" s="126"/>
      <c r="P75" s="126"/>
      <c r="Q75" s="126"/>
      <c r="R75" s="127"/>
    </row>
    <row r="76" spans="2:21" s="1" customFormat="1" ht="36.9" customHeight="1">
      <c r="B76" s="34"/>
      <c r="C76" s="184" t="s">
        <v>165</v>
      </c>
      <c r="D76" s="185"/>
      <c r="E76" s="185"/>
      <c r="F76" s="185"/>
      <c r="G76" s="185"/>
      <c r="H76" s="185"/>
      <c r="I76" s="185"/>
      <c r="J76" s="185"/>
      <c r="K76" s="185"/>
      <c r="L76" s="185"/>
      <c r="M76" s="185"/>
      <c r="N76" s="185"/>
      <c r="O76" s="185"/>
      <c r="P76" s="185"/>
      <c r="Q76" s="185"/>
      <c r="R76" s="36"/>
      <c r="T76" s="128"/>
      <c r="U76" s="128"/>
    </row>
    <row r="77" spans="2:21" s="1" customFormat="1" ht="6.9" customHeight="1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  <c r="T77" s="128"/>
      <c r="U77" s="128"/>
    </row>
    <row r="78" spans="2:21" s="1" customFormat="1" ht="30" customHeight="1">
      <c r="B78" s="34"/>
      <c r="C78" s="29" t="s">
        <v>19</v>
      </c>
      <c r="D78" s="35"/>
      <c r="E78" s="35"/>
      <c r="F78" s="229" t="str">
        <f>F6</f>
        <v>REKONSTRUKCE SOCIÁLNÍHO ZAŘÍZENÍ</v>
      </c>
      <c r="G78" s="230"/>
      <c r="H78" s="230"/>
      <c r="I78" s="230"/>
      <c r="J78" s="230"/>
      <c r="K78" s="230"/>
      <c r="L78" s="230"/>
      <c r="M78" s="230"/>
      <c r="N78" s="230"/>
      <c r="O78" s="230"/>
      <c r="P78" s="230"/>
      <c r="Q78" s="35"/>
      <c r="R78" s="36"/>
      <c r="T78" s="128"/>
      <c r="U78" s="128"/>
    </row>
    <row r="79" spans="2:21" s="1" customFormat="1" ht="36.9" customHeight="1">
      <c r="B79" s="34"/>
      <c r="C79" s="68" t="s">
        <v>162</v>
      </c>
      <c r="D79" s="35"/>
      <c r="E79" s="35"/>
      <c r="F79" s="204" t="str">
        <f>F7</f>
        <v>08 - STAVEBNÍ - BUDOVA A - Přízemí= 1.NP dv.č. 112</v>
      </c>
      <c r="G79" s="231"/>
      <c r="H79" s="231"/>
      <c r="I79" s="231"/>
      <c r="J79" s="231"/>
      <c r="K79" s="231"/>
      <c r="L79" s="231"/>
      <c r="M79" s="231"/>
      <c r="N79" s="231"/>
      <c r="O79" s="231"/>
      <c r="P79" s="231"/>
      <c r="Q79" s="35"/>
      <c r="R79" s="36"/>
      <c r="T79" s="128"/>
      <c r="U79" s="128"/>
    </row>
    <row r="80" spans="2:21" s="1" customFormat="1" ht="6.9" customHeight="1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  <c r="T80" s="128"/>
      <c r="U80" s="128"/>
    </row>
    <row r="81" spans="2:47" s="1" customFormat="1" ht="18" customHeight="1">
      <c r="B81" s="34"/>
      <c r="C81" s="29" t="s">
        <v>26</v>
      </c>
      <c r="D81" s="35"/>
      <c r="E81" s="35"/>
      <c r="F81" s="27" t="str">
        <f>F9</f>
        <v xml:space="preserve"> </v>
      </c>
      <c r="G81" s="35"/>
      <c r="H81" s="35"/>
      <c r="I81" s="35"/>
      <c r="J81" s="35"/>
      <c r="K81" s="29" t="s">
        <v>28</v>
      </c>
      <c r="L81" s="35"/>
      <c r="M81" s="233" t="str">
        <f>IF(O9="","",O9)</f>
        <v>6. 7. 2017</v>
      </c>
      <c r="N81" s="233"/>
      <c r="O81" s="233"/>
      <c r="P81" s="233"/>
      <c r="Q81" s="35"/>
      <c r="R81" s="36"/>
      <c r="T81" s="128"/>
      <c r="U81" s="128"/>
    </row>
    <row r="82" spans="2:47" s="1" customFormat="1" ht="6.9" customHeight="1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  <c r="T82" s="128"/>
      <c r="U82" s="128"/>
    </row>
    <row r="83" spans="2:47" s="1" customFormat="1" ht="13.2">
      <c r="B83" s="34"/>
      <c r="C83" s="29" t="s">
        <v>32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38</v>
      </c>
      <c r="L83" s="35"/>
      <c r="M83" s="188" t="str">
        <f>E18</f>
        <v>Alena Vochová</v>
      </c>
      <c r="N83" s="188"/>
      <c r="O83" s="188"/>
      <c r="P83" s="188"/>
      <c r="Q83" s="188"/>
      <c r="R83" s="36"/>
      <c r="T83" s="128"/>
      <c r="U83" s="128"/>
    </row>
    <row r="84" spans="2:47" s="1" customFormat="1" ht="14.4" customHeight="1">
      <c r="B84" s="34"/>
      <c r="C84" s="29" t="s">
        <v>36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41</v>
      </c>
      <c r="L84" s="35"/>
      <c r="M84" s="188" t="str">
        <f>E21</f>
        <v xml:space="preserve"> </v>
      </c>
      <c r="N84" s="188"/>
      <c r="O84" s="188"/>
      <c r="P84" s="188"/>
      <c r="Q84" s="188"/>
      <c r="R84" s="36"/>
      <c r="T84" s="128"/>
      <c r="U84" s="128"/>
    </row>
    <row r="85" spans="2:47" s="1" customFormat="1" ht="10.35" customHeight="1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  <c r="T85" s="128"/>
      <c r="U85" s="128"/>
    </row>
    <row r="86" spans="2:47" s="1" customFormat="1" ht="29.25" customHeight="1">
      <c r="B86" s="34"/>
      <c r="C86" s="240" t="s">
        <v>166</v>
      </c>
      <c r="D86" s="241"/>
      <c r="E86" s="241"/>
      <c r="F86" s="241"/>
      <c r="G86" s="241"/>
      <c r="H86" s="117"/>
      <c r="I86" s="117"/>
      <c r="J86" s="117"/>
      <c r="K86" s="117"/>
      <c r="L86" s="117"/>
      <c r="M86" s="117"/>
      <c r="N86" s="240" t="s">
        <v>167</v>
      </c>
      <c r="O86" s="241"/>
      <c r="P86" s="241"/>
      <c r="Q86" s="241"/>
      <c r="R86" s="36"/>
      <c r="T86" s="128"/>
      <c r="U86" s="128"/>
    </row>
    <row r="87" spans="2:47" s="1" customFormat="1" ht="10.35" customHeight="1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  <c r="T87" s="128"/>
      <c r="U87" s="128"/>
    </row>
    <row r="88" spans="2:47" s="1" customFormat="1" ht="29.25" customHeight="1">
      <c r="B88" s="34"/>
      <c r="C88" s="129" t="s">
        <v>168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25">
        <f>N137</f>
        <v>0</v>
      </c>
      <c r="O88" s="242"/>
      <c r="P88" s="242"/>
      <c r="Q88" s="242"/>
      <c r="R88" s="36"/>
      <c r="T88" s="128"/>
      <c r="U88" s="128"/>
      <c r="AU88" s="18" t="s">
        <v>169</v>
      </c>
    </row>
    <row r="89" spans="2:47" s="6" customFormat="1" ht="24.9" customHeight="1">
      <c r="B89" s="130"/>
      <c r="C89" s="131"/>
      <c r="D89" s="132" t="s">
        <v>170</v>
      </c>
      <c r="E89" s="131"/>
      <c r="F89" s="131"/>
      <c r="G89" s="131"/>
      <c r="H89" s="131"/>
      <c r="I89" s="131"/>
      <c r="J89" s="131"/>
      <c r="K89" s="131"/>
      <c r="L89" s="131"/>
      <c r="M89" s="131"/>
      <c r="N89" s="243">
        <f>N138</f>
        <v>0</v>
      </c>
      <c r="O89" s="244"/>
      <c r="P89" s="244"/>
      <c r="Q89" s="244"/>
      <c r="R89" s="133"/>
      <c r="T89" s="134"/>
      <c r="U89" s="134"/>
    </row>
    <row r="90" spans="2:47" s="7" customFormat="1" ht="19.95" customHeight="1">
      <c r="B90" s="135"/>
      <c r="C90" s="136"/>
      <c r="D90" s="105" t="s">
        <v>171</v>
      </c>
      <c r="E90" s="136"/>
      <c r="F90" s="136"/>
      <c r="G90" s="136"/>
      <c r="H90" s="136"/>
      <c r="I90" s="136"/>
      <c r="J90" s="136"/>
      <c r="K90" s="136"/>
      <c r="L90" s="136"/>
      <c r="M90" s="136"/>
      <c r="N90" s="221">
        <f>N139</f>
        <v>0</v>
      </c>
      <c r="O90" s="245"/>
      <c r="P90" s="245"/>
      <c r="Q90" s="245"/>
      <c r="R90" s="137"/>
      <c r="T90" s="138"/>
      <c r="U90" s="138"/>
    </row>
    <row r="91" spans="2:47" s="7" customFormat="1" ht="19.95" customHeight="1">
      <c r="B91" s="135"/>
      <c r="C91" s="136"/>
      <c r="D91" s="105" t="s">
        <v>172</v>
      </c>
      <c r="E91" s="136"/>
      <c r="F91" s="136"/>
      <c r="G91" s="136"/>
      <c r="H91" s="136"/>
      <c r="I91" s="136"/>
      <c r="J91" s="136"/>
      <c r="K91" s="136"/>
      <c r="L91" s="136"/>
      <c r="M91" s="136"/>
      <c r="N91" s="221">
        <f>N145</f>
        <v>0</v>
      </c>
      <c r="O91" s="245"/>
      <c r="P91" s="245"/>
      <c r="Q91" s="245"/>
      <c r="R91" s="137"/>
      <c r="T91" s="138"/>
      <c r="U91" s="138"/>
    </row>
    <row r="92" spans="2:47" s="7" customFormat="1" ht="19.95" customHeight="1">
      <c r="B92" s="135"/>
      <c r="C92" s="136"/>
      <c r="D92" s="105" t="s">
        <v>173</v>
      </c>
      <c r="E92" s="136"/>
      <c r="F92" s="136"/>
      <c r="G92" s="136"/>
      <c r="H92" s="136"/>
      <c r="I92" s="136"/>
      <c r="J92" s="136"/>
      <c r="K92" s="136"/>
      <c r="L92" s="136"/>
      <c r="M92" s="136"/>
      <c r="N92" s="221">
        <f>N161</f>
        <v>0</v>
      </c>
      <c r="O92" s="245"/>
      <c r="P92" s="245"/>
      <c r="Q92" s="245"/>
      <c r="R92" s="137"/>
      <c r="T92" s="138"/>
      <c r="U92" s="138"/>
    </row>
    <row r="93" spans="2:47" s="7" customFormat="1" ht="19.95" customHeight="1">
      <c r="B93" s="135"/>
      <c r="C93" s="136"/>
      <c r="D93" s="105" t="s">
        <v>174</v>
      </c>
      <c r="E93" s="136"/>
      <c r="F93" s="136"/>
      <c r="G93" s="136"/>
      <c r="H93" s="136"/>
      <c r="I93" s="136"/>
      <c r="J93" s="136"/>
      <c r="K93" s="136"/>
      <c r="L93" s="136"/>
      <c r="M93" s="136"/>
      <c r="N93" s="221">
        <f>N173</f>
        <v>0</v>
      </c>
      <c r="O93" s="245"/>
      <c r="P93" s="245"/>
      <c r="Q93" s="245"/>
      <c r="R93" s="137"/>
      <c r="T93" s="138"/>
      <c r="U93" s="138"/>
    </row>
    <row r="94" spans="2:47" s="7" customFormat="1" ht="19.95" customHeight="1">
      <c r="B94" s="135"/>
      <c r="C94" s="136"/>
      <c r="D94" s="105" t="s">
        <v>175</v>
      </c>
      <c r="E94" s="136"/>
      <c r="F94" s="136"/>
      <c r="G94" s="136"/>
      <c r="H94" s="136"/>
      <c r="I94" s="136"/>
      <c r="J94" s="136"/>
      <c r="K94" s="136"/>
      <c r="L94" s="136"/>
      <c r="M94" s="136"/>
      <c r="N94" s="221">
        <f>N179</f>
        <v>0</v>
      </c>
      <c r="O94" s="245"/>
      <c r="P94" s="245"/>
      <c r="Q94" s="245"/>
      <c r="R94" s="137"/>
      <c r="T94" s="138"/>
      <c r="U94" s="138"/>
    </row>
    <row r="95" spans="2:47" s="6" customFormat="1" ht="24.9" customHeight="1">
      <c r="B95" s="130"/>
      <c r="C95" s="131"/>
      <c r="D95" s="132" t="s">
        <v>176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43">
        <f>N181</f>
        <v>0</v>
      </c>
      <c r="O95" s="244"/>
      <c r="P95" s="244"/>
      <c r="Q95" s="244"/>
      <c r="R95" s="133"/>
      <c r="T95" s="134"/>
      <c r="U95" s="134"/>
    </row>
    <row r="96" spans="2:47" s="7" customFormat="1" ht="19.95" customHeight="1">
      <c r="B96" s="135"/>
      <c r="C96" s="136"/>
      <c r="D96" s="105" t="s">
        <v>177</v>
      </c>
      <c r="E96" s="136"/>
      <c r="F96" s="136"/>
      <c r="G96" s="136"/>
      <c r="H96" s="136"/>
      <c r="I96" s="136"/>
      <c r="J96" s="136"/>
      <c r="K96" s="136"/>
      <c r="L96" s="136"/>
      <c r="M96" s="136"/>
      <c r="N96" s="221">
        <f>N182</f>
        <v>0</v>
      </c>
      <c r="O96" s="245"/>
      <c r="P96" s="245"/>
      <c r="Q96" s="245"/>
      <c r="R96" s="137"/>
      <c r="T96" s="138"/>
      <c r="U96" s="138"/>
    </row>
    <row r="97" spans="2:21" s="7" customFormat="1" ht="19.95" customHeight="1">
      <c r="B97" s="135"/>
      <c r="C97" s="136"/>
      <c r="D97" s="105" t="s">
        <v>178</v>
      </c>
      <c r="E97" s="136"/>
      <c r="F97" s="136"/>
      <c r="G97" s="136"/>
      <c r="H97" s="136"/>
      <c r="I97" s="136"/>
      <c r="J97" s="136"/>
      <c r="K97" s="136"/>
      <c r="L97" s="136"/>
      <c r="M97" s="136"/>
      <c r="N97" s="221">
        <f>N189</f>
        <v>0</v>
      </c>
      <c r="O97" s="245"/>
      <c r="P97" s="245"/>
      <c r="Q97" s="245"/>
      <c r="R97" s="137"/>
      <c r="T97" s="138"/>
      <c r="U97" s="138"/>
    </row>
    <row r="98" spans="2:21" s="7" customFormat="1" ht="19.95" customHeight="1">
      <c r="B98" s="135"/>
      <c r="C98" s="136"/>
      <c r="D98" s="105" t="s">
        <v>179</v>
      </c>
      <c r="E98" s="136"/>
      <c r="F98" s="136"/>
      <c r="G98" s="136"/>
      <c r="H98" s="136"/>
      <c r="I98" s="136"/>
      <c r="J98" s="136"/>
      <c r="K98" s="136"/>
      <c r="L98" s="136"/>
      <c r="M98" s="136"/>
      <c r="N98" s="221">
        <f>N203</f>
        <v>0</v>
      </c>
      <c r="O98" s="245"/>
      <c r="P98" s="245"/>
      <c r="Q98" s="245"/>
      <c r="R98" s="137"/>
      <c r="T98" s="138"/>
      <c r="U98" s="138"/>
    </row>
    <row r="99" spans="2:21" s="7" customFormat="1" ht="19.95" customHeight="1">
      <c r="B99" s="135"/>
      <c r="C99" s="136"/>
      <c r="D99" s="105" t="s">
        <v>180</v>
      </c>
      <c r="E99" s="136"/>
      <c r="F99" s="136"/>
      <c r="G99" s="136"/>
      <c r="H99" s="136"/>
      <c r="I99" s="136"/>
      <c r="J99" s="136"/>
      <c r="K99" s="136"/>
      <c r="L99" s="136"/>
      <c r="M99" s="136"/>
      <c r="N99" s="221">
        <f>N214</f>
        <v>0</v>
      </c>
      <c r="O99" s="245"/>
      <c r="P99" s="245"/>
      <c r="Q99" s="245"/>
      <c r="R99" s="137"/>
      <c r="T99" s="138"/>
      <c r="U99" s="138"/>
    </row>
    <row r="100" spans="2:21" s="7" customFormat="1" ht="19.95" customHeight="1">
      <c r="B100" s="135"/>
      <c r="C100" s="136"/>
      <c r="D100" s="105" t="s">
        <v>181</v>
      </c>
      <c r="E100" s="136"/>
      <c r="F100" s="136"/>
      <c r="G100" s="136"/>
      <c r="H100" s="136"/>
      <c r="I100" s="136"/>
      <c r="J100" s="136"/>
      <c r="K100" s="136"/>
      <c r="L100" s="136"/>
      <c r="M100" s="136"/>
      <c r="N100" s="221">
        <f>N218</f>
        <v>0</v>
      </c>
      <c r="O100" s="245"/>
      <c r="P100" s="245"/>
      <c r="Q100" s="245"/>
      <c r="R100" s="137"/>
      <c r="T100" s="138"/>
      <c r="U100" s="138"/>
    </row>
    <row r="101" spans="2:21" s="7" customFormat="1" ht="19.95" customHeight="1">
      <c r="B101" s="135"/>
      <c r="C101" s="136"/>
      <c r="D101" s="105" t="s">
        <v>1229</v>
      </c>
      <c r="E101" s="136"/>
      <c r="F101" s="136"/>
      <c r="G101" s="136"/>
      <c r="H101" s="136"/>
      <c r="I101" s="136"/>
      <c r="J101" s="136"/>
      <c r="K101" s="136"/>
      <c r="L101" s="136"/>
      <c r="M101" s="136"/>
      <c r="N101" s="221">
        <f>N225</f>
        <v>0</v>
      </c>
      <c r="O101" s="245"/>
      <c r="P101" s="245"/>
      <c r="Q101" s="245"/>
      <c r="R101" s="137"/>
      <c r="T101" s="138"/>
      <c r="U101" s="138"/>
    </row>
    <row r="102" spans="2:21" s="7" customFormat="1" ht="19.95" customHeight="1">
      <c r="B102" s="135"/>
      <c r="C102" s="136"/>
      <c r="D102" s="105" t="s">
        <v>182</v>
      </c>
      <c r="E102" s="136"/>
      <c r="F102" s="136"/>
      <c r="G102" s="136"/>
      <c r="H102" s="136"/>
      <c r="I102" s="136"/>
      <c r="J102" s="136"/>
      <c r="K102" s="136"/>
      <c r="L102" s="136"/>
      <c r="M102" s="136"/>
      <c r="N102" s="221">
        <f>N226</f>
        <v>0</v>
      </c>
      <c r="O102" s="245"/>
      <c r="P102" s="245"/>
      <c r="Q102" s="245"/>
      <c r="R102" s="137"/>
      <c r="T102" s="138"/>
      <c r="U102" s="138"/>
    </row>
    <row r="103" spans="2:21" s="7" customFormat="1" ht="19.95" customHeight="1">
      <c r="B103" s="135"/>
      <c r="C103" s="136"/>
      <c r="D103" s="105" t="s">
        <v>183</v>
      </c>
      <c r="E103" s="136"/>
      <c r="F103" s="136"/>
      <c r="G103" s="136"/>
      <c r="H103" s="136"/>
      <c r="I103" s="136"/>
      <c r="J103" s="136"/>
      <c r="K103" s="136"/>
      <c r="L103" s="136"/>
      <c r="M103" s="136"/>
      <c r="N103" s="221">
        <f>N233</f>
        <v>0</v>
      </c>
      <c r="O103" s="245"/>
      <c r="P103" s="245"/>
      <c r="Q103" s="245"/>
      <c r="R103" s="137"/>
      <c r="T103" s="138"/>
      <c r="U103" s="138"/>
    </row>
    <row r="104" spans="2:21" s="7" customFormat="1" ht="19.95" customHeight="1">
      <c r="B104" s="135"/>
      <c r="C104" s="136"/>
      <c r="D104" s="105" t="s">
        <v>184</v>
      </c>
      <c r="E104" s="136"/>
      <c r="F104" s="136"/>
      <c r="G104" s="136"/>
      <c r="H104" s="136"/>
      <c r="I104" s="136"/>
      <c r="J104" s="136"/>
      <c r="K104" s="136"/>
      <c r="L104" s="136"/>
      <c r="M104" s="136"/>
      <c r="N104" s="221">
        <f>N241</f>
        <v>0</v>
      </c>
      <c r="O104" s="245"/>
      <c r="P104" s="245"/>
      <c r="Q104" s="245"/>
      <c r="R104" s="137"/>
      <c r="T104" s="138"/>
      <c r="U104" s="138"/>
    </row>
    <row r="105" spans="2:21" s="7" customFormat="1" ht="19.95" customHeight="1">
      <c r="B105" s="135"/>
      <c r="C105" s="136"/>
      <c r="D105" s="105" t="s">
        <v>185</v>
      </c>
      <c r="E105" s="136"/>
      <c r="F105" s="136"/>
      <c r="G105" s="136"/>
      <c r="H105" s="136"/>
      <c r="I105" s="136"/>
      <c r="J105" s="136"/>
      <c r="K105" s="136"/>
      <c r="L105" s="136"/>
      <c r="M105" s="136"/>
      <c r="N105" s="221">
        <f>N248</f>
        <v>0</v>
      </c>
      <c r="O105" s="245"/>
      <c r="P105" s="245"/>
      <c r="Q105" s="245"/>
      <c r="R105" s="137"/>
      <c r="T105" s="138"/>
      <c r="U105" s="138"/>
    </row>
    <row r="106" spans="2:21" s="7" customFormat="1" ht="19.95" customHeight="1">
      <c r="B106" s="135"/>
      <c r="C106" s="136"/>
      <c r="D106" s="105" t="s">
        <v>186</v>
      </c>
      <c r="E106" s="136"/>
      <c r="F106" s="136"/>
      <c r="G106" s="136"/>
      <c r="H106" s="136"/>
      <c r="I106" s="136"/>
      <c r="J106" s="136"/>
      <c r="K106" s="136"/>
      <c r="L106" s="136"/>
      <c r="M106" s="136"/>
      <c r="N106" s="221">
        <f>N256</f>
        <v>0</v>
      </c>
      <c r="O106" s="245"/>
      <c r="P106" s="245"/>
      <c r="Q106" s="245"/>
      <c r="R106" s="137"/>
      <c r="T106" s="138"/>
      <c r="U106" s="138"/>
    </row>
    <row r="107" spans="2:21" s="7" customFormat="1" ht="19.95" customHeight="1">
      <c r="B107" s="135"/>
      <c r="C107" s="136"/>
      <c r="D107" s="105" t="s">
        <v>187</v>
      </c>
      <c r="E107" s="136"/>
      <c r="F107" s="136"/>
      <c r="G107" s="136"/>
      <c r="H107" s="136"/>
      <c r="I107" s="136"/>
      <c r="J107" s="136"/>
      <c r="K107" s="136"/>
      <c r="L107" s="136"/>
      <c r="M107" s="136"/>
      <c r="N107" s="221">
        <f>N261</f>
        <v>0</v>
      </c>
      <c r="O107" s="245"/>
      <c r="P107" s="245"/>
      <c r="Q107" s="245"/>
      <c r="R107" s="137"/>
      <c r="T107" s="138"/>
      <c r="U107" s="138"/>
    </row>
    <row r="108" spans="2:21" s="6" customFormat="1" ht="24.9" customHeight="1">
      <c r="B108" s="130"/>
      <c r="C108" s="131"/>
      <c r="D108" s="132" t="s">
        <v>188</v>
      </c>
      <c r="E108" s="131"/>
      <c r="F108" s="131"/>
      <c r="G108" s="131"/>
      <c r="H108" s="131"/>
      <c r="I108" s="131"/>
      <c r="J108" s="131"/>
      <c r="K108" s="131"/>
      <c r="L108" s="131"/>
      <c r="M108" s="131"/>
      <c r="N108" s="243">
        <f>N264</f>
        <v>0</v>
      </c>
      <c r="O108" s="244"/>
      <c r="P108" s="244"/>
      <c r="Q108" s="244"/>
      <c r="R108" s="133"/>
      <c r="T108" s="134"/>
      <c r="U108" s="134"/>
    </row>
    <row r="109" spans="2:21" s="7" customFormat="1" ht="19.95" customHeight="1">
      <c r="B109" s="135"/>
      <c r="C109" s="136"/>
      <c r="D109" s="105" t="s">
        <v>189</v>
      </c>
      <c r="E109" s="136"/>
      <c r="F109" s="136"/>
      <c r="G109" s="136"/>
      <c r="H109" s="136"/>
      <c r="I109" s="136"/>
      <c r="J109" s="136"/>
      <c r="K109" s="136"/>
      <c r="L109" s="136"/>
      <c r="M109" s="136"/>
      <c r="N109" s="221">
        <f>N265</f>
        <v>0</v>
      </c>
      <c r="O109" s="245"/>
      <c r="P109" s="245"/>
      <c r="Q109" s="245"/>
      <c r="R109" s="137"/>
      <c r="T109" s="138"/>
      <c r="U109" s="138"/>
    </row>
    <row r="110" spans="2:21" s="6" customFormat="1" ht="21.75" customHeight="1">
      <c r="B110" s="130"/>
      <c r="C110" s="131"/>
      <c r="D110" s="132" t="s">
        <v>190</v>
      </c>
      <c r="E110" s="131"/>
      <c r="F110" s="131"/>
      <c r="G110" s="131"/>
      <c r="H110" s="131"/>
      <c r="I110" s="131"/>
      <c r="J110" s="131"/>
      <c r="K110" s="131"/>
      <c r="L110" s="131"/>
      <c r="M110" s="131"/>
      <c r="N110" s="246">
        <f>N288</f>
        <v>0</v>
      </c>
      <c r="O110" s="244"/>
      <c r="P110" s="244"/>
      <c r="Q110" s="244"/>
      <c r="R110" s="133"/>
      <c r="T110" s="134"/>
      <c r="U110" s="134"/>
    </row>
    <row r="111" spans="2:21" s="1" customFormat="1" ht="21.75" customHeight="1">
      <c r="B111" s="34"/>
      <c r="C111" s="35"/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6"/>
      <c r="T111" s="128"/>
      <c r="U111" s="128"/>
    </row>
    <row r="112" spans="2:21" s="1" customFormat="1" ht="29.25" customHeight="1">
      <c r="B112" s="34"/>
      <c r="C112" s="129" t="s">
        <v>191</v>
      </c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242">
        <f>ROUND(N113+N114+N115+N116+N117+N118,2)</f>
        <v>0</v>
      </c>
      <c r="O112" s="247"/>
      <c r="P112" s="247"/>
      <c r="Q112" s="247"/>
      <c r="R112" s="36"/>
      <c r="T112" s="139"/>
      <c r="U112" s="140" t="s">
        <v>46</v>
      </c>
    </row>
    <row r="113" spans="2:65" s="1" customFormat="1" ht="18" customHeight="1">
      <c r="B113" s="34"/>
      <c r="C113" s="35"/>
      <c r="D113" s="222" t="s">
        <v>192</v>
      </c>
      <c r="E113" s="223"/>
      <c r="F113" s="223"/>
      <c r="G113" s="223"/>
      <c r="H113" s="223"/>
      <c r="I113" s="35"/>
      <c r="J113" s="35"/>
      <c r="K113" s="35"/>
      <c r="L113" s="35"/>
      <c r="M113" s="35"/>
      <c r="N113" s="220">
        <f>ROUND(N88*T113,2)</f>
        <v>0</v>
      </c>
      <c r="O113" s="221"/>
      <c r="P113" s="221"/>
      <c r="Q113" s="221"/>
      <c r="R113" s="36"/>
      <c r="S113" s="141"/>
      <c r="T113" s="142"/>
      <c r="U113" s="143" t="s">
        <v>47</v>
      </c>
      <c r="V113" s="141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4" t="s">
        <v>193</v>
      </c>
      <c r="AZ113" s="141"/>
      <c r="BA113" s="141"/>
      <c r="BB113" s="141"/>
      <c r="BC113" s="141"/>
      <c r="BD113" s="141"/>
      <c r="BE113" s="145">
        <f t="shared" ref="BE113:BE118" si="0">IF(U113="základní",N113,0)</f>
        <v>0</v>
      </c>
      <c r="BF113" s="145">
        <f t="shared" ref="BF113:BF118" si="1">IF(U113="snížená",N113,0)</f>
        <v>0</v>
      </c>
      <c r="BG113" s="145">
        <f t="shared" ref="BG113:BG118" si="2">IF(U113="zákl. přenesená",N113,0)</f>
        <v>0</v>
      </c>
      <c r="BH113" s="145">
        <f t="shared" ref="BH113:BH118" si="3">IF(U113="sníž. přenesená",N113,0)</f>
        <v>0</v>
      </c>
      <c r="BI113" s="145">
        <f t="shared" ref="BI113:BI118" si="4">IF(U113="nulová",N113,0)</f>
        <v>0</v>
      </c>
      <c r="BJ113" s="144" t="s">
        <v>25</v>
      </c>
      <c r="BK113" s="141"/>
      <c r="BL113" s="141"/>
      <c r="BM113" s="141"/>
    </row>
    <row r="114" spans="2:65" s="1" customFormat="1" ht="18" customHeight="1">
      <c r="B114" s="34"/>
      <c r="C114" s="35"/>
      <c r="D114" s="222" t="s">
        <v>194</v>
      </c>
      <c r="E114" s="223"/>
      <c r="F114" s="223"/>
      <c r="G114" s="223"/>
      <c r="H114" s="223"/>
      <c r="I114" s="35"/>
      <c r="J114" s="35"/>
      <c r="K114" s="35"/>
      <c r="L114" s="35"/>
      <c r="M114" s="35"/>
      <c r="N114" s="220">
        <f>ROUND(N88*T114,2)</f>
        <v>0</v>
      </c>
      <c r="O114" s="221"/>
      <c r="P114" s="221"/>
      <c r="Q114" s="221"/>
      <c r="R114" s="36"/>
      <c r="S114" s="141"/>
      <c r="T114" s="142"/>
      <c r="U114" s="143" t="s">
        <v>47</v>
      </c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4" t="s">
        <v>193</v>
      </c>
      <c r="AZ114" s="141"/>
      <c r="BA114" s="141"/>
      <c r="BB114" s="141"/>
      <c r="BC114" s="141"/>
      <c r="BD114" s="141"/>
      <c r="BE114" s="145">
        <f t="shared" si="0"/>
        <v>0</v>
      </c>
      <c r="BF114" s="145">
        <f t="shared" si="1"/>
        <v>0</v>
      </c>
      <c r="BG114" s="145">
        <f t="shared" si="2"/>
        <v>0</v>
      </c>
      <c r="BH114" s="145">
        <f t="shared" si="3"/>
        <v>0</v>
      </c>
      <c r="BI114" s="145">
        <f t="shared" si="4"/>
        <v>0</v>
      </c>
      <c r="BJ114" s="144" t="s">
        <v>25</v>
      </c>
      <c r="BK114" s="141"/>
      <c r="BL114" s="141"/>
      <c r="BM114" s="141"/>
    </row>
    <row r="115" spans="2:65" s="1" customFormat="1" ht="18" customHeight="1">
      <c r="B115" s="34"/>
      <c r="C115" s="35"/>
      <c r="D115" s="222" t="s">
        <v>195</v>
      </c>
      <c r="E115" s="223"/>
      <c r="F115" s="223"/>
      <c r="G115" s="223"/>
      <c r="H115" s="223"/>
      <c r="I115" s="35"/>
      <c r="J115" s="35"/>
      <c r="K115" s="35"/>
      <c r="L115" s="35"/>
      <c r="M115" s="35"/>
      <c r="N115" s="220">
        <f>ROUND(N88*T115,2)</f>
        <v>0</v>
      </c>
      <c r="O115" s="221"/>
      <c r="P115" s="221"/>
      <c r="Q115" s="221"/>
      <c r="R115" s="36"/>
      <c r="S115" s="141"/>
      <c r="T115" s="142"/>
      <c r="U115" s="143" t="s">
        <v>47</v>
      </c>
      <c r="V115" s="141"/>
      <c r="W115" s="141"/>
      <c r="X115" s="141"/>
      <c r="Y115" s="141"/>
      <c r="Z115" s="141"/>
      <c r="AA115" s="141"/>
      <c r="AB115" s="141"/>
      <c r="AC115" s="141"/>
      <c r="AD115" s="141"/>
      <c r="AE115" s="141"/>
      <c r="AF115" s="141"/>
      <c r="AG115" s="141"/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4" t="s">
        <v>193</v>
      </c>
      <c r="AZ115" s="141"/>
      <c r="BA115" s="141"/>
      <c r="BB115" s="141"/>
      <c r="BC115" s="141"/>
      <c r="BD115" s="141"/>
      <c r="BE115" s="145">
        <f t="shared" si="0"/>
        <v>0</v>
      </c>
      <c r="BF115" s="145">
        <f t="shared" si="1"/>
        <v>0</v>
      </c>
      <c r="BG115" s="145">
        <f t="shared" si="2"/>
        <v>0</v>
      </c>
      <c r="BH115" s="145">
        <f t="shared" si="3"/>
        <v>0</v>
      </c>
      <c r="BI115" s="145">
        <f t="shared" si="4"/>
        <v>0</v>
      </c>
      <c r="BJ115" s="144" t="s">
        <v>25</v>
      </c>
      <c r="BK115" s="141"/>
      <c r="BL115" s="141"/>
      <c r="BM115" s="141"/>
    </row>
    <row r="116" spans="2:65" s="1" customFormat="1" ht="18" customHeight="1">
      <c r="B116" s="34"/>
      <c r="C116" s="35"/>
      <c r="D116" s="222" t="s">
        <v>196</v>
      </c>
      <c r="E116" s="223"/>
      <c r="F116" s="223"/>
      <c r="G116" s="223"/>
      <c r="H116" s="223"/>
      <c r="I116" s="35"/>
      <c r="J116" s="35"/>
      <c r="K116" s="35"/>
      <c r="L116" s="35"/>
      <c r="M116" s="35"/>
      <c r="N116" s="220">
        <f>ROUND(N88*T116,2)</f>
        <v>0</v>
      </c>
      <c r="O116" s="221"/>
      <c r="P116" s="221"/>
      <c r="Q116" s="221"/>
      <c r="R116" s="36"/>
      <c r="S116" s="141"/>
      <c r="T116" s="142"/>
      <c r="U116" s="143" t="s">
        <v>47</v>
      </c>
      <c r="V116" s="141"/>
      <c r="W116" s="141"/>
      <c r="X116" s="141"/>
      <c r="Y116" s="141"/>
      <c r="Z116" s="141"/>
      <c r="AA116" s="141"/>
      <c r="AB116" s="141"/>
      <c r="AC116" s="141"/>
      <c r="AD116" s="141"/>
      <c r="AE116" s="141"/>
      <c r="AF116" s="141"/>
      <c r="AG116" s="141"/>
      <c r="AH116" s="141"/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4" t="s">
        <v>193</v>
      </c>
      <c r="AZ116" s="141"/>
      <c r="BA116" s="141"/>
      <c r="BB116" s="141"/>
      <c r="BC116" s="141"/>
      <c r="BD116" s="141"/>
      <c r="BE116" s="145">
        <f t="shared" si="0"/>
        <v>0</v>
      </c>
      <c r="BF116" s="145">
        <f t="shared" si="1"/>
        <v>0</v>
      </c>
      <c r="BG116" s="145">
        <f t="shared" si="2"/>
        <v>0</v>
      </c>
      <c r="BH116" s="145">
        <f t="shared" si="3"/>
        <v>0</v>
      </c>
      <c r="BI116" s="145">
        <f t="shared" si="4"/>
        <v>0</v>
      </c>
      <c r="BJ116" s="144" t="s">
        <v>25</v>
      </c>
      <c r="BK116" s="141"/>
      <c r="BL116" s="141"/>
      <c r="BM116" s="141"/>
    </row>
    <row r="117" spans="2:65" s="1" customFormat="1" ht="18" customHeight="1">
      <c r="B117" s="34"/>
      <c r="C117" s="35"/>
      <c r="D117" s="222" t="s">
        <v>197</v>
      </c>
      <c r="E117" s="223"/>
      <c r="F117" s="223"/>
      <c r="G117" s="223"/>
      <c r="H117" s="223"/>
      <c r="I117" s="35"/>
      <c r="J117" s="35"/>
      <c r="K117" s="35"/>
      <c r="L117" s="35"/>
      <c r="M117" s="35"/>
      <c r="N117" s="220">
        <f>ROUND(N88*T117,2)</f>
        <v>0</v>
      </c>
      <c r="O117" s="221"/>
      <c r="P117" s="221"/>
      <c r="Q117" s="221"/>
      <c r="R117" s="36"/>
      <c r="S117" s="141"/>
      <c r="T117" s="142"/>
      <c r="U117" s="143" t="s">
        <v>47</v>
      </c>
      <c r="V117" s="141"/>
      <c r="W117" s="141"/>
      <c r="X117" s="141"/>
      <c r="Y117" s="141"/>
      <c r="Z117" s="141"/>
      <c r="AA117" s="141"/>
      <c r="AB117" s="141"/>
      <c r="AC117" s="141"/>
      <c r="AD117" s="141"/>
      <c r="AE117" s="141"/>
      <c r="AF117" s="141"/>
      <c r="AG117" s="141"/>
      <c r="AH117" s="141"/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4" t="s">
        <v>193</v>
      </c>
      <c r="AZ117" s="141"/>
      <c r="BA117" s="141"/>
      <c r="BB117" s="141"/>
      <c r="BC117" s="141"/>
      <c r="BD117" s="141"/>
      <c r="BE117" s="145">
        <f t="shared" si="0"/>
        <v>0</v>
      </c>
      <c r="BF117" s="145">
        <f t="shared" si="1"/>
        <v>0</v>
      </c>
      <c r="BG117" s="145">
        <f t="shared" si="2"/>
        <v>0</v>
      </c>
      <c r="BH117" s="145">
        <f t="shared" si="3"/>
        <v>0</v>
      </c>
      <c r="BI117" s="145">
        <f t="shared" si="4"/>
        <v>0</v>
      </c>
      <c r="BJ117" s="144" t="s">
        <v>25</v>
      </c>
      <c r="BK117" s="141"/>
      <c r="BL117" s="141"/>
      <c r="BM117" s="141"/>
    </row>
    <row r="118" spans="2:65" s="1" customFormat="1" ht="18" customHeight="1">
      <c r="B118" s="34"/>
      <c r="C118" s="35"/>
      <c r="D118" s="105" t="s">
        <v>198</v>
      </c>
      <c r="E118" s="35"/>
      <c r="F118" s="35"/>
      <c r="G118" s="35"/>
      <c r="H118" s="35"/>
      <c r="I118" s="35"/>
      <c r="J118" s="35"/>
      <c r="K118" s="35"/>
      <c r="L118" s="35"/>
      <c r="M118" s="35"/>
      <c r="N118" s="220">
        <f>ROUND(N88*T118,2)</f>
        <v>0</v>
      </c>
      <c r="O118" s="221"/>
      <c r="P118" s="221"/>
      <c r="Q118" s="221"/>
      <c r="R118" s="36"/>
      <c r="S118" s="141"/>
      <c r="T118" s="146"/>
      <c r="U118" s="147" t="s">
        <v>47</v>
      </c>
      <c r="V118" s="141"/>
      <c r="W118" s="141"/>
      <c r="X118" s="141"/>
      <c r="Y118" s="141"/>
      <c r="Z118" s="141"/>
      <c r="AA118" s="141"/>
      <c r="AB118" s="141"/>
      <c r="AC118" s="141"/>
      <c r="AD118" s="141"/>
      <c r="AE118" s="141"/>
      <c r="AF118" s="141"/>
      <c r="AG118" s="141"/>
      <c r="AH118" s="141"/>
      <c r="AI118" s="141"/>
      <c r="AJ118" s="141"/>
      <c r="AK118" s="141"/>
      <c r="AL118" s="141"/>
      <c r="AM118" s="141"/>
      <c r="AN118" s="141"/>
      <c r="AO118" s="141"/>
      <c r="AP118" s="141"/>
      <c r="AQ118" s="141"/>
      <c r="AR118" s="141"/>
      <c r="AS118" s="141"/>
      <c r="AT118" s="141"/>
      <c r="AU118" s="141"/>
      <c r="AV118" s="141"/>
      <c r="AW118" s="141"/>
      <c r="AX118" s="141"/>
      <c r="AY118" s="144" t="s">
        <v>199</v>
      </c>
      <c r="AZ118" s="141"/>
      <c r="BA118" s="141"/>
      <c r="BB118" s="141"/>
      <c r="BC118" s="141"/>
      <c r="BD118" s="141"/>
      <c r="BE118" s="145">
        <f t="shared" si="0"/>
        <v>0</v>
      </c>
      <c r="BF118" s="145">
        <f t="shared" si="1"/>
        <v>0</v>
      </c>
      <c r="BG118" s="145">
        <f t="shared" si="2"/>
        <v>0</v>
      </c>
      <c r="BH118" s="145">
        <f t="shared" si="3"/>
        <v>0</v>
      </c>
      <c r="BI118" s="145">
        <f t="shared" si="4"/>
        <v>0</v>
      </c>
      <c r="BJ118" s="144" t="s">
        <v>25</v>
      </c>
      <c r="BK118" s="141"/>
      <c r="BL118" s="141"/>
      <c r="BM118" s="141"/>
    </row>
    <row r="119" spans="2:65" s="1" customFormat="1" ht="12">
      <c r="B119" s="34"/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6"/>
      <c r="T119" s="128"/>
      <c r="U119" s="128"/>
    </row>
    <row r="120" spans="2:65" s="1" customFormat="1" ht="29.25" customHeight="1">
      <c r="B120" s="34"/>
      <c r="C120" s="116" t="s">
        <v>154</v>
      </c>
      <c r="D120" s="117"/>
      <c r="E120" s="117"/>
      <c r="F120" s="117"/>
      <c r="G120" s="117"/>
      <c r="H120" s="117"/>
      <c r="I120" s="117"/>
      <c r="J120" s="117"/>
      <c r="K120" s="117"/>
      <c r="L120" s="226">
        <f>ROUND(SUM(N88+N112),2)</f>
        <v>0</v>
      </c>
      <c r="M120" s="226"/>
      <c r="N120" s="226"/>
      <c r="O120" s="226"/>
      <c r="P120" s="226"/>
      <c r="Q120" s="226"/>
      <c r="R120" s="36"/>
      <c r="T120" s="128"/>
      <c r="U120" s="128"/>
    </row>
    <row r="121" spans="2:65" s="1" customFormat="1" ht="6.9" customHeight="1">
      <c r="B121" s="58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60"/>
      <c r="T121" s="128"/>
      <c r="U121" s="128"/>
    </row>
    <row r="125" spans="2:65" s="1" customFormat="1" ht="6.9" customHeight="1">
      <c r="B125" s="61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3"/>
    </row>
    <row r="126" spans="2:65" s="1" customFormat="1" ht="36.9" customHeight="1">
      <c r="B126" s="34"/>
      <c r="C126" s="184" t="s">
        <v>200</v>
      </c>
      <c r="D126" s="231"/>
      <c r="E126" s="231"/>
      <c r="F126" s="231"/>
      <c r="G126" s="231"/>
      <c r="H126" s="231"/>
      <c r="I126" s="231"/>
      <c r="J126" s="231"/>
      <c r="K126" s="231"/>
      <c r="L126" s="231"/>
      <c r="M126" s="231"/>
      <c r="N126" s="231"/>
      <c r="O126" s="231"/>
      <c r="P126" s="231"/>
      <c r="Q126" s="231"/>
      <c r="R126" s="36"/>
    </row>
    <row r="127" spans="2:65" s="1" customFormat="1" ht="6.9" customHeight="1">
      <c r="B127" s="34"/>
      <c r="C127" s="35"/>
      <c r="D127" s="35"/>
      <c r="E127" s="35"/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6"/>
    </row>
    <row r="128" spans="2:65" s="1" customFormat="1" ht="30" customHeight="1">
      <c r="B128" s="34"/>
      <c r="C128" s="29" t="s">
        <v>19</v>
      </c>
      <c r="D128" s="35"/>
      <c r="E128" s="35"/>
      <c r="F128" s="229" t="str">
        <f>F6</f>
        <v>REKONSTRUKCE SOCIÁLNÍHO ZAŘÍZENÍ</v>
      </c>
      <c r="G128" s="230"/>
      <c r="H128" s="230"/>
      <c r="I128" s="230"/>
      <c r="J128" s="230"/>
      <c r="K128" s="230"/>
      <c r="L128" s="230"/>
      <c r="M128" s="230"/>
      <c r="N128" s="230"/>
      <c r="O128" s="230"/>
      <c r="P128" s="230"/>
      <c r="Q128" s="35"/>
      <c r="R128" s="36"/>
    </row>
    <row r="129" spans="2:65" s="1" customFormat="1" ht="36.9" customHeight="1">
      <c r="B129" s="34"/>
      <c r="C129" s="68" t="s">
        <v>162</v>
      </c>
      <c r="D129" s="35"/>
      <c r="E129" s="35"/>
      <c r="F129" s="204" t="str">
        <f>F7</f>
        <v>08 - STAVEBNÍ - BUDOVA A - Přízemí= 1.NP dv.č. 112</v>
      </c>
      <c r="G129" s="231"/>
      <c r="H129" s="231"/>
      <c r="I129" s="231"/>
      <c r="J129" s="231"/>
      <c r="K129" s="231"/>
      <c r="L129" s="231"/>
      <c r="M129" s="231"/>
      <c r="N129" s="231"/>
      <c r="O129" s="231"/>
      <c r="P129" s="231"/>
      <c r="Q129" s="35"/>
      <c r="R129" s="36"/>
    </row>
    <row r="130" spans="2:65" s="1" customFormat="1" ht="6.9" customHeight="1">
      <c r="B130" s="34"/>
      <c r="C130" s="35"/>
      <c r="D130" s="35"/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5"/>
      <c r="R130" s="36"/>
    </row>
    <row r="131" spans="2:65" s="1" customFormat="1" ht="18" customHeight="1">
      <c r="B131" s="34"/>
      <c r="C131" s="29" t="s">
        <v>26</v>
      </c>
      <c r="D131" s="35"/>
      <c r="E131" s="35"/>
      <c r="F131" s="27" t="str">
        <f>F9</f>
        <v xml:space="preserve"> </v>
      </c>
      <c r="G131" s="35"/>
      <c r="H131" s="35"/>
      <c r="I131" s="35"/>
      <c r="J131" s="35"/>
      <c r="K131" s="29" t="s">
        <v>28</v>
      </c>
      <c r="L131" s="35"/>
      <c r="M131" s="233" t="str">
        <f>IF(O9="","",O9)</f>
        <v>6. 7. 2017</v>
      </c>
      <c r="N131" s="233"/>
      <c r="O131" s="233"/>
      <c r="P131" s="233"/>
      <c r="Q131" s="35"/>
      <c r="R131" s="36"/>
    </row>
    <row r="132" spans="2:65" s="1" customFormat="1" ht="6.9" customHeight="1">
      <c r="B132" s="34"/>
      <c r="C132" s="35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6"/>
    </row>
    <row r="133" spans="2:65" s="1" customFormat="1" ht="13.2">
      <c r="B133" s="34"/>
      <c r="C133" s="29" t="s">
        <v>32</v>
      </c>
      <c r="D133" s="35"/>
      <c r="E133" s="35"/>
      <c r="F133" s="27" t="str">
        <f>E12</f>
        <v xml:space="preserve"> </v>
      </c>
      <c r="G133" s="35"/>
      <c r="H133" s="35"/>
      <c r="I133" s="35"/>
      <c r="J133" s="35"/>
      <c r="K133" s="29" t="s">
        <v>38</v>
      </c>
      <c r="L133" s="35"/>
      <c r="M133" s="188" t="str">
        <f>E18</f>
        <v>Alena Vochová</v>
      </c>
      <c r="N133" s="188"/>
      <c r="O133" s="188"/>
      <c r="P133" s="188"/>
      <c r="Q133" s="188"/>
      <c r="R133" s="36"/>
    </row>
    <row r="134" spans="2:65" s="1" customFormat="1" ht="14.4" customHeight="1">
      <c r="B134" s="34"/>
      <c r="C134" s="29" t="s">
        <v>36</v>
      </c>
      <c r="D134" s="35"/>
      <c r="E134" s="35"/>
      <c r="F134" s="27" t="str">
        <f>IF(E15="","",E15)</f>
        <v>Vyplň údaj</v>
      </c>
      <c r="G134" s="35"/>
      <c r="H134" s="35"/>
      <c r="I134" s="35"/>
      <c r="J134" s="35"/>
      <c r="K134" s="29" t="s">
        <v>41</v>
      </c>
      <c r="L134" s="35"/>
      <c r="M134" s="188" t="str">
        <f>E21</f>
        <v xml:space="preserve"> </v>
      </c>
      <c r="N134" s="188"/>
      <c r="O134" s="188"/>
      <c r="P134" s="188"/>
      <c r="Q134" s="188"/>
      <c r="R134" s="36"/>
    </row>
    <row r="135" spans="2:65" s="1" customFormat="1" ht="10.35" customHeight="1">
      <c r="B135" s="34"/>
      <c r="C135" s="35"/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35"/>
      <c r="O135" s="35"/>
      <c r="P135" s="35"/>
      <c r="Q135" s="35"/>
      <c r="R135" s="36"/>
    </row>
    <row r="136" spans="2:65" s="8" customFormat="1" ht="29.25" customHeight="1">
      <c r="B136" s="148"/>
      <c r="C136" s="149" t="s">
        <v>201</v>
      </c>
      <c r="D136" s="150" t="s">
        <v>202</v>
      </c>
      <c r="E136" s="150" t="s">
        <v>64</v>
      </c>
      <c r="F136" s="248" t="s">
        <v>203</v>
      </c>
      <c r="G136" s="248"/>
      <c r="H136" s="248"/>
      <c r="I136" s="248"/>
      <c r="J136" s="150" t="s">
        <v>204</v>
      </c>
      <c r="K136" s="150" t="s">
        <v>205</v>
      </c>
      <c r="L136" s="248" t="s">
        <v>206</v>
      </c>
      <c r="M136" s="248"/>
      <c r="N136" s="248" t="s">
        <v>167</v>
      </c>
      <c r="O136" s="248"/>
      <c r="P136" s="248"/>
      <c r="Q136" s="249"/>
      <c r="R136" s="151"/>
      <c r="T136" s="79" t="s">
        <v>207</v>
      </c>
      <c r="U136" s="80" t="s">
        <v>46</v>
      </c>
      <c r="V136" s="80" t="s">
        <v>208</v>
      </c>
      <c r="W136" s="80" t="s">
        <v>209</v>
      </c>
      <c r="X136" s="80" t="s">
        <v>210</v>
      </c>
      <c r="Y136" s="80" t="s">
        <v>211</v>
      </c>
      <c r="Z136" s="80" t="s">
        <v>212</v>
      </c>
      <c r="AA136" s="81" t="s">
        <v>213</v>
      </c>
    </row>
    <row r="137" spans="2:65" s="1" customFormat="1" ht="29.25" customHeight="1">
      <c r="B137" s="34"/>
      <c r="C137" s="83" t="s">
        <v>164</v>
      </c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259">
        <f>BK137</f>
        <v>0</v>
      </c>
      <c r="O137" s="260"/>
      <c r="P137" s="260"/>
      <c r="Q137" s="260"/>
      <c r="R137" s="36"/>
      <c r="T137" s="82"/>
      <c r="U137" s="50"/>
      <c r="V137" s="50"/>
      <c r="W137" s="152">
        <f>W138+W181+W264+W288</f>
        <v>0</v>
      </c>
      <c r="X137" s="50"/>
      <c r="Y137" s="152">
        <f>Y138+Y181+Y264+Y288</f>
        <v>6.3453994099999997</v>
      </c>
      <c r="Z137" s="50"/>
      <c r="AA137" s="153">
        <f>AA138+AA181+AA264+AA288</f>
        <v>5.4368000699999994</v>
      </c>
      <c r="AT137" s="18" t="s">
        <v>81</v>
      </c>
      <c r="AU137" s="18" t="s">
        <v>169</v>
      </c>
      <c r="BK137" s="154">
        <f>BK138+BK181+BK264+BK288</f>
        <v>0</v>
      </c>
    </row>
    <row r="138" spans="2:65" s="9" customFormat="1" ht="37.35" customHeight="1">
      <c r="B138" s="155"/>
      <c r="C138" s="156"/>
      <c r="D138" s="157" t="s">
        <v>170</v>
      </c>
      <c r="E138" s="157"/>
      <c r="F138" s="157"/>
      <c r="G138" s="157"/>
      <c r="H138" s="157"/>
      <c r="I138" s="157"/>
      <c r="J138" s="157"/>
      <c r="K138" s="157"/>
      <c r="L138" s="157"/>
      <c r="M138" s="157"/>
      <c r="N138" s="246">
        <f>BK138</f>
        <v>0</v>
      </c>
      <c r="O138" s="243"/>
      <c r="P138" s="243"/>
      <c r="Q138" s="243"/>
      <c r="R138" s="158"/>
      <c r="T138" s="159"/>
      <c r="U138" s="156"/>
      <c r="V138" s="156"/>
      <c r="W138" s="160">
        <f>W139+W145+W161+W173+W179</f>
        <v>0</v>
      </c>
      <c r="X138" s="156"/>
      <c r="Y138" s="160">
        <f>Y139+Y145+Y161+Y173+Y179</f>
        <v>4.9628012399999992</v>
      </c>
      <c r="Z138" s="156"/>
      <c r="AA138" s="161">
        <f>AA139+AA145+AA161+AA173+AA179</f>
        <v>4.3521269999999994</v>
      </c>
      <c r="AR138" s="162" t="s">
        <v>25</v>
      </c>
      <c r="AT138" s="163" t="s">
        <v>81</v>
      </c>
      <c r="AU138" s="163" t="s">
        <v>82</v>
      </c>
      <c r="AY138" s="162" t="s">
        <v>214</v>
      </c>
      <c r="BK138" s="164">
        <f>BK139+BK145+BK161+BK173+BK179</f>
        <v>0</v>
      </c>
    </row>
    <row r="139" spans="2:65" s="9" customFormat="1" ht="19.95" customHeight="1">
      <c r="B139" s="155"/>
      <c r="C139" s="156"/>
      <c r="D139" s="165" t="s">
        <v>171</v>
      </c>
      <c r="E139" s="165"/>
      <c r="F139" s="165"/>
      <c r="G139" s="165"/>
      <c r="H139" s="165"/>
      <c r="I139" s="165"/>
      <c r="J139" s="165"/>
      <c r="K139" s="165"/>
      <c r="L139" s="165"/>
      <c r="M139" s="165"/>
      <c r="N139" s="261">
        <f>BK139</f>
        <v>0</v>
      </c>
      <c r="O139" s="262"/>
      <c r="P139" s="262"/>
      <c r="Q139" s="262"/>
      <c r="R139" s="158"/>
      <c r="T139" s="159"/>
      <c r="U139" s="156"/>
      <c r="V139" s="156"/>
      <c r="W139" s="160">
        <f>SUM(W140:W144)</f>
        <v>0</v>
      </c>
      <c r="X139" s="156"/>
      <c r="Y139" s="160">
        <f>SUM(Y140:Y144)</f>
        <v>3.1295303199999998</v>
      </c>
      <c r="Z139" s="156"/>
      <c r="AA139" s="161">
        <f>SUM(AA140:AA144)</f>
        <v>0</v>
      </c>
      <c r="AR139" s="162" t="s">
        <v>25</v>
      </c>
      <c r="AT139" s="163" t="s">
        <v>81</v>
      </c>
      <c r="AU139" s="163" t="s">
        <v>25</v>
      </c>
      <c r="AY139" s="162" t="s">
        <v>214</v>
      </c>
      <c r="BK139" s="164">
        <f>SUM(BK140:BK144)</f>
        <v>0</v>
      </c>
    </row>
    <row r="140" spans="2:65" s="1" customFormat="1" ht="38.25" customHeight="1">
      <c r="B140" s="34"/>
      <c r="C140" s="166" t="s">
        <v>25</v>
      </c>
      <c r="D140" s="166" t="s">
        <v>215</v>
      </c>
      <c r="E140" s="167" t="s">
        <v>1230</v>
      </c>
      <c r="F140" s="250" t="s">
        <v>1231</v>
      </c>
      <c r="G140" s="250"/>
      <c r="H140" s="250"/>
      <c r="I140" s="250"/>
      <c r="J140" s="168" t="s">
        <v>218</v>
      </c>
      <c r="K140" s="169">
        <v>1</v>
      </c>
      <c r="L140" s="251">
        <v>0</v>
      </c>
      <c r="M140" s="252"/>
      <c r="N140" s="253">
        <f>ROUND(L140*K140,2)</f>
        <v>0</v>
      </c>
      <c r="O140" s="253"/>
      <c r="P140" s="253"/>
      <c r="Q140" s="253"/>
      <c r="R140" s="36"/>
      <c r="T140" s="170" t="s">
        <v>23</v>
      </c>
      <c r="U140" s="43" t="s">
        <v>47</v>
      </c>
      <c r="V140" s="35"/>
      <c r="W140" s="171">
        <f>V140*K140</f>
        <v>0</v>
      </c>
      <c r="X140" s="171">
        <v>2.0650000000000002E-2</v>
      </c>
      <c r="Y140" s="171">
        <f>X140*K140</f>
        <v>2.0650000000000002E-2</v>
      </c>
      <c r="Z140" s="171">
        <v>0</v>
      </c>
      <c r="AA140" s="172">
        <f>Z140*K140</f>
        <v>0</v>
      </c>
      <c r="AR140" s="18" t="s">
        <v>219</v>
      </c>
      <c r="AT140" s="18" t="s">
        <v>215</v>
      </c>
      <c r="AU140" s="18" t="s">
        <v>160</v>
      </c>
      <c r="AY140" s="18" t="s">
        <v>214</v>
      </c>
      <c r="BE140" s="109">
        <f>IF(U140="základní",N140,0)</f>
        <v>0</v>
      </c>
      <c r="BF140" s="109">
        <f>IF(U140="snížená",N140,0)</f>
        <v>0</v>
      </c>
      <c r="BG140" s="109">
        <f>IF(U140="zákl. přenesená",N140,0)</f>
        <v>0</v>
      </c>
      <c r="BH140" s="109">
        <f>IF(U140="sníž. přenesená",N140,0)</f>
        <v>0</v>
      </c>
      <c r="BI140" s="109">
        <f>IF(U140="nulová",N140,0)</f>
        <v>0</v>
      </c>
      <c r="BJ140" s="18" t="s">
        <v>25</v>
      </c>
      <c r="BK140" s="109">
        <f>ROUND(L140*K140,2)</f>
        <v>0</v>
      </c>
      <c r="BL140" s="18" t="s">
        <v>219</v>
      </c>
      <c r="BM140" s="18" t="s">
        <v>1232</v>
      </c>
    </row>
    <row r="141" spans="2:65" s="1" customFormat="1" ht="38.25" customHeight="1">
      <c r="B141" s="34"/>
      <c r="C141" s="166" t="s">
        <v>160</v>
      </c>
      <c r="D141" s="166" t="s">
        <v>215</v>
      </c>
      <c r="E141" s="167" t="s">
        <v>1233</v>
      </c>
      <c r="F141" s="250" t="s">
        <v>1234</v>
      </c>
      <c r="G141" s="250"/>
      <c r="H141" s="250"/>
      <c r="I141" s="250"/>
      <c r="J141" s="168" t="s">
        <v>218</v>
      </c>
      <c r="K141" s="169">
        <v>4</v>
      </c>
      <c r="L141" s="251">
        <v>0</v>
      </c>
      <c r="M141" s="252"/>
      <c r="N141" s="253">
        <f>ROUND(L141*K141,2)</f>
        <v>0</v>
      </c>
      <c r="O141" s="253"/>
      <c r="P141" s="253"/>
      <c r="Q141" s="253"/>
      <c r="R141" s="36"/>
      <c r="T141" s="170" t="s">
        <v>23</v>
      </c>
      <c r="U141" s="43" t="s">
        <v>47</v>
      </c>
      <c r="V141" s="35"/>
      <c r="W141" s="171">
        <f>V141*K141</f>
        <v>0</v>
      </c>
      <c r="X141" s="171">
        <v>3.304E-2</v>
      </c>
      <c r="Y141" s="171">
        <f>X141*K141</f>
        <v>0.13216</v>
      </c>
      <c r="Z141" s="171">
        <v>0</v>
      </c>
      <c r="AA141" s="172">
        <f>Z141*K141</f>
        <v>0</v>
      </c>
      <c r="AR141" s="18" t="s">
        <v>219</v>
      </c>
      <c r="AT141" s="18" t="s">
        <v>215</v>
      </c>
      <c r="AU141" s="18" t="s">
        <v>160</v>
      </c>
      <c r="AY141" s="18" t="s">
        <v>214</v>
      </c>
      <c r="BE141" s="109">
        <f>IF(U141="základní",N141,0)</f>
        <v>0</v>
      </c>
      <c r="BF141" s="109">
        <f>IF(U141="snížená",N141,0)</f>
        <v>0</v>
      </c>
      <c r="BG141" s="109">
        <f>IF(U141="zákl. přenesená",N141,0)</f>
        <v>0</v>
      </c>
      <c r="BH141" s="109">
        <f>IF(U141="sníž. přenesená",N141,0)</f>
        <v>0</v>
      </c>
      <c r="BI141" s="109">
        <f>IF(U141="nulová",N141,0)</f>
        <v>0</v>
      </c>
      <c r="BJ141" s="18" t="s">
        <v>25</v>
      </c>
      <c r="BK141" s="109">
        <f>ROUND(L141*K141,2)</f>
        <v>0</v>
      </c>
      <c r="BL141" s="18" t="s">
        <v>219</v>
      </c>
      <c r="BM141" s="18" t="s">
        <v>1235</v>
      </c>
    </row>
    <row r="142" spans="2:65" s="1" customFormat="1" ht="38.25" customHeight="1">
      <c r="B142" s="34"/>
      <c r="C142" s="166" t="s">
        <v>225</v>
      </c>
      <c r="D142" s="166" t="s">
        <v>215</v>
      </c>
      <c r="E142" s="167" t="s">
        <v>1236</v>
      </c>
      <c r="F142" s="250" t="s">
        <v>1237</v>
      </c>
      <c r="G142" s="250"/>
      <c r="H142" s="250"/>
      <c r="I142" s="250"/>
      <c r="J142" s="168" t="s">
        <v>223</v>
      </c>
      <c r="K142" s="169">
        <v>6.4</v>
      </c>
      <c r="L142" s="251">
        <v>0</v>
      </c>
      <c r="M142" s="252"/>
      <c r="N142" s="253">
        <f>ROUND(L142*K142,2)</f>
        <v>0</v>
      </c>
      <c r="O142" s="253"/>
      <c r="P142" s="253"/>
      <c r="Q142" s="253"/>
      <c r="R142" s="36"/>
      <c r="T142" s="170" t="s">
        <v>23</v>
      </c>
      <c r="U142" s="43" t="s">
        <v>47</v>
      </c>
      <c r="V142" s="35"/>
      <c r="W142" s="171">
        <f>V142*K142</f>
        <v>0</v>
      </c>
      <c r="X142" s="171">
        <v>5.2170000000000001E-2</v>
      </c>
      <c r="Y142" s="171">
        <f>X142*K142</f>
        <v>0.33388800000000002</v>
      </c>
      <c r="Z142" s="171">
        <v>0</v>
      </c>
      <c r="AA142" s="172">
        <f>Z142*K142</f>
        <v>0</v>
      </c>
      <c r="AR142" s="18" t="s">
        <v>219</v>
      </c>
      <c r="AT142" s="18" t="s">
        <v>215</v>
      </c>
      <c r="AU142" s="18" t="s">
        <v>160</v>
      </c>
      <c r="AY142" s="18" t="s">
        <v>214</v>
      </c>
      <c r="BE142" s="109">
        <f>IF(U142="základní",N142,0)</f>
        <v>0</v>
      </c>
      <c r="BF142" s="109">
        <f>IF(U142="snížená",N142,0)</f>
        <v>0</v>
      </c>
      <c r="BG142" s="109">
        <f>IF(U142="zákl. přenesená",N142,0)</f>
        <v>0</v>
      </c>
      <c r="BH142" s="109">
        <f>IF(U142="sníž. přenesená",N142,0)</f>
        <v>0</v>
      </c>
      <c r="BI142" s="109">
        <f>IF(U142="nulová",N142,0)</f>
        <v>0</v>
      </c>
      <c r="BJ142" s="18" t="s">
        <v>25</v>
      </c>
      <c r="BK142" s="109">
        <f>ROUND(L142*K142,2)</f>
        <v>0</v>
      </c>
      <c r="BL142" s="18" t="s">
        <v>219</v>
      </c>
      <c r="BM142" s="18" t="s">
        <v>1238</v>
      </c>
    </row>
    <row r="143" spans="2:65" s="1" customFormat="1" ht="38.25" customHeight="1">
      <c r="B143" s="34"/>
      <c r="C143" s="166" t="s">
        <v>219</v>
      </c>
      <c r="D143" s="166" t="s">
        <v>215</v>
      </c>
      <c r="E143" s="167" t="s">
        <v>1239</v>
      </c>
      <c r="F143" s="250" t="s">
        <v>1240</v>
      </c>
      <c r="G143" s="250"/>
      <c r="H143" s="250"/>
      <c r="I143" s="250"/>
      <c r="J143" s="168" t="s">
        <v>223</v>
      </c>
      <c r="K143" s="169">
        <v>24.416</v>
      </c>
      <c r="L143" s="251">
        <v>0</v>
      </c>
      <c r="M143" s="252"/>
      <c r="N143" s="253">
        <f>ROUND(L143*K143,2)</f>
        <v>0</v>
      </c>
      <c r="O143" s="253"/>
      <c r="P143" s="253"/>
      <c r="Q143" s="253"/>
      <c r="R143" s="36"/>
      <c r="T143" s="170" t="s">
        <v>23</v>
      </c>
      <c r="U143" s="43" t="s">
        <v>47</v>
      </c>
      <c r="V143" s="35"/>
      <c r="W143" s="171">
        <f>V143*K143</f>
        <v>0</v>
      </c>
      <c r="X143" s="171">
        <v>8.7069999999999995E-2</v>
      </c>
      <c r="Y143" s="171">
        <f>X143*K143</f>
        <v>2.12590112</v>
      </c>
      <c r="Z143" s="171">
        <v>0</v>
      </c>
      <c r="AA143" s="172">
        <f>Z143*K143</f>
        <v>0</v>
      </c>
      <c r="AR143" s="18" t="s">
        <v>219</v>
      </c>
      <c r="AT143" s="18" t="s">
        <v>215</v>
      </c>
      <c r="AU143" s="18" t="s">
        <v>160</v>
      </c>
      <c r="AY143" s="18" t="s">
        <v>214</v>
      </c>
      <c r="BE143" s="109">
        <f>IF(U143="základní",N143,0)</f>
        <v>0</v>
      </c>
      <c r="BF143" s="109">
        <f>IF(U143="snížená",N143,0)</f>
        <v>0</v>
      </c>
      <c r="BG143" s="109">
        <f>IF(U143="zákl. přenesená",N143,0)</f>
        <v>0</v>
      </c>
      <c r="BH143" s="109">
        <f>IF(U143="sníž. přenesená",N143,0)</f>
        <v>0</v>
      </c>
      <c r="BI143" s="109">
        <f>IF(U143="nulová",N143,0)</f>
        <v>0</v>
      </c>
      <c r="BJ143" s="18" t="s">
        <v>25</v>
      </c>
      <c r="BK143" s="109">
        <f>ROUND(L143*K143,2)</f>
        <v>0</v>
      </c>
      <c r="BL143" s="18" t="s">
        <v>219</v>
      </c>
      <c r="BM143" s="18" t="s">
        <v>1241</v>
      </c>
    </row>
    <row r="144" spans="2:65" s="1" customFormat="1" ht="38.25" customHeight="1">
      <c r="B144" s="34"/>
      <c r="C144" s="166" t="s">
        <v>232</v>
      </c>
      <c r="D144" s="166" t="s">
        <v>215</v>
      </c>
      <c r="E144" s="167" t="s">
        <v>1242</v>
      </c>
      <c r="F144" s="250" t="s">
        <v>1243</v>
      </c>
      <c r="G144" s="250"/>
      <c r="H144" s="250"/>
      <c r="I144" s="250"/>
      <c r="J144" s="168" t="s">
        <v>223</v>
      </c>
      <c r="K144" s="169">
        <v>4.96</v>
      </c>
      <c r="L144" s="251">
        <v>0</v>
      </c>
      <c r="M144" s="252"/>
      <c r="N144" s="253">
        <f>ROUND(L144*K144,2)</f>
        <v>0</v>
      </c>
      <c r="O144" s="253"/>
      <c r="P144" s="253"/>
      <c r="Q144" s="253"/>
      <c r="R144" s="36"/>
      <c r="T144" s="170" t="s">
        <v>23</v>
      </c>
      <c r="U144" s="43" t="s">
        <v>47</v>
      </c>
      <c r="V144" s="35"/>
      <c r="W144" s="171">
        <f>V144*K144</f>
        <v>0</v>
      </c>
      <c r="X144" s="171">
        <v>0.10421999999999999</v>
      </c>
      <c r="Y144" s="171">
        <f>X144*K144</f>
        <v>0.51693119999999992</v>
      </c>
      <c r="Z144" s="171">
        <v>0</v>
      </c>
      <c r="AA144" s="172">
        <f>Z144*K144</f>
        <v>0</v>
      </c>
      <c r="AR144" s="18" t="s">
        <v>219</v>
      </c>
      <c r="AT144" s="18" t="s">
        <v>215</v>
      </c>
      <c r="AU144" s="18" t="s">
        <v>160</v>
      </c>
      <c r="AY144" s="18" t="s">
        <v>214</v>
      </c>
      <c r="BE144" s="109">
        <f>IF(U144="základní",N144,0)</f>
        <v>0</v>
      </c>
      <c r="BF144" s="109">
        <f>IF(U144="snížená",N144,0)</f>
        <v>0</v>
      </c>
      <c r="BG144" s="109">
        <f>IF(U144="zákl. přenesená",N144,0)</f>
        <v>0</v>
      </c>
      <c r="BH144" s="109">
        <f>IF(U144="sníž. přenesená",N144,0)</f>
        <v>0</v>
      </c>
      <c r="BI144" s="109">
        <f>IF(U144="nulová",N144,0)</f>
        <v>0</v>
      </c>
      <c r="BJ144" s="18" t="s">
        <v>25</v>
      </c>
      <c r="BK144" s="109">
        <f>ROUND(L144*K144,2)</f>
        <v>0</v>
      </c>
      <c r="BL144" s="18" t="s">
        <v>219</v>
      </c>
      <c r="BM144" s="18" t="s">
        <v>1244</v>
      </c>
    </row>
    <row r="145" spans="2:65" s="9" customFormat="1" ht="29.85" customHeight="1">
      <c r="B145" s="155"/>
      <c r="C145" s="156"/>
      <c r="D145" s="165" t="s">
        <v>172</v>
      </c>
      <c r="E145" s="165"/>
      <c r="F145" s="165"/>
      <c r="G145" s="165"/>
      <c r="H145" s="165"/>
      <c r="I145" s="165"/>
      <c r="J145" s="165"/>
      <c r="K145" s="165"/>
      <c r="L145" s="165"/>
      <c r="M145" s="165"/>
      <c r="N145" s="263">
        <f>BK145</f>
        <v>0</v>
      </c>
      <c r="O145" s="264"/>
      <c r="P145" s="264"/>
      <c r="Q145" s="264"/>
      <c r="R145" s="158"/>
      <c r="T145" s="159"/>
      <c r="U145" s="156"/>
      <c r="V145" s="156"/>
      <c r="W145" s="160">
        <f>SUM(W146:W160)</f>
        <v>0</v>
      </c>
      <c r="X145" s="156"/>
      <c r="Y145" s="160">
        <f>SUM(Y146:Y160)</f>
        <v>1.83280968</v>
      </c>
      <c r="Z145" s="156"/>
      <c r="AA145" s="161">
        <f>SUM(AA146:AA160)</f>
        <v>0</v>
      </c>
      <c r="AR145" s="162" t="s">
        <v>25</v>
      </c>
      <c r="AT145" s="163" t="s">
        <v>81</v>
      </c>
      <c r="AU145" s="163" t="s">
        <v>25</v>
      </c>
      <c r="AY145" s="162" t="s">
        <v>214</v>
      </c>
      <c r="BK145" s="164">
        <f>SUM(BK146:BK160)</f>
        <v>0</v>
      </c>
    </row>
    <row r="146" spans="2:65" s="1" customFormat="1" ht="25.5" customHeight="1">
      <c r="B146" s="34"/>
      <c r="C146" s="166" t="s">
        <v>236</v>
      </c>
      <c r="D146" s="166" t="s">
        <v>215</v>
      </c>
      <c r="E146" s="167" t="s">
        <v>226</v>
      </c>
      <c r="F146" s="250" t="s">
        <v>227</v>
      </c>
      <c r="G146" s="250"/>
      <c r="H146" s="250"/>
      <c r="I146" s="250"/>
      <c r="J146" s="168" t="s">
        <v>223</v>
      </c>
      <c r="K146" s="169">
        <v>16.68</v>
      </c>
      <c r="L146" s="251">
        <v>0</v>
      </c>
      <c r="M146" s="252"/>
      <c r="N146" s="253">
        <f t="shared" ref="N146:N160" si="5">ROUND(L146*K146,2)</f>
        <v>0</v>
      </c>
      <c r="O146" s="253"/>
      <c r="P146" s="253"/>
      <c r="Q146" s="253"/>
      <c r="R146" s="36"/>
      <c r="T146" s="170" t="s">
        <v>23</v>
      </c>
      <c r="U146" s="43" t="s">
        <v>47</v>
      </c>
      <c r="V146" s="35"/>
      <c r="W146" s="171">
        <f t="shared" ref="W146:W160" si="6">V146*K146</f>
        <v>0</v>
      </c>
      <c r="X146" s="171">
        <v>7.3499999999999998E-3</v>
      </c>
      <c r="Y146" s="171">
        <f t="shared" ref="Y146:Y160" si="7">X146*K146</f>
        <v>0.122598</v>
      </c>
      <c r="Z146" s="171">
        <v>0</v>
      </c>
      <c r="AA146" s="172">
        <f t="shared" ref="AA146:AA160" si="8">Z146*K146</f>
        <v>0</v>
      </c>
      <c r="AR146" s="18" t="s">
        <v>219</v>
      </c>
      <c r="AT146" s="18" t="s">
        <v>215</v>
      </c>
      <c r="AU146" s="18" t="s">
        <v>160</v>
      </c>
      <c r="AY146" s="18" t="s">
        <v>214</v>
      </c>
      <c r="BE146" s="109">
        <f t="shared" ref="BE146:BE160" si="9">IF(U146="základní",N146,0)</f>
        <v>0</v>
      </c>
      <c r="BF146" s="109">
        <f t="shared" ref="BF146:BF160" si="10">IF(U146="snížená",N146,0)</f>
        <v>0</v>
      </c>
      <c r="BG146" s="109">
        <f t="shared" ref="BG146:BG160" si="11">IF(U146="zákl. přenesená",N146,0)</f>
        <v>0</v>
      </c>
      <c r="BH146" s="109">
        <f t="shared" ref="BH146:BH160" si="12">IF(U146="sníž. přenesená",N146,0)</f>
        <v>0</v>
      </c>
      <c r="BI146" s="109">
        <f t="shared" ref="BI146:BI160" si="13">IF(U146="nulová",N146,0)</f>
        <v>0</v>
      </c>
      <c r="BJ146" s="18" t="s">
        <v>25</v>
      </c>
      <c r="BK146" s="109">
        <f t="shared" ref="BK146:BK160" si="14">ROUND(L146*K146,2)</f>
        <v>0</v>
      </c>
      <c r="BL146" s="18" t="s">
        <v>219</v>
      </c>
      <c r="BM146" s="18" t="s">
        <v>1245</v>
      </c>
    </row>
    <row r="147" spans="2:65" s="1" customFormat="1" ht="25.5" customHeight="1">
      <c r="B147" s="34"/>
      <c r="C147" s="166" t="s">
        <v>240</v>
      </c>
      <c r="D147" s="166" t="s">
        <v>215</v>
      </c>
      <c r="E147" s="167" t="s">
        <v>229</v>
      </c>
      <c r="F147" s="250" t="s">
        <v>230</v>
      </c>
      <c r="G147" s="250"/>
      <c r="H147" s="250"/>
      <c r="I147" s="250"/>
      <c r="J147" s="168" t="s">
        <v>223</v>
      </c>
      <c r="K147" s="169">
        <v>16.68</v>
      </c>
      <c r="L147" s="251">
        <v>0</v>
      </c>
      <c r="M147" s="252"/>
      <c r="N147" s="253">
        <f t="shared" si="5"/>
        <v>0</v>
      </c>
      <c r="O147" s="253"/>
      <c r="P147" s="253"/>
      <c r="Q147" s="253"/>
      <c r="R147" s="36"/>
      <c r="T147" s="170" t="s">
        <v>23</v>
      </c>
      <c r="U147" s="43" t="s">
        <v>47</v>
      </c>
      <c r="V147" s="35"/>
      <c r="W147" s="171">
        <f t="shared" si="6"/>
        <v>0</v>
      </c>
      <c r="X147" s="171">
        <v>2.0480000000000002E-2</v>
      </c>
      <c r="Y147" s="171">
        <f t="shared" si="7"/>
        <v>0.34160640000000003</v>
      </c>
      <c r="Z147" s="171">
        <v>0</v>
      </c>
      <c r="AA147" s="172">
        <f t="shared" si="8"/>
        <v>0</v>
      </c>
      <c r="AR147" s="18" t="s">
        <v>219</v>
      </c>
      <c r="AT147" s="18" t="s">
        <v>215</v>
      </c>
      <c r="AU147" s="18" t="s">
        <v>160</v>
      </c>
      <c r="AY147" s="18" t="s">
        <v>214</v>
      </c>
      <c r="BE147" s="109">
        <f t="shared" si="9"/>
        <v>0</v>
      </c>
      <c r="BF147" s="109">
        <f t="shared" si="10"/>
        <v>0</v>
      </c>
      <c r="BG147" s="109">
        <f t="shared" si="11"/>
        <v>0</v>
      </c>
      <c r="BH147" s="109">
        <f t="shared" si="12"/>
        <v>0</v>
      </c>
      <c r="BI147" s="109">
        <f t="shared" si="13"/>
        <v>0</v>
      </c>
      <c r="BJ147" s="18" t="s">
        <v>25</v>
      </c>
      <c r="BK147" s="109">
        <f t="shared" si="14"/>
        <v>0</v>
      </c>
      <c r="BL147" s="18" t="s">
        <v>219</v>
      </c>
      <c r="BM147" s="18" t="s">
        <v>1246</v>
      </c>
    </row>
    <row r="148" spans="2:65" s="1" customFormat="1" ht="25.5" customHeight="1">
      <c r="B148" s="34"/>
      <c r="C148" s="166" t="s">
        <v>244</v>
      </c>
      <c r="D148" s="166" t="s">
        <v>215</v>
      </c>
      <c r="E148" s="167" t="s">
        <v>233</v>
      </c>
      <c r="F148" s="250" t="s">
        <v>234</v>
      </c>
      <c r="G148" s="250"/>
      <c r="H148" s="250"/>
      <c r="I148" s="250"/>
      <c r="J148" s="168" t="s">
        <v>223</v>
      </c>
      <c r="K148" s="169">
        <v>0.2</v>
      </c>
      <c r="L148" s="251">
        <v>0</v>
      </c>
      <c r="M148" s="252"/>
      <c r="N148" s="253">
        <f t="shared" si="5"/>
        <v>0</v>
      </c>
      <c r="O148" s="253"/>
      <c r="P148" s="253"/>
      <c r="Q148" s="253"/>
      <c r="R148" s="36"/>
      <c r="T148" s="170" t="s">
        <v>23</v>
      </c>
      <c r="U148" s="43" t="s">
        <v>47</v>
      </c>
      <c r="V148" s="35"/>
      <c r="W148" s="171">
        <f t="shared" si="6"/>
        <v>0</v>
      </c>
      <c r="X148" s="171">
        <v>0.04</v>
      </c>
      <c r="Y148" s="171">
        <f t="shared" si="7"/>
        <v>8.0000000000000002E-3</v>
      </c>
      <c r="Z148" s="171">
        <v>0</v>
      </c>
      <c r="AA148" s="172">
        <f t="shared" si="8"/>
        <v>0</v>
      </c>
      <c r="AR148" s="18" t="s">
        <v>219</v>
      </c>
      <c r="AT148" s="18" t="s">
        <v>215</v>
      </c>
      <c r="AU148" s="18" t="s">
        <v>160</v>
      </c>
      <c r="AY148" s="18" t="s">
        <v>214</v>
      </c>
      <c r="BE148" s="109">
        <f t="shared" si="9"/>
        <v>0</v>
      </c>
      <c r="BF148" s="109">
        <f t="shared" si="10"/>
        <v>0</v>
      </c>
      <c r="BG148" s="109">
        <f t="shared" si="11"/>
        <v>0</v>
      </c>
      <c r="BH148" s="109">
        <f t="shared" si="12"/>
        <v>0</v>
      </c>
      <c r="BI148" s="109">
        <f t="shared" si="13"/>
        <v>0</v>
      </c>
      <c r="BJ148" s="18" t="s">
        <v>25</v>
      </c>
      <c r="BK148" s="109">
        <f t="shared" si="14"/>
        <v>0</v>
      </c>
      <c r="BL148" s="18" t="s">
        <v>219</v>
      </c>
      <c r="BM148" s="18" t="s">
        <v>1247</v>
      </c>
    </row>
    <row r="149" spans="2:65" s="1" customFormat="1" ht="25.5" customHeight="1">
      <c r="B149" s="34"/>
      <c r="C149" s="166" t="s">
        <v>248</v>
      </c>
      <c r="D149" s="166" t="s">
        <v>215</v>
      </c>
      <c r="E149" s="167" t="s">
        <v>237</v>
      </c>
      <c r="F149" s="250" t="s">
        <v>238</v>
      </c>
      <c r="G149" s="250"/>
      <c r="H149" s="250"/>
      <c r="I149" s="250"/>
      <c r="J149" s="168" t="s">
        <v>223</v>
      </c>
      <c r="K149" s="169">
        <v>16.68</v>
      </c>
      <c r="L149" s="251">
        <v>0</v>
      </c>
      <c r="M149" s="252"/>
      <c r="N149" s="253">
        <f t="shared" si="5"/>
        <v>0</v>
      </c>
      <c r="O149" s="253"/>
      <c r="P149" s="253"/>
      <c r="Q149" s="253"/>
      <c r="R149" s="36"/>
      <c r="T149" s="170" t="s">
        <v>23</v>
      </c>
      <c r="U149" s="43" t="s">
        <v>47</v>
      </c>
      <c r="V149" s="35"/>
      <c r="W149" s="171">
        <f t="shared" si="6"/>
        <v>0</v>
      </c>
      <c r="X149" s="171">
        <v>1.54E-2</v>
      </c>
      <c r="Y149" s="171">
        <f t="shared" si="7"/>
        <v>0.25687199999999999</v>
      </c>
      <c r="Z149" s="171">
        <v>0</v>
      </c>
      <c r="AA149" s="172">
        <f t="shared" si="8"/>
        <v>0</v>
      </c>
      <c r="AR149" s="18" t="s">
        <v>219</v>
      </c>
      <c r="AT149" s="18" t="s">
        <v>215</v>
      </c>
      <c r="AU149" s="18" t="s">
        <v>160</v>
      </c>
      <c r="AY149" s="18" t="s">
        <v>214</v>
      </c>
      <c r="BE149" s="109">
        <f t="shared" si="9"/>
        <v>0</v>
      </c>
      <c r="BF149" s="109">
        <f t="shared" si="10"/>
        <v>0</v>
      </c>
      <c r="BG149" s="109">
        <f t="shared" si="11"/>
        <v>0</v>
      </c>
      <c r="BH149" s="109">
        <f t="shared" si="12"/>
        <v>0</v>
      </c>
      <c r="BI149" s="109">
        <f t="shared" si="13"/>
        <v>0</v>
      </c>
      <c r="BJ149" s="18" t="s">
        <v>25</v>
      </c>
      <c r="BK149" s="109">
        <f t="shared" si="14"/>
        <v>0</v>
      </c>
      <c r="BL149" s="18" t="s">
        <v>219</v>
      </c>
      <c r="BM149" s="18" t="s">
        <v>1248</v>
      </c>
    </row>
    <row r="150" spans="2:65" s="1" customFormat="1" ht="25.5" customHeight="1">
      <c r="B150" s="34"/>
      <c r="C150" s="166" t="s">
        <v>30</v>
      </c>
      <c r="D150" s="166" t="s">
        <v>215</v>
      </c>
      <c r="E150" s="167" t="s">
        <v>241</v>
      </c>
      <c r="F150" s="250" t="s">
        <v>242</v>
      </c>
      <c r="G150" s="250"/>
      <c r="H150" s="250"/>
      <c r="I150" s="250"/>
      <c r="J150" s="168" t="s">
        <v>223</v>
      </c>
      <c r="K150" s="169">
        <v>37.531999999999996</v>
      </c>
      <c r="L150" s="251">
        <v>0</v>
      </c>
      <c r="M150" s="252"/>
      <c r="N150" s="253">
        <f t="shared" si="5"/>
        <v>0</v>
      </c>
      <c r="O150" s="253"/>
      <c r="P150" s="253"/>
      <c r="Q150" s="253"/>
      <c r="R150" s="36"/>
      <c r="T150" s="170" t="s">
        <v>23</v>
      </c>
      <c r="U150" s="43" t="s">
        <v>47</v>
      </c>
      <c r="V150" s="35"/>
      <c r="W150" s="171">
        <f t="shared" si="6"/>
        <v>0</v>
      </c>
      <c r="X150" s="171">
        <v>1.8380000000000001E-2</v>
      </c>
      <c r="Y150" s="171">
        <f t="shared" si="7"/>
        <v>0.68983815999999998</v>
      </c>
      <c r="Z150" s="171">
        <v>0</v>
      </c>
      <c r="AA150" s="172">
        <f t="shared" si="8"/>
        <v>0</v>
      </c>
      <c r="AR150" s="18" t="s">
        <v>219</v>
      </c>
      <c r="AT150" s="18" t="s">
        <v>215</v>
      </c>
      <c r="AU150" s="18" t="s">
        <v>160</v>
      </c>
      <c r="AY150" s="18" t="s">
        <v>214</v>
      </c>
      <c r="BE150" s="109">
        <f t="shared" si="9"/>
        <v>0</v>
      </c>
      <c r="BF150" s="109">
        <f t="shared" si="10"/>
        <v>0</v>
      </c>
      <c r="BG150" s="109">
        <f t="shared" si="11"/>
        <v>0</v>
      </c>
      <c r="BH150" s="109">
        <f t="shared" si="12"/>
        <v>0</v>
      </c>
      <c r="BI150" s="109">
        <f t="shared" si="13"/>
        <v>0</v>
      </c>
      <c r="BJ150" s="18" t="s">
        <v>25</v>
      </c>
      <c r="BK150" s="109">
        <f t="shared" si="14"/>
        <v>0</v>
      </c>
      <c r="BL150" s="18" t="s">
        <v>219</v>
      </c>
      <c r="BM150" s="18" t="s">
        <v>1249</v>
      </c>
    </row>
    <row r="151" spans="2:65" s="1" customFormat="1" ht="38.25" customHeight="1">
      <c r="B151" s="34"/>
      <c r="C151" s="166" t="s">
        <v>114</v>
      </c>
      <c r="D151" s="166" t="s">
        <v>215</v>
      </c>
      <c r="E151" s="167" t="s">
        <v>1125</v>
      </c>
      <c r="F151" s="250" t="s">
        <v>1126</v>
      </c>
      <c r="G151" s="250"/>
      <c r="H151" s="250"/>
      <c r="I151" s="250"/>
      <c r="J151" s="168" t="s">
        <v>223</v>
      </c>
      <c r="K151" s="169">
        <v>16.68</v>
      </c>
      <c r="L151" s="251">
        <v>0</v>
      </c>
      <c r="M151" s="252"/>
      <c r="N151" s="253">
        <f t="shared" si="5"/>
        <v>0</v>
      </c>
      <c r="O151" s="253"/>
      <c r="P151" s="253"/>
      <c r="Q151" s="253"/>
      <c r="R151" s="36"/>
      <c r="T151" s="170" t="s">
        <v>23</v>
      </c>
      <c r="U151" s="43" t="s">
        <v>47</v>
      </c>
      <c r="V151" s="35"/>
      <c r="W151" s="171">
        <f t="shared" si="6"/>
        <v>0</v>
      </c>
      <c r="X151" s="171">
        <v>7.9000000000000008E-3</v>
      </c>
      <c r="Y151" s="171">
        <f t="shared" si="7"/>
        <v>0.131772</v>
      </c>
      <c r="Z151" s="171">
        <v>0</v>
      </c>
      <c r="AA151" s="172">
        <f t="shared" si="8"/>
        <v>0</v>
      </c>
      <c r="AR151" s="18" t="s">
        <v>219</v>
      </c>
      <c r="AT151" s="18" t="s">
        <v>215</v>
      </c>
      <c r="AU151" s="18" t="s">
        <v>160</v>
      </c>
      <c r="AY151" s="18" t="s">
        <v>214</v>
      </c>
      <c r="BE151" s="109">
        <f t="shared" si="9"/>
        <v>0</v>
      </c>
      <c r="BF151" s="109">
        <f t="shared" si="10"/>
        <v>0</v>
      </c>
      <c r="BG151" s="109">
        <f t="shared" si="11"/>
        <v>0</v>
      </c>
      <c r="BH151" s="109">
        <f t="shared" si="12"/>
        <v>0</v>
      </c>
      <c r="BI151" s="109">
        <f t="shared" si="13"/>
        <v>0</v>
      </c>
      <c r="BJ151" s="18" t="s">
        <v>25</v>
      </c>
      <c r="BK151" s="109">
        <f t="shared" si="14"/>
        <v>0</v>
      </c>
      <c r="BL151" s="18" t="s">
        <v>219</v>
      </c>
      <c r="BM151" s="18" t="s">
        <v>1250</v>
      </c>
    </row>
    <row r="152" spans="2:65" s="1" customFormat="1" ht="25.5" customHeight="1">
      <c r="B152" s="34"/>
      <c r="C152" s="166" t="s">
        <v>117</v>
      </c>
      <c r="D152" s="166" t="s">
        <v>215</v>
      </c>
      <c r="E152" s="167" t="s">
        <v>245</v>
      </c>
      <c r="F152" s="250" t="s">
        <v>246</v>
      </c>
      <c r="G152" s="250"/>
      <c r="H152" s="250"/>
      <c r="I152" s="250"/>
      <c r="J152" s="168" t="s">
        <v>218</v>
      </c>
      <c r="K152" s="169">
        <v>2</v>
      </c>
      <c r="L152" s="251">
        <v>0</v>
      </c>
      <c r="M152" s="252"/>
      <c r="N152" s="253">
        <f t="shared" si="5"/>
        <v>0</v>
      </c>
      <c r="O152" s="253"/>
      <c r="P152" s="253"/>
      <c r="Q152" s="253"/>
      <c r="R152" s="36"/>
      <c r="T152" s="170" t="s">
        <v>23</v>
      </c>
      <c r="U152" s="43" t="s">
        <v>47</v>
      </c>
      <c r="V152" s="35"/>
      <c r="W152" s="171">
        <f t="shared" si="6"/>
        <v>0</v>
      </c>
      <c r="X152" s="171">
        <v>1.0200000000000001E-2</v>
      </c>
      <c r="Y152" s="171">
        <f t="shared" si="7"/>
        <v>2.0400000000000001E-2</v>
      </c>
      <c r="Z152" s="171">
        <v>0</v>
      </c>
      <c r="AA152" s="172">
        <f t="shared" si="8"/>
        <v>0</v>
      </c>
      <c r="AR152" s="18" t="s">
        <v>219</v>
      </c>
      <c r="AT152" s="18" t="s">
        <v>215</v>
      </c>
      <c r="AU152" s="18" t="s">
        <v>160</v>
      </c>
      <c r="AY152" s="18" t="s">
        <v>214</v>
      </c>
      <c r="BE152" s="109">
        <f t="shared" si="9"/>
        <v>0</v>
      </c>
      <c r="BF152" s="109">
        <f t="shared" si="10"/>
        <v>0</v>
      </c>
      <c r="BG152" s="109">
        <f t="shared" si="11"/>
        <v>0</v>
      </c>
      <c r="BH152" s="109">
        <f t="shared" si="12"/>
        <v>0</v>
      </c>
      <c r="BI152" s="109">
        <f t="shared" si="13"/>
        <v>0</v>
      </c>
      <c r="BJ152" s="18" t="s">
        <v>25</v>
      </c>
      <c r="BK152" s="109">
        <f t="shared" si="14"/>
        <v>0</v>
      </c>
      <c r="BL152" s="18" t="s">
        <v>219</v>
      </c>
      <c r="BM152" s="18" t="s">
        <v>1251</v>
      </c>
    </row>
    <row r="153" spans="2:65" s="1" customFormat="1" ht="25.5" customHeight="1">
      <c r="B153" s="34"/>
      <c r="C153" s="166" t="s">
        <v>120</v>
      </c>
      <c r="D153" s="166" t="s">
        <v>215</v>
      </c>
      <c r="E153" s="167" t="s">
        <v>249</v>
      </c>
      <c r="F153" s="250" t="s">
        <v>250</v>
      </c>
      <c r="G153" s="250"/>
      <c r="H153" s="250"/>
      <c r="I153" s="250"/>
      <c r="J153" s="168" t="s">
        <v>223</v>
      </c>
      <c r="K153" s="169">
        <v>10.007999999999999</v>
      </c>
      <c r="L153" s="251">
        <v>0</v>
      </c>
      <c r="M153" s="252"/>
      <c r="N153" s="253">
        <f t="shared" si="5"/>
        <v>0</v>
      </c>
      <c r="O153" s="253"/>
      <c r="P153" s="253"/>
      <c r="Q153" s="253"/>
      <c r="R153" s="36"/>
      <c r="T153" s="170" t="s">
        <v>23</v>
      </c>
      <c r="U153" s="43" t="s">
        <v>47</v>
      </c>
      <c r="V153" s="35"/>
      <c r="W153" s="171">
        <f t="shared" si="6"/>
        <v>0</v>
      </c>
      <c r="X153" s="171">
        <v>5.7000000000000002E-3</v>
      </c>
      <c r="Y153" s="171">
        <f t="shared" si="7"/>
        <v>5.7045599999999995E-2</v>
      </c>
      <c r="Z153" s="171">
        <v>0</v>
      </c>
      <c r="AA153" s="172">
        <f t="shared" si="8"/>
        <v>0</v>
      </c>
      <c r="AR153" s="18" t="s">
        <v>219</v>
      </c>
      <c r="AT153" s="18" t="s">
        <v>215</v>
      </c>
      <c r="AU153" s="18" t="s">
        <v>160</v>
      </c>
      <c r="AY153" s="18" t="s">
        <v>214</v>
      </c>
      <c r="BE153" s="109">
        <f t="shared" si="9"/>
        <v>0</v>
      </c>
      <c r="BF153" s="109">
        <f t="shared" si="10"/>
        <v>0</v>
      </c>
      <c r="BG153" s="109">
        <f t="shared" si="11"/>
        <v>0</v>
      </c>
      <c r="BH153" s="109">
        <f t="shared" si="12"/>
        <v>0</v>
      </c>
      <c r="BI153" s="109">
        <f t="shared" si="13"/>
        <v>0</v>
      </c>
      <c r="BJ153" s="18" t="s">
        <v>25</v>
      </c>
      <c r="BK153" s="109">
        <f t="shared" si="14"/>
        <v>0</v>
      </c>
      <c r="BL153" s="18" t="s">
        <v>219</v>
      </c>
      <c r="BM153" s="18" t="s">
        <v>1252</v>
      </c>
    </row>
    <row r="154" spans="2:65" s="1" customFormat="1" ht="25.5" customHeight="1">
      <c r="B154" s="34"/>
      <c r="C154" s="166" t="s">
        <v>123</v>
      </c>
      <c r="D154" s="166" t="s">
        <v>215</v>
      </c>
      <c r="E154" s="167" t="s">
        <v>1130</v>
      </c>
      <c r="F154" s="250" t="s">
        <v>1131</v>
      </c>
      <c r="G154" s="250"/>
      <c r="H154" s="250"/>
      <c r="I154" s="250"/>
      <c r="J154" s="168" t="s">
        <v>254</v>
      </c>
      <c r="K154" s="169">
        <v>2.8000000000000001E-2</v>
      </c>
      <c r="L154" s="251">
        <v>0</v>
      </c>
      <c r="M154" s="252"/>
      <c r="N154" s="253">
        <f t="shared" si="5"/>
        <v>0</v>
      </c>
      <c r="O154" s="253"/>
      <c r="P154" s="253"/>
      <c r="Q154" s="253"/>
      <c r="R154" s="36"/>
      <c r="T154" s="170" t="s">
        <v>23</v>
      </c>
      <c r="U154" s="43" t="s">
        <v>47</v>
      </c>
      <c r="V154" s="35"/>
      <c r="W154" s="171">
        <f t="shared" si="6"/>
        <v>0</v>
      </c>
      <c r="X154" s="171">
        <v>2.2563399999999998</v>
      </c>
      <c r="Y154" s="171">
        <f t="shared" si="7"/>
        <v>6.3177520000000001E-2</v>
      </c>
      <c r="Z154" s="171">
        <v>0</v>
      </c>
      <c r="AA154" s="172">
        <f t="shared" si="8"/>
        <v>0</v>
      </c>
      <c r="AR154" s="18" t="s">
        <v>219</v>
      </c>
      <c r="AT154" s="18" t="s">
        <v>215</v>
      </c>
      <c r="AU154" s="18" t="s">
        <v>160</v>
      </c>
      <c r="AY154" s="18" t="s">
        <v>214</v>
      </c>
      <c r="BE154" s="109">
        <f t="shared" si="9"/>
        <v>0</v>
      </c>
      <c r="BF154" s="109">
        <f t="shared" si="10"/>
        <v>0</v>
      </c>
      <c r="BG154" s="109">
        <f t="shared" si="11"/>
        <v>0</v>
      </c>
      <c r="BH154" s="109">
        <f t="shared" si="12"/>
        <v>0</v>
      </c>
      <c r="BI154" s="109">
        <f t="shared" si="13"/>
        <v>0</v>
      </c>
      <c r="BJ154" s="18" t="s">
        <v>25</v>
      </c>
      <c r="BK154" s="109">
        <f t="shared" si="14"/>
        <v>0</v>
      </c>
      <c r="BL154" s="18" t="s">
        <v>219</v>
      </c>
      <c r="BM154" s="18" t="s">
        <v>1253</v>
      </c>
    </row>
    <row r="155" spans="2:65" s="1" customFormat="1" ht="25.5" customHeight="1">
      <c r="B155" s="34"/>
      <c r="C155" s="166" t="s">
        <v>11</v>
      </c>
      <c r="D155" s="166" t="s">
        <v>215</v>
      </c>
      <c r="E155" s="167" t="s">
        <v>1254</v>
      </c>
      <c r="F155" s="250" t="s">
        <v>1255</v>
      </c>
      <c r="G155" s="250"/>
      <c r="H155" s="250"/>
      <c r="I155" s="250"/>
      <c r="J155" s="168" t="s">
        <v>218</v>
      </c>
      <c r="K155" s="169">
        <v>3</v>
      </c>
      <c r="L155" s="251">
        <v>0</v>
      </c>
      <c r="M155" s="252"/>
      <c r="N155" s="253">
        <f t="shared" si="5"/>
        <v>0</v>
      </c>
      <c r="O155" s="253"/>
      <c r="P155" s="253"/>
      <c r="Q155" s="253"/>
      <c r="R155" s="36"/>
      <c r="T155" s="170" t="s">
        <v>23</v>
      </c>
      <c r="U155" s="43" t="s">
        <v>47</v>
      </c>
      <c r="V155" s="35"/>
      <c r="W155" s="171">
        <f t="shared" si="6"/>
        <v>0</v>
      </c>
      <c r="X155" s="171">
        <v>1.6979999999999999E-2</v>
      </c>
      <c r="Y155" s="171">
        <f t="shared" si="7"/>
        <v>5.0939999999999999E-2</v>
      </c>
      <c r="Z155" s="171">
        <v>0</v>
      </c>
      <c r="AA155" s="172">
        <f t="shared" si="8"/>
        <v>0</v>
      </c>
      <c r="AR155" s="18" t="s">
        <v>219</v>
      </c>
      <c r="AT155" s="18" t="s">
        <v>215</v>
      </c>
      <c r="AU155" s="18" t="s">
        <v>160</v>
      </c>
      <c r="AY155" s="18" t="s">
        <v>214</v>
      </c>
      <c r="BE155" s="109">
        <f t="shared" si="9"/>
        <v>0</v>
      </c>
      <c r="BF155" s="109">
        <f t="shared" si="10"/>
        <v>0</v>
      </c>
      <c r="BG155" s="109">
        <f t="shared" si="11"/>
        <v>0</v>
      </c>
      <c r="BH155" s="109">
        <f t="shared" si="12"/>
        <v>0</v>
      </c>
      <c r="BI155" s="109">
        <f t="shared" si="13"/>
        <v>0</v>
      </c>
      <c r="BJ155" s="18" t="s">
        <v>25</v>
      </c>
      <c r="BK155" s="109">
        <f t="shared" si="14"/>
        <v>0</v>
      </c>
      <c r="BL155" s="18" t="s">
        <v>219</v>
      </c>
      <c r="BM155" s="18" t="s">
        <v>1256</v>
      </c>
    </row>
    <row r="156" spans="2:65" s="1" customFormat="1" ht="25.5" customHeight="1">
      <c r="B156" s="34"/>
      <c r="C156" s="173" t="s">
        <v>128</v>
      </c>
      <c r="D156" s="173" t="s">
        <v>493</v>
      </c>
      <c r="E156" s="174" t="s">
        <v>883</v>
      </c>
      <c r="F156" s="254" t="s">
        <v>884</v>
      </c>
      <c r="G156" s="254"/>
      <c r="H156" s="254"/>
      <c r="I156" s="254"/>
      <c r="J156" s="175" t="s">
        <v>218</v>
      </c>
      <c r="K156" s="176">
        <v>3</v>
      </c>
      <c r="L156" s="255">
        <v>0</v>
      </c>
      <c r="M156" s="256"/>
      <c r="N156" s="257">
        <f t="shared" si="5"/>
        <v>0</v>
      </c>
      <c r="O156" s="253"/>
      <c r="P156" s="253"/>
      <c r="Q156" s="253"/>
      <c r="R156" s="36"/>
      <c r="T156" s="170" t="s">
        <v>23</v>
      </c>
      <c r="U156" s="43" t="s">
        <v>47</v>
      </c>
      <c r="V156" s="35"/>
      <c r="W156" s="171">
        <f t="shared" si="6"/>
        <v>0</v>
      </c>
      <c r="X156" s="171">
        <v>1.0200000000000001E-2</v>
      </c>
      <c r="Y156" s="171">
        <f t="shared" si="7"/>
        <v>3.0600000000000002E-2</v>
      </c>
      <c r="Z156" s="171">
        <v>0</v>
      </c>
      <c r="AA156" s="172">
        <f t="shared" si="8"/>
        <v>0</v>
      </c>
      <c r="AR156" s="18" t="s">
        <v>244</v>
      </c>
      <c r="AT156" s="18" t="s">
        <v>493</v>
      </c>
      <c r="AU156" s="18" t="s">
        <v>160</v>
      </c>
      <c r="AY156" s="18" t="s">
        <v>214</v>
      </c>
      <c r="BE156" s="109">
        <f t="shared" si="9"/>
        <v>0</v>
      </c>
      <c r="BF156" s="109">
        <f t="shared" si="10"/>
        <v>0</v>
      </c>
      <c r="BG156" s="109">
        <f t="shared" si="11"/>
        <v>0</v>
      </c>
      <c r="BH156" s="109">
        <f t="shared" si="12"/>
        <v>0</v>
      </c>
      <c r="BI156" s="109">
        <f t="shared" si="13"/>
        <v>0</v>
      </c>
      <c r="BJ156" s="18" t="s">
        <v>25</v>
      </c>
      <c r="BK156" s="109">
        <f t="shared" si="14"/>
        <v>0</v>
      </c>
      <c r="BL156" s="18" t="s">
        <v>219</v>
      </c>
      <c r="BM156" s="18" t="s">
        <v>1257</v>
      </c>
    </row>
    <row r="157" spans="2:65" s="1" customFormat="1" ht="25.5" customHeight="1">
      <c r="B157" s="34"/>
      <c r="C157" s="166" t="s">
        <v>131</v>
      </c>
      <c r="D157" s="166" t="s">
        <v>215</v>
      </c>
      <c r="E157" s="167" t="s">
        <v>1254</v>
      </c>
      <c r="F157" s="250" t="s">
        <v>1255</v>
      </c>
      <c r="G157" s="250"/>
      <c r="H157" s="250"/>
      <c r="I157" s="250"/>
      <c r="J157" s="168" t="s">
        <v>218</v>
      </c>
      <c r="K157" s="169">
        <v>2</v>
      </c>
      <c r="L157" s="251">
        <v>0</v>
      </c>
      <c r="M157" s="252"/>
      <c r="N157" s="253">
        <f t="shared" si="5"/>
        <v>0</v>
      </c>
      <c r="O157" s="253"/>
      <c r="P157" s="253"/>
      <c r="Q157" s="253"/>
      <c r="R157" s="36"/>
      <c r="T157" s="170" t="s">
        <v>23</v>
      </c>
      <c r="U157" s="43" t="s">
        <v>47</v>
      </c>
      <c r="V157" s="35"/>
      <c r="W157" s="171">
        <f t="shared" si="6"/>
        <v>0</v>
      </c>
      <c r="X157" s="171">
        <v>1.6979999999999999E-2</v>
      </c>
      <c r="Y157" s="171">
        <f t="shared" si="7"/>
        <v>3.3959999999999997E-2</v>
      </c>
      <c r="Z157" s="171">
        <v>0</v>
      </c>
      <c r="AA157" s="172">
        <f t="shared" si="8"/>
        <v>0</v>
      </c>
      <c r="AR157" s="18" t="s">
        <v>219</v>
      </c>
      <c r="AT157" s="18" t="s">
        <v>215</v>
      </c>
      <c r="AU157" s="18" t="s">
        <v>160</v>
      </c>
      <c r="AY157" s="18" t="s">
        <v>214</v>
      </c>
      <c r="BE157" s="109">
        <f t="shared" si="9"/>
        <v>0</v>
      </c>
      <c r="BF157" s="109">
        <f t="shared" si="10"/>
        <v>0</v>
      </c>
      <c r="BG157" s="109">
        <f t="shared" si="11"/>
        <v>0</v>
      </c>
      <c r="BH157" s="109">
        <f t="shared" si="12"/>
        <v>0</v>
      </c>
      <c r="BI157" s="109">
        <f t="shared" si="13"/>
        <v>0</v>
      </c>
      <c r="BJ157" s="18" t="s">
        <v>25</v>
      </c>
      <c r="BK157" s="109">
        <f t="shared" si="14"/>
        <v>0</v>
      </c>
      <c r="BL157" s="18" t="s">
        <v>219</v>
      </c>
      <c r="BM157" s="18" t="s">
        <v>1258</v>
      </c>
    </row>
    <row r="158" spans="2:65" s="1" customFormat="1" ht="25.5" customHeight="1">
      <c r="B158" s="34"/>
      <c r="C158" s="173" t="s">
        <v>134</v>
      </c>
      <c r="D158" s="173" t="s">
        <v>493</v>
      </c>
      <c r="E158" s="174" t="s">
        <v>1259</v>
      </c>
      <c r="F158" s="254" t="s">
        <v>1260</v>
      </c>
      <c r="G158" s="254"/>
      <c r="H158" s="254"/>
      <c r="I158" s="254"/>
      <c r="J158" s="175" t="s">
        <v>218</v>
      </c>
      <c r="K158" s="176">
        <v>2</v>
      </c>
      <c r="L158" s="255">
        <v>0</v>
      </c>
      <c r="M158" s="256"/>
      <c r="N158" s="257">
        <f t="shared" si="5"/>
        <v>0</v>
      </c>
      <c r="O158" s="253"/>
      <c r="P158" s="253"/>
      <c r="Q158" s="253"/>
      <c r="R158" s="36"/>
      <c r="T158" s="170" t="s">
        <v>23</v>
      </c>
      <c r="U158" s="43" t="s">
        <v>47</v>
      </c>
      <c r="V158" s="35"/>
      <c r="W158" s="171">
        <f t="shared" si="6"/>
        <v>0</v>
      </c>
      <c r="X158" s="171">
        <v>1.04E-2</v>
      </c>
      <c r="Y158" s="171">
        <f t="shared" si="7"/>
        <v>2.0799999999999999E-2</v>
      </c>
      <c r="Z158" s="171">
        <v>0</v>
      </c>
      <c r="AA158" s="172">
        <f t="shared" si="8"/>
        <v>0</v>
      </c>
      <c r="AR158" s="18" t="s">
        <v>244</v>
      </c>
      <c r="AT158" s="18" t="s">
        <v>493</v>
      </c>
      <c r="AU158" s="18" t="s">
        <v>160</v>
      </c>
      <c r="AY158" s="18" t="s">
        <v>214</v>
      </c>
      <c r="BE158" s="109">
        <f t="shared" si="9"/>
        <v>0</v>
      </c>
      <c r="BF158" s="109">
        <f t="shared" si="10"/>
        <v>0</v>
      </c>
      <c r="BG158" s="109">
        <f t="shared" si="11"/>
        <v>0</v>
      </c>
      <c r="BH158" s="109">
        <f t="shared" si="12"/>
        <v>0</v>
      </c>
      <c r="BI158" s="109">
        <f t="shared" si="13"/>
        <v>0</v>
      </c>
      <c r="BJ158" s="18" t="s">
        <v>25</v>
      </c>
      <c r="BK158" s="109">
        <f t="shared" si="14"/>
        <v>0</v>
      </c>
      <c r="BL158" s="18" t="s">
        <v>219</v>
      </c>
      <c r="BM158" s="18" t="s">
        <v>1261</v>
      </c>
    </row>
    <row r="159" spans="2:65" s="1" customFormat="1" ht="25.5" customHeight="1">
      <c r="B159" s="34"/>
      <c r="C159" s="166" t="s">
        <v>137</v>
      </c>
      <c r="D159" s="166" t="s">
        <v>215</v>
      </c>
      <c r="E159" s="167" t="s">
        <v>1137</v>
      </c>
      <c r="F159" s="250" t="s">
        <v>1138</v>
      </c>
      <c r="G159" s="250"/>
      <c r="H159" s="250"/>
      <c r="I159" s="250"/>
      <c r="J159" s="168" t="s">
        <v>218</v>
      </c>
      <c r="K159" s="169">
        <v>2</v>
      </c>
      <c r="L159" s="251">
        <v>0</v>
      </c>
      <c r="M159" s="252"/>
      <c r="N159" s="253">
        <f t="shared" si="5"/>
        <v>0</v>
      </c>
      <c r="O159" s="253"/>
      <c r="P159" s="253"/>
      <c r="Q159" s="253"/>
      <c r="R159" s="36"/>
      <c r="T159" s="170" t="s">
        <v>23</v>
      </c>
      <c r="U159" s="43" t="s">
        <v>47</v>
      </c>
      <c r="V159" s="35"/>
      <c r="W159" s="171">
        <f t="shared" si="6"/>
        <v>0</v>
      </c>
      <c r="X159" s="171">
        <v>0</v>
      </c>
      <c r="Y159" s="171">
        <f t="shared" si="7"/>
        <v>0</v>
      </c>
      <c r="Z159" s="171">
        <v>0</v>
      </c>
      <c r="AA159" s="172">
        <f t="shared" si="8"/>
        <v>0</v>
      </c>
      <c r="AR159" s="18" t="s">
        <v>219</v>
      </c>
      <c r="AT159" s="18" t="s">
        <v>215</v>
      </c>
      <c r="AU159" s="18" t="s">
        <v>160</v>
      </c>
      <c r="AY159" s="18" t="s">
        <v>214</v>
      </c>
      <c r="BE159" s="109">
        <f t="shared" si="9"/>
        <v>0</v>
      </c>
      <c r="BF159" s="109">
        <f t="shared" si="10"/>
        <v>0</v>
      </c>
      <c r="BG159" s="109">
        <f t="shared" si="11"/>
        <v>0</v>
      </c>
      <c r="BH159" s="109">
        <f t="shared" si="12"/>
        <v>0</v>
      </c>
      <c r="BI159" s="109">
        <f t="shared" si="13"/>
        <v>0</v>
      </c>
      <c r="BJ159" s="18" t="s">
        <v>25</v>
      </c>
      <c r="BK159" s="109">
        <f t="shared" si="14"/>
        <v>0</v>
      </c>
      <c r="BL159" s="18" t="s">
        <v>219</v>
      </c>
      <c r="BM159" s="18" t="s">
        <v>1262</v>
      </c>
    </row>
    <row r="160" spans="2:65" s="1" customFormat="1" ht="16.5" customHeight="1">
      <c r="B160" s="34"/>
      <c r="C160" s="173" t="s">
        <v>140</v>
      </c>
      <c r="D160" s="173" t="s">
        <v>493</v>
      </c>
      <c r="E160" s="174" t="s">
        <v>1140</v>
      </c>
      <c r="F160" s="254" t="s">
        <v>1141</v>
      </c>
      <c r="G160" s="254"/>
      <c r="H160" s="254"/>
      <c r="I160" s="254"/>
      <c r="J160" s="175" t="s">
        <v>218</v>
      </c>
      <c r="K160" s="176">
        <v>2</v>
      </c>
      <c r="L160" s="255">
        <v>0</v>
      </c>
      <c r="M160" s="256"/>
      <c r="N160" s="257">
        <f t="shared" si="5"/>
        <v>0</v>
      </c>
      <c r="O160" s="253"/>
      <c r="P160" s="253"/>
      <c r="Q160" s="253"/>
      <c r="R160" s="36"/>
      <c r="T160" s="170" t="s">
        <v>23</v>
      </c>
      <c r="U160" s="43" t="s">
        <v>47</v>
      </c>
      <c r="V160" s="35"/>
      <c r="W160" s="171">
        <f t="shared" si="6"/>
        <v>0</v>
      </c>
      <c r="X160" s="171">
        <v>2.5999999999999999E-3</v>
      </c>
      <c r="Y160" s="171">
        <f t="shared" si="7"/>
        <v>5.1999999999999998E-3</v>
      </c>
      <c r="Z160" s="171">
        <v>0</v>
      </c>
      <c r="AA160" s="172">
        <f t="shared" si="8"/>
        <v>0</v>
      </c>
      <c r="AR160" s="18" t="s">
        <v>244</v>
      </c>
      <c r="AT160" s="18" t="s">
        <v>493</v>
      </c>
      <c r="AU160" s="18" t="s">
        <v>160</v>
      </c>
      <c r="AY160" s="18" t="s">
        <v>214</v>
      </c>
      <c r="BE160" s="109">
        <f t="shared" si="9"/>
        <v>0</v>
      </c>
      <c r="BF160" s="109">
        <f t="shared" si="10"/>
        <v>0</v>
      </c>
      <c r="BG160" s="109">
        <f t="shared" si="11"/>
        <v>0</v>
      </c>
      <c r="BH160" s="109">
        <f t="shared" si="12"/>
        <v>0</v>
      </c>
      <c r="BI160" s="109">
        <f t="shared" si="13"/>
        <v>0</v>
      </c>
      <c r="BJ160" s="18" t="s">
        <v>25</v>
      </c>
      <c r="BK160" s="109">
        <f t="shared" si="14"/>
        <v>0</v>
      </c>
      <c r="BL160" s="18" t="s">
        <v>219</v>
      </c>
      <c r="BM160" s="18" t="s">
        <v>1263</v>
      </c>
    </row>
    <row r="161" spans="2:65" s="9" customFormat="1" ht="29.85" customHeight="1">
      <c r="B161" s="155"/>
      <c r="C161" s="156"/>
      <c r="D161" s="165" t="s">
        <v>173</v>
      </c>
      <c r="E161" s="165"/>
      <c r="F161" s="165"/>
      <c r="G161" s="165"/>
      <c r="H161" s="165"/>
      <c r="I161" s="165"/>
      <c r="J161" s="165"/>
      <c r="K161" s="165"/>
      <c r="L161" s="165"/>
      <c r="M161" s="165"/>
      <c r="N161" s="263">
        <f>BK161</f>
        <v>0</v>
      </c>
      <c r="O161" s="264"/>
      <c r="P161" s="264"/>
      <c r="Q161" s="264"/>
      <c r="R161" s="158"/>
      <c r="T161" s="159"/>
      <c r="U161" s="156"/>
      <c r="V161" s="156"/>
      <c r="W161" s="160">
        <f>SUM(W162:W172)</f>
        <v>0</v>
      </c>
      <c r="X161" s="156"/>
      <c r="Y161" s="160">
        <f>SUM(Y162:Y172)</f>
        <v>4.6124000000000008E-4</v>
      </c>
      <c r="Z161" s="156"/>
      <c r="AA161" s="161">
        <f>SUM(AA162:AA172)</f>
        <v>4.3521269999999994</v>
      </c>
      <c r="AR161" s="162" t="s">
        <v>25</v>
      </c>
      <c r="AT161" s="163" t="s">
        <v>81</v>
      </c>
      <c r="AU161" s="163" t="s">
        <v>25</v>
      </c>
      <c r="AY161" s="162" t="s">
        <v>214</v>
      </c>
      <c r="BK161" s="164">
        <f>SUM(BK162:BK172)</f>
        <v>0</v>
      </c>
    </row>
    <row r="162" spans="2:65" s="1" customFormat="1" ht="38.25" customHeight="1">
      <c r="B162" s="34"/>
      <c r="C162" s="166" t="s">
        <v>10</v>
      </c>
      <c r="D162" s="166" t="s">
        <v>215</v>
      </c>
      <c r="E162" s="167" t="s">
        <v>252</v>
      </c>
      <c r="F162" s="250" t="s">
        <v>253</v>
      </c>
      <c r="G162" s="250"/>
      <c r="H162" s="250"/>
      <c r="I162" s="250"/>
      <c r="J162" s="168" t="s">
        <v>254</v>
      </c>
      <c r="K162" s="169">
        <v>21</v>
      </c>
      <c r="L162" s="251">
        <v>0</v>
      </c>
      <c r="M162" s="252"/>
      <c r="N162" s="253">
        <f t="shared" ref="N162:N172" si="15">ROUND(L162*K162,2)</f>
        <v>0</v>
      </c>
      <c r="O162" s="253"/>
      <c r="P162" s="253"/>
      <c r="Q162" s="253"/>
      <c r="R162" s="36"/>
      <c r="T162" s="170" t="s">
        <v>23</v>
      </c>
      <c r="U162" s="43" t="s">
        <v>47</v>
      </c>
      <c r="V162" s="35"/>
      <c r="W162" s="171">
        <f t="shared" ref="W162:W172" si="16">V162*K162</f>
        <v>0</v>
      </c>
      <c r="X162" s="171">
        <v>0</v>
      </c>
      <c r="Y162" s="171">
        <f t="shared" ref="Y162:Y172" si="17">X162*K162</f>
        <v>0</v>
      </c>
      <c r="Z162" s="171">
        <v>0</v>
      </c>
      <c r="AA162" s="172">
        <f t="shared" ref="AA162:AA172" si="18">Z162*K162</f>
        <v>0</v>
      </c>
      <c r="AR162" s="18" t="s">
        <v>219</v>
      </c>
      <c r="AT162" s="18" t="s">
        <v>215</v>
      </c>
      <c r="AU162" s="18" t="s">
        <v>160</v>
      </c>
      <c r="AY162" s="18" t="s">
        <v>214</v>
      </c>
      <c r="BE162" s="109">
        <f t="shared" ref="BE162:BE172" si="19">IF(U162="základní",N162,0)</f>
        <v>0</v>
      </c>
      <c r="BF162" s="109">
        <f t="shared" ref="BF162:BF172" si="20">IF(U162="snížená",N162,0)</f>
        <v>0</v>
      </c>
      <c r="BG162" s="109">
        <f t="shared" ref="BG162:BG172" si="21">IF(U162="zákl. přenesená",N162,0)</f>
        <v>0</v>
      </c>
      <c r="BH162" s="109">
        <f t="shared" ref="BH162:BH172" si="22">IF(U162="sníž. přenesená",N162,0)</f>
        <v>0</v>
      </c>
      <c r="BI162" s="109">
        <f t="shared" ref="BI162:BI172" si="23">IF(U162="nulová",N162,0)</f>
        <v>0</v>
      </c>
      <c r="BJ162" s="18" t="s">
        <v>25</v>
      </c>
      <c r="BK162" s="109">
        <f t="shared" ref="BK162:BK172" si="24">ROUND(L162*K162,2)</f>
        <v>0</v>
      </c>
      <c r="BL162" s="18" t="s">
        <v>219</v>
      </c>
      <c r="BM162" s="18" t="s">
        <v>1264</v>
      </c>
    </row>
    <row r="163" spans="2:65" s="1" customFormat="1" ht="38.25" customHeight="1">
      <c r="B163" s="34"/>
      <c r="C163" s="166" t="s">
        <v>290</v>
      </c>
      <c r="D163" s="166" t="s">
        <v>215</v>
      </c>
      <c r="E163" s="167" t="s">
        <v>256</v>
      </c>
      <c r="F163" s="250" t="s">
        <v>257</v>
      </c>
      <c r="G163" s="250"/>
      <c r="H163" s="250"/>
      <c r="I163" s="250"/>
      <c r="J163" s="168" t="s">
        <v>254</v>
      </c>
      <c r="K163" s="169">
        <v>840</v>
      </c>
      <c r="L163" s="251">
        <v>0</v>
      </c>
      <c r="M163" s="252"/>
      <c r="N163" s="253">
        <f t="shared" si="15"/>
        <v>0</v>
      </c>
      <c r="O163" s="253"/>
      <c r="P163" s="253"/>
      <c r="Q163" s="253"/>
      <c r="R163" s="36"/>
      <c r="T163" s="170" t="s">
        <v>23</v>
      </c>
      <c r="U163" s="43" t="s">
        <v>47</v>
      </c>
      <c r="V163" s="35"/>
      <c r="W163" s="171">
        <f t="shared" si="16"/>
        <v>0</v>
      </c>
      <c r="X163" s="171">
        <v>0</v>
      </c>
      <c r="Y163" s="171">
        <f t="shared" si="17"/>
        <v>0</v>
      </c>
      <c r="Z163" s="171">
        <v>0</v>
      </c>
      <c r="AA163" s="172">
        <f t="shared" si="18"/>
        <v>0</v>
      </c>
      <c r="AR163" s="18" t="s">
        <v>219</v>
      </c>
      <c r="AT163" s="18" t="s">
        <v>215</v>
      </c>
      <c r="AU163" s="18" t="s">
        <v>160</v>
      </c>
      <c r="AY163" s="18" t="s">
        <v>214</v>
      </c>
      <c r="BE163" s="109">
        <f t="shared" si="19"/>
        <v>0</v>
      </c>
      <c r="BF163" s="109">
        <f t="shared" si="20"/>
        <v>0</v>
      </c>
      <c r="BG163" s="109">
        <f t="shared" si="21"/>
        <v>0</v>
      </c>
      <c r="BH163" s="109">
        <f t="shared" si="22"/>
        <v>0</v>
      </c>
      <c r="BI163" s="109">
        <f t="shared" si="23"/>
        <v>0</v>
      </c>
      <c r="BJ163" s="18" t="s">
        <v>25</v>
      </c>
      <c r="BK163" s="109">
        <f t="shared" si="24"/>
        <v>0</v>
      </c>
      <c r="BL163" s="18" t="s">
        <v>219</v>
      </c>
      <c r="BM163" s="18" t="s">
        <v>1265</v>
      </c>
    </row>
    <row r="164" spans="2:65" s="1" customFormat="1" ht="38.25" customHeight="1">
      <c r="B164" s="34"/>
      <c r="C164" s="166" t="s">
        <v>294</v>
      </c>
      <c r="D164" s="166" t="s">
        <v>215</v>
      </c>
      <c r="E164" s="167" t="s">
        <v>259</v>
      </c>
      <c r="F164" s="250" t="s">
        <v>260</v>
      </c>
      <c r="G164" s="250"/>
      <c r="H164" s="250"/>
      <c r="I164" s="250"/>
      <c r="J164" s="168" t="s">
        <v>254</v>
      </c>
      <c r="K164" s="169">
        <v>21</v>
      </c>
      <c r="L164" s="251">
        <v>0</v>
      </c>
      <c r="M164" s="252"/>
      <c r="N164" s="253">
        <f t="shared" si="15"/>
        <v>0</v>
      </c>
      <c r="O164" s="253"/>
      <c r="P164" s="253"/>
      <c r="Q164" s="253"/>
      <c r="R164" s="36"/>
      <c r="T164" s="170" t="s">
        <v>23</v>
      </c>
      <c r="U164" s="43" t="s">
        <v>47</v>
      </c>
      <c r="V164" s="35"/>
      <c r="W164" s="171">
        <f t="shared" si="16"/>
        <v>0</v>
      </c>
      <c r="X164" s="171">
        <v>0</v>
      </c>
      <c r="Y164" s="171">
        <f t="shared" si="17"/>
        <v>0</v>
      </c>
      <c r="Z164" s="171">
        <v>0</v>
      </c>
      <c r="AA164" s="172">
        <f t="shared" si="18"/>
        <v>0</v>
      </c>
      <c r="AR164" s="18" t="s">
        <v>219</v>
      </c>
      <c r="AT164" s="18" t="s">
        <v>215</v>
      </c>
      <c r="AU164" s="18" t="s">
        <v>160</v>
      </c>
      <c r="AY164" s="18" t="s">
        <v>214</v>
      </c>
      <c r="BE164" s="109">
        <f t="shared" si="19"/>
        <v>0</v>
      </c>
      <c r="BF164" s="109">
        <f t="shared" si="20"/>
        <v>0</v>
      </c>
      <c r="BG164" s="109">
        <f t="shared" si="21"/>
        <v>0</v>
      </c>
      <c r="BH164" s="109">
        <f t="shared" si="22"/>
        <v>0</v>
      </c>
      <c r="BI164" s="109">
        <f t="shared" si="23"/>
        <v>0</v>
      </c>
      <c r="BJ164" s="18" t="s">
        <v>25</v>
      </c>
      <c r="BK164" s="109">
        <f t="shared" si="24"/>
        <v>0</v>
      </c>
      <c r="BL164" s="18" t="s">
        <v>219</v>
      </c>
      <c r="BM164" s="18" t="s">
        <v>1266</v>
      </c>
    </row>
    <row r="165" spans="2:65" s="1" customFormat="1" ht="25.5" customHeight="1">
      <c r="B165" s="34"/>
      <c r="C165" s="166" t="s">
        <v>298</v>
      </c>
      <c r="D165" s="166" t="s">
        <v>215</v>
      </c>
      <c r="E165" s="167" t="s">
        <v>265</v>
      </c>
      <c r="F165" s="250" t="s">
        <v>266</v>
      </c>
      <c r="G165" s="250"/>
      <c r="H165" s="250"/>
      <c r="I165" s="250"/>
      <c r="J165" s="168" t="s">
        <v>223</v>
      </c>
      <c r="K165" s="169">
        <v>11.531000000000001</v>
      </c>
      <c r="L165" s="251">
        <v>0</v>
      </c>
      <c r="M165" s="252"/>
      <c r="N165" s="253">
        <f t="shared" si="15"/>
        <v>0</v>
      </c>
      <c r="O165" s="253"/>
      <c r="P165" s="253"/>
      <c r="Q165" s="253"/>
      <c r="R165" s="36"/>
      <c r="T165" s="170" t="s">
        <v>23</v>
      </c>
      <c r="U165" s="43" t="s">
        <v>47</v>
      </c>
      <c r="V165" s="35"/>
      <c r="W165" s="171">
        <f t="shared" si="16"/>
        <v>0</v>
      </c>
      <c r="X165" s="171">
        <v>4.0000000000000003E-5</v>
      </c>
      <c r="Y165" s="171">
        <f t="shared" si="17"/>
        <v>4.6124000000000008E-4</v>
      </c>
      <c r="Z165" s="171">
        <v>0</v>
      </c>
      <c r="AA165" s="172">
        <f t="shared" si="18"/>
        <v>0</v>
      </c>
      <c r="AR165" s="18" t="s">
        <v>219</v>
      </c>
      <c r="AT165" s="18" t="s">
        <v>215</v>
      </c>
      <c r="AU165" s="18" t="s">
        <v>160</v>
      </c>
      <c r="AY165" s="18" t="s">
        <v>214</v>
      </c>
      <c r="BE165" s="109">
        <f t="shared" si="19"/>
        <v>0</v>
      </c>
      <c r="BF165" s="109">
        <f t="shared" si="20"/>
        <v>0</v>
      </c>
      <c r="BG165" s="109">
        <f t="shared" si="21"/>
        <v>0</v>
      </c>
      <c r="BH165" s="109">
        <f t="shared" si="22"/>
        <v>0</v>
      </c>
      <c r="BI165" s="109">
        <f t="shared" si="23"/>
        <v>0</v>
      </c>
      <c r="BJ165" s="18" t="s">
        <v>25</v>
      </c>
      <c r="BK165" s="109">
        <f t="shared" si="24"/>
        <v>0</v>
      </c>
      <c r="BL165" s="18" t="s">
        <v>219</v>
      </c>
      <c r="BM165" s="18" t="s">
        <v>1267</v>
      </c>
    </row>
    <row r="166" spans="2:65" s="1" customFormat="1" ht="25.5" customHeight="1">
      <c r="B166" s="34"/>
      <c r="C166" s="166" t="s">
        <v>302</v>
      </c>
      <c r="D166" s="166" t="s">
        <v>215</v>
      </c>
      <c r="E166" s="167" t="s">
        <v>268</v>
      </c>
      <c r="F166" s="250" t="s">
        <v>269</v>
      </c>
      <c r="G166" s="250"/>
      <c r="H166" s="250"/>
      <c r="I166" s="250"/>
      <c r="J166" s="168" t="s">
        <v>223</v>
      </c>
      <c r="K166" s="169">
        <v>22.125</v>
      </c>
      <c r="L166" s="251">
        <v>0</v>
      </c>
      <c r="M166" s="252"/>
      <c r="N166" s="253">
        <f t="shared" si="15"/>
        <v>0</v>
      </c>
      <c r="O166" s="253"/>
      <c r="P166" s="253"/>
      <c r="Q166" s="253"/>
      <c r="R166" s="36"/>
      <c r="T166" s="170" t="s">
        <v>23</v>
      </c>
      <c r="U166" s="43" t="s">
        <v>47</v>
      </c>
      <c r="V166" s="35"/>
      <c r="W166" s="171">
        <f t="shared" si="16"/>
        <v>0</v>
      </c>
      <c r="X166" s="171">
        <v>0</v>
      </c>
      <c r="Y166" s="171">
        <f t="shared" si="17"/>
        <v>0</v>
      </c>
      <c r="Z166" s="171">
        <v>0.13100000000000001</v>
      </c>
      <c r="AA166" s="172">
        <f t="shared" si="18"/>
        <v>2.8983750000000001</v>
      </c>
      <c r="AR166" s="18" t="s">
        <v>219</v>
      </c>
      <c r="AT166" s="18" t="s">
        <v>215</v>
      </c>
      <c r="AU166" s="18" t="s">
        <v>160</v>
      </c>
      <c r="AY166" s="18" t="s">
        <v>214</v>
      </c>
      <c r="BE166" s="109">
        <f t="shared" si="19"/>
        <v>0</v>
      </c>
      <c r="BF166" s="109">
        <f t="shared" si="20"/>
        <v>0</v>
      </c>
      <c r="BG166" s="109">
        <f t="shared" si="21"/>
        <v>0</v>
      </c>
      <c r="BH166" s="109">
        <f t="shared" si="22"/>
        <v>0</v>
      </c>
      <c r="BI166" s="109">
        <f t="shared" si="23"/>
        <v>0</v>
      </c>
      <c r="BJ166" s="18" t="s">
        <v>25</v>
      </c>
      <c r="BK166" s="109">
        <f t="shared" si="24"/>
        <v>0</v>
      </c>
      <c r="BL166" s="18" t="s">
        <v>219</v>
      </c>
      <c r="BM166" s="18" t="s">
        <v>1268</v>
      </c>
    </row>
    <row r="167" spans="2:65" s="1" customFormat="1" ht="25.5" customHeight="1">
      <c r="B167" s="34"/>
      <c r="C167" s="166" t="s">
        <v>306</v>
      </c>
      <c r="D167" s="166" t="s">
        <v>215</v>
      </c>
      <c r="E167" s="167" t="s">
        <v>271</v>
      </c>
      <c r="F167" s="250" t="s">
        <v>272</v>
      </c>
      <c r="G167" s="250"/>
      <c r="H167" s="250"/>
      <c r="I167" s="250"/>
      <c r="J167" s="168" t="s">
        <v>223</v>
      </c>
      <c r="K167" s="169">
        <v>5.1219999999999999</v>
      </c>
      <c r="L167" s="251">
        <v>0</v>
      </c>
      <c r="M167" s="252"/>
      <c r="N167" s="253">
        <f t="shared" si="15"/>
        <v>0</v>
      </c>
      <c r="O167" s="253"/>
      <c r="P167" s="253"/>
      <c r="Q167" s="253"/>
      <c r="R167" s="36"/>
      <c r="T167" s="170" t="s">
        <v>23</v>
      </c>
      <c r="U167" s="43" t="s">
        <v>47</v>
      </c>
      <c r="V167" s="35"/>
      <c r="W167" s="171">
        <f t="shared" si="16"/>
        <v>0</v>
      </c>
      <c r="X167" s="171">
        <v>0</v>
      </c>
      <c r="Y167" s="171">
        <f t="shared" si="17"/>
        <v>0</v>
      </c>
      <c r="Z167" s="171">
        <v>7.5999999999999998E-2</v>
      </c>
      <c r="AA167" s="172">
        <f t="shared" si="18"/>
        <v>0.38927200000000001</v>
      </c>
      <c r="AR167" s="18" t="s">
        <v>219</v>
      </c>
      <c r="AT167" s="18" t="s">
        <v>215</v>
      </c>
      <c r="AU167" s="18" t="s">
        <v>160</v>
      </c>
      <c r="AY167" s="18" t="s">
        <v>214</v>
      </c>
      <c r="BE167" s="109">
        <f t="shared" si="19"/>
        <v>0</v>
      </c>
      <c r="BF167" s="109">
        <f t="shared" si="20"/>
        <v>0</v>
      </c>
      <c r="BG167" s="109">
        <f t="shared" si="21"/>
        <v>0</v>
      </c>
      <c r="BH167" s="109">
        <f t="shared" si="22"/>
        <v>0</v>
      </c>
      <c r="BI167" s="109">
        <f t="shared" si="23"/>
        <v>0</v>
      </c>
      <c r="BJ167" s="18" t="s">
        <v>25</v>
      </c>
      <c r="BK167" s="109">
        <f t="shared" si="24"/>
        <v>0</v>
      </c>
      <c r="BL167" s="18" t="s">
        <v>219</v>
      </c>
      <c r="BM167" s="18" t="s">
        <v>1269</v>
      </c>
    </row>
    <row r="168" spans="2:65" s="1" customFormat="1" ht="38.25" customHeight="1">
      <c r="B168" s="34"/>
      <c r="C168" s="166" t="s">
        <v>310</v>
      </c>
      <c r="D168" s="166" t="s">
        <v>215</v>
      </c>
      <c r="E168" s="167" t="s">
        <v>274</v>
      </c>
      <c r="F168" s="250" t="s">
        <v>275</v>
      </c>
      <c r="G168" s="250"/>
      <c r="H168" s="250"/>
      <c r="I168" s="250"/>
      <c r="J168" s="168" t="s">
        <v>276</v>
      </c>
      <c r="K168" s="169">
        <v>6.4</v>
      </c>
      <c r="L168" s="251">
        <v>0</v>
      </c>
      <c r="M168" s="252"/>
      <c r="N168" s="253">
        <f t="shared" si="15"/>
        <v>0</v>
      </c>
      <c r="O168" s="253"/>
      <c r="P168" s="253"/>
      <c r="Q168" s="253"/>
      <c r="R168" s="36"/>
      <c r="T168" s="170" t="s">
        <v>23</v>
      </c>
      <c r="U168" s="43" t="s">
        <v>47</v>
      </c>
      <c r="V168" s="35"/>
      <c r="W168" s="171">
        <f t="shared" si="16"/>
        <v>0</v>
      </c>
      <c r="X168" s="171">
        <v>0</v>
      </c>
      <c r="Y168" s="171">
        <f t="shared" si="17"/>
        <v>0</v>
      </c>
      <c r="Z168" s="171">
        <v>7.0000000000000001E-3</v>
      </c>
      <c r="AA168" s="172">
        <f t="shared" si="18"/>
        <v>4.4800000000000006E-2</v>
      </c>
      <c r="AR168" s="18" t="s">
        <v>219</v>
      </c>
      <c r="AT168" s="18" t="s">
        <v>215</v>
      </c>
      <c r="AU168" s="18" t="s">
        <v>160</v>
      </c>
      <c r="AY168" s="18" t="s">
        <v>214</v>
      </c>
      <c r="BE168" s="109">
        <f t="shared" si="19"/>
        <v>0</v>
      </c>
      <c r="BF168" s="109">
        <f t="shared" si="20"/>
        <v>0</v>
      </c>
      <c r="BG168" s="109">
        <f t="shared" si="21"/>
        <v>0</v>
      </c>
      <c r="BH168" s="109">
        <f t="shared" si="22"/>
        <v>0</v>
      </c>
      <c r="BI168" s="109">
        <f t="shared" si="23"/>
        <v>0</v>
      </c>
      <c r="BJ168" s="18" t="s">
        <v>25</v>
      </c>
      <c r="BK168" s="109">
        <f t="shared" si="24"/>
        <v>0</v>
      </c>
      <c r="BL168" s="18" t="s">
        <v>219</v>
      </c>
      <c r="BM168" s="18" t="s">
        <v>1270</v>
      </c>
    </row>
    <row r="169" spans="2:65" s="1" customFormat="1" ht="38.25" customHeight="1">
      <c r="B169" s="34"/>
      <c r="C169" s="166" t="s">
        <v>314</v>
      </c>
      <c r="D169" s="166" t="s">
        <v>215</v>
      </c>
      <c r="E169" s="167" t="s">
        <v>1271</v>
      </c>
      <c r="F169" s="250" t="s">
        <v>1272</v>
      </c>
      <c r="G169" s="250"/>
      <c r="H169" s="250"/>
      <c r="I169" s="250"/>
      <c r="J169" s="168" t="s">
        <v>276</v>
      </c>
      <c r="K169" s="169">
        <v>19.2</v>
      </c>
      <c r="L169" s="251">
        <v>0</v>
      </c>
      <c r="M169" s="252"/>
      <c r="N169" s="253">
        <f t="shared" si="15"/>
        <v>0</v>
      </c>
      <c r="O169" s="253"/>
      <c r="P169" s="253"/>
      <c r="Q169" s="253"/>
      <c r="R169" s="36"/>
      <c r="T169" s="170" t="s">
        <v>23</v>
      </c>
      <c r="U169" s="43" t="s">
        <v>47</v>
      </c>
      <c r="V169" s="35"/>
      <c r="W169" s="171">
        <f t="shared" si="16"/>
        <v>0</v>
      </c>
      <c r="X169" s="171">
        <v>0</v>
      </c>
      <c r="Y169" s="171">
        <f t="shared" si="17"/>
        <v>0</v>
      </c>
      <c r="Z169" s="171">
        <v>8.9999999999999993E-3</v>
      </c>
      <c r="AA169" s="172">
        <f t="shared" si="18"/>
        <v>0.17279999999999998</v>
      </c>
      <c r="AR169" s="18" t="s">
        <v>219</v>
      </c>
      <c r="AT169" s="18" t="s">
        <v>215</v>
      </c>
      <c r="AU169" s="18" t="s">
        <v>160</v>
      </c>
      <c r="AY169" s="18" t="s">
        <v>214</v>
      </c>
      <c r="BE169" s="109">
        <f t="shared" si="19"/>
        <v>0</v>
      </c>
      <c r="BF169" s="109">
        <f t="shared" si="20"/>
        <v>0</v>
      </c>
      <c r="BG169" s="109">
        <f t="shared" si="21"/>
        <v>0</v>
      </c>
      <c r="BH169" s="109">
        <f t="shared" si="22"/>
        <v>0</v>
      </c>
      <c r="BI169" s="109">
        <f t="shared" si="23"/>
        <v>0</v>
      </c>
      <c r="BJ169" s="18" t="s">
        <v>25</v>
      </c>
      <c r="BK169" s="109">
        <f t="shared" si="24"/>
        <v>0</v>
      </c>
      <c r="BL169" s="18" t="s">
        <v>219</v>
      </c>
      <c r="BM169" s="18" t="s">
        <v>1273</v>
      </c>
    </row>
    <row r="170" spans="2:65" s="1" customFormat="1" ht="25.5" customHeight="1">
      <c r="B170" s="34"/>
      <c r="C170" s="166" t="s">
        <v>318</v>
      </c>
      <c r="D170" s="166" t="s">
        <v>215</v>
      </c>
      <c r="E170" s="167" t="s">
        <v>735</v>
      </c>
      <c r="F170" s="250" t="s">
        <v>736</v>
      </c>
      <c r="G170" s="250"/>
      <c r="H170" s="250"/>
      <c r="I170" s="250"/>
      <c r="J170" s="168" t="s">
        <v>276</v>
      </c>
      <c r="K170" s="169">
        <v>2</v>
      </c>
      <c r="L170" s="251">
        <v>0</v>
      </c>
      <c r="M170" s="252"/>
      <c r="N170" s="253">
        <f t="shared" si="15"/>
        <v>0</v>
      </c>
      <c r="O170" s="253"/>
      <c r="P170" s="253"/>
      <c r="Q170" s="253"/>
      <c r="R170" s="36"/>
      <c r="T170" s="170" t="s">
        <v>23</v>
      </c>
      <c r="U170" s="43" t="s">
        <v>47</v>
      </c>
      <c r="V170" s="35"/>
      <c r="W170" s="171">
        <f t="shared" si="16"/>
        <v>0</v>
      </c>
      <c r="X170" s="171">
        <v>0</v>
      </c>
      <c r="Y170" s="171">
        <f t="shared" si="17"/>
        <v>0</v>
      </c>
      <c r="Z170" s="171">
        <v>8.9999999999999993E-3</v>
      </c>
      <c r="AA170" s="172">
        <f t="shared" si="18"/>
        <v>1.7999999999999999E-2</v>
      </c>
      <c r="AR170" s="18" t="s">
        <v>219</v>
      </c>
      <c r="AT170" s="18" t="s">
        <v>215</v>
      </c>
      <c r="AU170" s="18" t="s">
        <v>160</v>
      </c>
      <c r="AY170" s="18" t="s">
        <v>214</v>
      </c>
      <c r="BE170" s="109">
        <f t="shared" si="19"/>
        <v>0</v>
      </c>
      <c r="BF170" s="109">
        <f t="shared" si="20"/>
        <v>0</v>
      </c>
      <c r="BG170" s="109">
        <f t="shared" si="21"/>
        <v>0</v>
      </c>
      <c r="BH170" s="109">
        <f t="shared" si="22"/>
        <v>0</v>
      </c>
      <c r="BI170" s="109">
        <f t="shared" si="23"/>
        <v>0</v>
      </c>
      <c r="BJ170" s="18" t="s">
        <v>25</v>
      </c>
      <c r="BK170" s="109">
        <f t="shared" si="24"/>
        <v>0</v>
      </c>
      <c r="BL170" s="18" t="s">
        <v>219</v>
      </c>
      <c r="BM170" s="18" t="s">
        <v>1274</v>
      </c>
    </row>
    <row r="171" spans="2:65" s="1" customFormat="1" ht="25.5" customHeight="1">
      <c r="B171" s="34"/>
      <c r="C171" s="166" t="s">
        <v>322</v>
      </c>
      <c r="D171" s="166" t="s">
        <v>215</v>
      </c>
      <c r="E171" s="167" t="s">
        <v>1275</v>
      </c>
      <c r="F171" s="250" t="s">
        <v>1276</v>
      </c>
      <c r="G171" s="250"/>
      <c r="H171" s="250"/>
      <c r="I171" s="250"/>
      <c r="J171" s="168" t="s">
        <v>276</v>
      </c>
      <c r="K171" s="169">
        <v>5.6</v>
      </c>
      <c r="L171" s="251">
        <v>0</v>
      </c>
      <c r="M171" s="252"/>
      <c r="N171" s="253">
        <f t="shared" si="15"/>
        <v>0</v>
      </c>
      <c r="O171" s="253"/>
      <c r="P171" s="253"/>
      <c r="Q171" s="253"/>
      <c r="R171" s="36"/>
      <c r="T171" s="170" t="s">
        <v>23</v>
      </c>
      <c r="U171" s="43" t="s">
        <v>47</v>
      </c>
      <c r="V171" s="35"/>
      <c r="W171" s="171">
        <f t="shared" si="16"/>
        <v>0</v>
      </c>
      <c r="X171" s="171">
        <v>0</v>
      </c>
      <c r="Y171" s="171">
        <f t="shared" si="17"/>
        <v>0</v>
      </c>
      <c r="Z171" s="171">
        <v>1.0999999999999999E-2</v>
      </c>
      <c r="AA171" s="172">
        <f t="shared" si="18"/>
        <v>6.1599999999999995E-2</v>
      </c>
      <c r="AR171" s="18" t="s">
        <v>219</v>
      </c>
      <c r="AT171" s="18" t="s">
        <v>215</v>
      </c>
      <c r="AU171" s="18" t="s">
        <v>160</v>
      </c>
      <c r="AY171" s="18" t="s">
        <v>214</v>
      </c>
      <c r="BE171" s="109">
        <f t="shared" si="19"/>
        <v>0</v>
      </c>
      <c r="BF171" s="109">
        <f t="shared" si="20"/>
        <v>0</v>
      </c>
      <c r="BG171" s="109">
        <f t="shared" si="21"/>
        <v>0</v>
      </c>
      <c r="BH171" s="109">
        <f t="shared" si="22"/>
        <v>0</v>
      </c>
      <c r="BI171" s="109">
        <f t="shared" si="23"/>
        <v>0</v>
      </c>
      <c r="BJ171" s="18" t="s">
        <v>25</v>
      </c>
      <c r="BK171" s="109">
        <f t="shared" si="24"/>
        <v>0</v>
      </c>
      <c r="BL171" s="18" t="s">
        <v>219</v>
      </c>
      <c r="BM171" s="18" t="s">
        <v>1277</v>
      </c>
    </row>
    <row r="172" spans="2:65" s="1" customFormat="1" ht="38.25" customHeight="1">
      <c r="B172" s="34"/>
      <c r="C172" s="166" t="s">
        <v>326</v>
      </c>
      <c r="D172" s="166" t="s">
        <v>215</v>
      </c>
      <c r="E172" s="167" t="s">
        <v>280</v>
      </c>
      <c r="F172" s="250" t="s">
        <v>281</v>
      </c>
      <c r="G172" s="250"/>
      <c r="H172" s="250"/>
      <c r="I172" s="250"/>
      <c r="J172" s="168" t="s">
        <v>223</v>
      </c>
      <c r="K172" s="169">
        <v>16.68</v>
      </c>
      <c r="L172" s="251">
        <v>0</v>
      </c>
      <c r="M172" s="252"/>
      <c r="N172" s="253">
        <f t="shared" si="15"/>
        <v>0</v>
      </c>
      <c r="O172" s="253"/>
      <c r="P172" s="253"/>
      <c r="Q172" s="253"/>
      <c r="R172" s="36"/>
      <c r="T172" s="170" t="s">
        <v>23</v>
      </c>
      <c r="U172" s="43" t="s">
        <v>47</v>
      </c>
      <c r="V172" s="35"/>
      <c r="W172" s="171">
        <f t="shared" si="16"/>
        <v>0</v>
      </c>
      <c r="X172" s="171">
        <v>0</v>
      </c>
      <c r="Y172" s="171">
        <f t="shared" si="17"/>
        <v>0</v>
      </c>
      <c r="Z172" s="171">
        <v>4.5999999999999999E-2</v>
      </c>
      <c r="AA172" s="172">
        <f t="shared" si="18"/>
        <v>0.76727999999999996</v>
      </c>
      <c r="AR172" s="18" t="s">
        <v>219</v>
      </c>
      <c r="AT172" s="18" t="s">
        <v>215</v>
      </c>
      <c r="AU172" s="18" t="s">
        <v>160</v>
      </c>
      <c r="AY172" s="18" t="s">
        <v>214</v>
      </c>
      <c r="BE172" s="109">
        <f t="shared" si="19"/>
        <v>0</v>
      </c>
      <c r="BF172" s="109">
        <f t="shared" si="20"/>
        <v>0</v>
      </c>
      <c r="BG172" s="109">
        <f t="shared" si="21"/>
        <v>0</v>
      </c>
      <c r="BH172" s="109">
        <f t="shared" si="22"/>
        <v>0</v>
      </c>
      <c r="BI172" s="109">
        <f t="shared" si="23"/>
        <v>0</v>
      </c>
      <c r="BJ172" s="18" t="s">
        <v>25</v>
      </c>
      <c r="BK172" s="109">
        <f t="shared" si="24"/>
        <v>0</v>
      </c>
      <c r="BL172" s="18" t="s">
        <v>219</v>
      </c>
      <c r="BM172" s="18" t="s">
        <v>1278</v>
      </c>
    </row>
    <row r="173" spans="2:65" s="9" customFormat="1" ht="29.85" customHeight="1">
      <c r="B173" s="155"/>
      <c r="C173" s="156"/>
      <c r="D173" s="165" t="s">
        <v>174</v>
      </c>
      <c r="E173" s="165"/>
      <c r="F173" s="165"/>
      <c r="G173" s="165"/>
      <c r="H173" s="165"/>
      <c r="I173" s="165"/>
      <c r="J173" s="165"/>
      <c r="K173" s="165"/>
      <c r="L173" s="165"/>
      <c r="M173" s="165"/>
      <c r="N173" s="263">
        <f>BK173</f>
        <v>0</v>
      </c>
      <c r="O173" s="264"/>
      <c r="P173" s="264"/>
      <c r="Q173" s="264"/>
      <c r="R173" s="158"/>
      <c r="T173" s="159"/>
      <c r="U173" s="156"/>
      <c r="V173" s="156"/>
      <c r="W173" s="160">
        <f>SUM(W174:W178)</f>
        <v>0</v>
      </c>
      <c r="X173" s="156"/>
      <c r="Y173" s="160">
        <f>SUM(Y174:Y178)</f>
        <v>0</v>
      </c>
      <c r="Z173" s="156"/>
      <c r="AA173" s="161">
        <f>SUM(AA174:AA178)</f>
        <v>0</v>
      </c>
      <c r="AR173" s="162" t="s">
        <v>25</v>
      </c>
      <c r="AT173" s="163" t="s">
        <v>81</v>
      </c>
      <c r="AU173" s="163" t="s">
        <v>25</v>
      </c>
      <c r="AY173" s="162" t="s">
        <v>214</v>
      </c>
      <c r="BK173" s="164">
        <f>SUM(BK174:BK178)</f>
        <v>0</v>
      </c>
    </row>
    <row r="174" spans="2:65" s="1" customFormat="1" ht="38.25" customHeight="1">
      <c r="B174" s="34"/>
      <c r="C174" s="166" t="s">
        <v>330</v>
      </c>
      <c r="D174" s="166" t="s">
        <v>215</v>
      </c>
      <c r="E174" s="167" t="s">
        <v>283</v>
      </c>
      <c r="F174" s="250" t="s">
        <v>284</v>
      </c>
      <c r="G174" s="250"/>
      <c r="H174" s="250"/>
      <c r="I174" s="250"/>
      <c r="J174" s="168" t="s">
        <v>285</v>
      </c>
      <c r="K174" s="169">
        <v>5.4370000000000003</v>
      </c>
      <c r="L174" s="251">
        <v>0</v>
      </c>
      <c r="M174" s="252"/>
      <c r="N174" s="253">
        <f>ROUND(L174*K174,2)</f>
        <v>0</v>
      </c>
      <c r="O174" s="253"/>
      <c r="P174" s="253"/>
      <c r="Q174" s="253"/>
      <c r="R174" s="36"/>
      <c r="T174" s="170" t="s">
        <v>23</v>
      </c>
      <c r="U174" s="43" t="s">
        <v>47</v>
      </c>
      <c r="V174" s="35"/>
      <c r="W174" s="171">
        <f>V174*K174</f>
        <v>0</v>
      </c>
      <c r="X174" s="171">
        <v>0</v>
      </c>
      <c r="Y174" s="171">
        <f>X174*K174</f>
        <v>0</v>
      </c>
      <c r="Z174" s="171">
        <v>0</v>
      </c>
      <c r="AA174" s="172">
        <f>Z174*K174</f>
        <v>0</v>
      </c>
      <c r="AR174" s="18" t="s">
        <v>219</v>
      </c>
      <c r="AT174" s="18" t="s">
        <v>215</v>
      </c>
      <c r="AU174" s="18" t="s">
        <v>160</v>
      </c>
      <c r="AY174" s="18" t="s">
        <v>214</v>
      </c>
      <c r="BE174" s="109">
        <f>IF(U174="základní",N174,0)</f>
        <v>0</v>
      </c>
      <c r="BF174" s="109">
        <f>IF(U174="snížená",N174,0)</f>
        <v>0</v>
      </c>
      <c r="BG174" s="109">
        <f>IF(U174="zákl. přenesená",N174,0)</f>
        <v>0</v>
      </c>
      <c r="BH174" s="109">
        <f>IF(U174="sníž. přenesená",N174,0)</f>
        <v>0</v>
      </c>
      <c r="BI174" s="109">
        <f>IF(U174="nulová",N174,0)</f>
        <v>0</v>
      </c>
      <c r="BJ174" s="18" t="s">
        <v>25</v>
      </c>
      <c r="BK174" s="109">
        <f>ROUND(L174*K174,2)</f>
        <v>0</v>
      </c>
      <c r="BL174" s="18" t="s">
        <v>219</v>
      </c>
      <c r="BM174" s="18" t="s">
        <v>1279</v>
      </c>
    </row>
    <row r="175" spans="2:65" s="1" customFormat="1" ht="38.25" customHeight="1">
      <c r="B175" s="34"/>
      <c r="C175" s="166" t="s">
        <v>334</v>
      </c>
      <c r="D175" s="166" t="s">
        <v>215</v>
      </c>
      <c r="E175" s="167" t="s">
        <v>287</v>
      </c>
      <c r="F175" s="250" t="s">
        <v>288</v>
      </c>
      <c r="G175" s="250"/>
      <c r="H175" s="250"/>
      <c r="I175" s="250"/>
      <c r="J175" s="168" t="s">
        <v>285</v>
      </c>
      <c r="K175" s="169">
        <v>5.4370000000000003</v>
      </c>
      <c r="L175" s="251">
        <v>0</v>
      </c>
      <c r="M175" s="252"/>
      <c r="N175" s="253">
        <f>ROUND(L175*K175,2)</f>
        <v>0</v>
      </c>
      <c r="O175" s="253"/>
      <c r="P175" s="253"/>
      <c r="Q175" s="253"/>
      <c r="R175" s="36"/>
      <c r="T175" s="170" t="s">
        <v>23</v>
      </c>
      <c r="U175" s="43" t="s">
        <v>47</v>
      </c>
      <c r="V175" s="35"/>
      <c r="W175" s="171">
        <f>V175*K175</f>
        <v>0</v>
      </c>
      <c r="X175" s="171">
        <v>0</v>
      </c>
      <c r="Y175" s="171">
        <f>X175*K175</f>
        <v>0</v>
      </c>
      <c r="Z175" s="171">
        <v>0</v>
      </c>
      <c r="AA175" s="172">
        <f>Z175*K175</f>
        <v>0</v>
      </c>
      <c r="AR175" s="18" t="s">
        <v>219</v>
      </c>
      <c r="AT175" s="18" t="s">
        <v>215</v>
      </c>
      <c r="AU175" s="18" t="s">
        <v>160</v>
      </c>
      <c r="AY175" s="18" t="s">
        <v>214</v>
      </c>
      <c r="BE175" s="109">
        <f>IF(U175="základní",N175,0)</f>
        <v>0</v>
      </c>
      <c r="BF175" s="109">
        <f>IF(U175="snížená",N175,0)</f>
        <v>0</v>
      </c>
      <c r="BG175" s="109">
        <f>IF(U175="zákl. přenesená",N175,0)</f>
        <v>0</v>
      </c>
      <c r="BH175" s="109">
        <f>IF(U175="sníž. přenesená",N175,0)</f>
        <v>0</v>
      </c>
      <c r="BI175" s="109">
        <f>IF(U175="nulová",N175,0)</f>
        <v>0</v>
      </c>
      <c r="BJ175" s="18" t="s">
        <v>25</v>
      </c>
      <c r="BK175" s="109">
        <f>ROUND(L175*K175,2)</f>
        <v>0</v>
      </c>
      <c r="BL175" s="18" t="s">
        <v>219</v>
      </c>
      <c r="BM175" s="18" t="s">
        <v>1280</v>
      </c>
    </row>
    <row r="176" spans="2:65" s="1" customFormat="1" ht="25.5" customHeight="1">
      <c r="B176" s="34"/>
      <c r="C176" s="166" t="s">
        <v>338</v>
      </c>
      <c r="D176" s="166" t="s">
        <v>215</v>
      </c>
      <c r="E176" s="167" t="s">
        <v>291</v>
      </c>
      <c r="F176" s="250" t="s">
        <v>292</v>
      </c>
      <c r="G176" s="250"/>
      <c r="H176" s="250"/>
      <c r="I176" s="250"/>
      <c r="J176" s="168" t="s">
        <v>285</v>
      </c>
      <c r="K176" s="169">
        <v>59.807000000000002</v>
      </c>
      <c r="L176" s="251">
        <v>0</v>
      </c>
      <c r="M176" s="252"/>
      <c r="N176" s="253">
        <f>ROUND(L176*K176,2)</f>
        <v>0</v>
      </c>
      <c r="O176" s="253"/>
      <c r="P176" s="253"/>
      <c r="Q176" s="253"/>
      <c r="R176" s="36"/>
      <c r="T176" s="170" t="s">
        <v>23</v>
      </c>
      <c r="U176" s="43" t="s">
        <v>47</v>
      </c>
      <c r="V176" s="35"/>
      <c r="W176" s="171">
        <f>V176*K176</f>
        <v>0</v>
      </c>
      <c r="X176" s="171">
        <v>0</v>
      </c>
      <c r="Y176" s="171">
        <f>X176*K176</f>
        <v>0</v>
      </c>
      <c r="Z176" s="171">
        <v>0</v>
      </c>
      <c r="AA176" s="172">
        <f>Z176*K176</f>
        <v>0</v>
      </c>
      <c r="AR176" s="18" t="s">
        <v>219</v>
      </c>
      <c r="AT176" s="18" t="s">
        <v>215</v>
      </c>
      <c r="AU176" s="18" t="s">
        <v>160</v>
      </c>
      <c r="AY176" s="18" t="s">
        <v>214</v>
      </c>
      <c r="BE176" s="109">
        <f>IF(U176="základní",N176,0)</f>
        <v>0</v>
      </c>
      <c r="BF176" s="109">
        <f>IF(U176="snížená",N176,0)</f>
        <v>0</v>
      </c>
      <c r="BG176" s="109">
        <f>IF(U176="zákl. přenesená",N176,0)</f>
        <v>0</v>
      </c>
      <c r="BH176" s="109">
        <f>IF(U176="sníž. přenesená",N176,0)</f>
        <v>0</v>
      </c>
      <c r="BI176" s="109">
        <f>IF(U176="nulová",N176,0)</f>
        <v>0</v>
      </c>
      <c r="BJ176" s="18" t="s">
        <v>25</v>
      </c>
      <c r="BK176" s="109">
        <f>ROUND(L176*K176,2)</f>
        <v>0</v>
      </c>
      <c r="BL176" s="18" t="s">
        <v>219</v>
      </c>
      <c r="BM176" s="18" t="s">
        <v>1281</v>
      </c>
    </row>
    <row r="177" spans="2:65" s="1" customFormat="1" ht="38.25" customHeight="1">
      <c r="B177" s="34"/>
      <c r="C177" s="166" t="s">
        <v>342</v>
      </c>
      <c r="D177" s="166" t="s">
        <v>215</v>
      </c>
      <c r="E177" s="167" t="s">
        <v>295</v>
      </c>
      <c r="F177" s="250" t="s">
        <v>296</v>
      </c>
      <c r="G177" s="250"/>
      <c r="H177" s="250"/>
      <c r="I177" s="250"/>
      <c r="J177" s="168" t="s">
        <v>285</v>
      </c>
      <c r="K177" s="169">
        <v>5.4370000000000003</v>
      </c>
      <c r="L177" s="251">
        <v>0</v>
      </c>
      <c r="M177" s="252"/>
      <c r="N177" s="253">
        <f>ROUND(L177*K177,2)</f>
        <v>0</v>
      </c>
      <c r="O177" s="253"/>
      <c r="P177" s="253"/>
      <c r="Q177" s="253"/>
      <c r="R177" s="36"/>
      <c r="T177" s="170" t="s">
        <v>23</v>
      </c>
      <c r="U177" s="43" t="s">
        <v>47</v>
      </c>
      <c r="V177" s="35"/>
      <c r="W177" s="171">
        <f>V177*K177</f>
        <v>0</v>
      </c>
      <c r="X177" s="171">
        <v>0</v>
      </c>
      <c r="Y177" s="171">
        <f>X177*K177</f>
        <v>0</v>
      </c>
      <c r="Z177" s="171">
        <v>0</v>
      </c>
      <c r="AA177" s="172">
        <f>Z177*K177</f>
        <v>0</v>
      </c>
      <c r="AR177" s="18" t="s">
        <v>219</v>
      </c>
      <c r="AT177" s="18" t="s">
        <v>215</v>
      </c>
      <c r="AU177" s="18" t="s">
        <v>160</v>
      </c>
      <c r="AY177" s="18" t="s">
        <v>214</v>
      </c>
      <c r="BE177" s="109">
        <f>IF(U177="základní",N177,0)</f>
        <v>0</v>
      </c>
      <c r="BF177" s="109">
        <f>IF(U177="snížená",N177,0)</f>
        <v>0</v>
      </c>
      <c r="BG177" s="109">
        <f>IF(U177="zákl. přenesená",N177,0)</f>
        <v>0</v>
      </c>
      <c r="BH177" s="109">
        <f>IF(U177="sníž. přenesená",N177,0)</f>
        <v>0</v>
      </c>
      <c r="BI177" s="109">
        <f>IF(U177="nulová",N177,0)</f>
        <v>0</v>
      </c>
      <c r="BJ177" s="18" t="s">
        <v>25</v>
      </c>
      <c r="BK177" s="109">
        <f>ROUND(L177*K177,2)</f>
        <v>0</v>
      </c>
      <c r="BL177" s="18" t="s">
        <v>219</v>
      </c>
      <c r="BM177" s="18" t="s">
        <v>1282</v>
      </c>
    </row>
    <row r="178" spans="2:65" s="1" customFormat="1" ht="25.5" customHeight="1">
      <c r="B178" s="34"/>
      <c r="C178" s="166" t="s">
        <v>346</v>
      </c>
      <c r="D178" s="166" t="s">
        <v>215</v>
      </c>
      <c r="E178" s="167" t="s">
        <v>744</v>
      </c>
      <c r="F178" s="250" t="s">
        <v>745</v>
      </c>
      <c r="G178" s="250"/>
      <c r="H178" s="250"/>
      <c r="I178" s="250"/>
      <c r="J178" s="168" t="s">
        <v>285</v>
      </c>
      <c r="K178" s="169">
        <v>5.4370000000000003</v>
      </c>
      <c r="L178" s="251">
        <v>0</v>
      </c>
      <c r="M178" s="252"/>
      <c r="N178" s="253">
        <f>ROUND(L178*K178,2)</f>
        <v>0</v>
      </c>
      <c r="O178" s="253"/>
      <c r="P178" s="253"/>
      <c r="Q178" s="253"/>
      <c r="R178" s="36"/>
      <c r="T178" s="170" t="s">
        <v>23</v>
      </c>
      <c r="U178" s="43" t="s">
        <v>47</v>
      </c>
      <c r="V178" s="35"/>
      <c r="W178" s="171">
        <f>V178*K178</f>
        <v>0</v>
      </c>
      <c r="X178" s="171">
        <v>0</v>
      </c>
      <c r="Y178" s="171">
        <f>X178*K178</f>
        <v>0</v>
      </c>
      <c r="Z178" s="171">
        <v>0</v>
      </c>
      <c r="AA178" s="172">
        <f>Z178*K178</f>
        <v>0</v>
      </c>
      <c r="AR178" s="18" t="s">
        <v>219</v>
      </c>
      <c r="AT178" s="18" t="s">
        <v>215</v>
      </c>
      <c r="AU178" s="18" t="s">
        <v>160</v>
      </c>
      <c r="AY178" s="18" t="s">
        <v>214</v>
      </c>
      <c r="BE178" s="109">
        <f>IF(U178="základní",N178,0)</f>
        <v>0</v>
      </c>
      <c r="BF178" s="109">
        <f>IF(U178="snížená",N178,0)</f>
        <v>0</v>
      </c>
      <c r="BG178" s="109">
        <f>IF(U178="zákl. přenesená",N178,0)</f>
        <v>0</v>
      </c>
      <c r="BH178" s="109">
        <f>IF(U178="sníž. přenesená",N178,0)</f>
        <v>0</v>
      </c>
      <c r="BI178" s="109">
        <f>IF(U178="nulová",N178,0)</f>
        <v>0</v>
      </c>
      <c r="BJ178" s="18" t="s">
        <v>25</v>
      </c>
      <c r="BK178" s="109">
        <f>ROUND(L178*K178,2)</f>
        <v>0</v>
      </c>
      <c r="BL178" s="18" t="s">
        <v>219</v>
      </c>
      <c r="BM178" s="18" t="s">
        <v>1283</v>
      </c>
    </row>
    <row r="179" spans="2:65" s="9" customFormat="1" ht="29.85" customHeight="1">
      <c r="B179" s="155"/>
      <c r="C179" s="156"/>
      <c r="D179" s="165" t="s">
        <v>175</v>
      </c>
      <c r="E179" s="165"/>
      <c r="F179" s="165"/>
      <c r="G179" s="165"/>
      <c r="H179" s="165"/>
      <c r="I179" s="165"/>
      <c r="J179" s="165"/>
      <c r="K179" s="165"/>
      <c r="L179" s="165"/>
      <c r="M179" s="165"/>
      <c r="N179" s="263">
        <f>BK179</f>
        <v>0</v>
      </c>
      <c r="O179" s="264"/>
      <c r="P179" s="264"/>
      <c r="Q179" s="264"/>
      <c r="R179" s="158"/>
      <c r="T179" s="159"/>
      <c r="U179" s="156"/>
      <c r="V179" s="156"/>
      <c r="W179" s="160">
        <f>W180</f>
        <v>0</v>
      </c>
      <c r="X179" s="156"/>
      <c r="Y179" s="160">
        <f>Y180</f>
        <v>0</v>
      </c>
      <c r="Z179" s="156"/>
      <c r="AA179" s="161">
        <f>AA180</f>
        <v>0</v>
      </c>
      <c r="AR179" s="162" t="s">
        <v>25</v>
      </c>
      <c r="AT179" s="163" t="s">
        <v>81</v>
      </c>
      <c r="AU179" s="163" t="s">
        <v>25</v>
      </c>
      <c r="AY179" s="162" t="s">
        <v>214</v>
      </c>
      <c r="BK179" s="164">
        <f>BK180</f>
        <v>0</v>
      </c>
    </row>
    <row r="180" spans="2:65" s="1" customFormat="1" ht="25.5" customHeight="1">
      <c r="B180" s="34"/>
      <c r="C180" s="166" t="s">
        <v>350</v>
      </c>
      <c r="D180" s="166" t="s">
        <v>215</v>
      </c>
      <c r="E180" s="167" t="s">
        <v>303</v>
      </c>
      <c r="F180" s="250" t="s">
        <v>304</v>
      </c>
      <c r="G180" s="250"/>
      <c r="H180" s="250"/>
      <c r="I180" s="250"/>
      <c r="J180" s="168" t="s">
        <v>285</v>
      </c>
      <c r="K180" s="169">
        <v>5.01</v>
      </c>
      <c r="L180" s="251">
        <v>0</v>
      </c>
      <c r="M180" s="252"/>
      <c r="N180" s="253">
        <f>ROUND(L180*K180,2)</f>
        <v>0</v>
      </c>
      <c r="O180" s="253"/>
      <c r="P180" s="253"/>
      <c r="Q180" s="253"/>
      <c r="R180" s="36"/>
      <c r="T180" s="170" t="s">
        <v>23</v>
      </c>
      <c r="U180" s="43" t="s">
        <v>47</v>
      </c>
      <c r="V180" s="35"/>
      <c r="W180" s="171">
        <f>V180*K180</f>
        <v>0</v>
      </c>
      <c r="X180" s="171">
        <v>0</v>
      </c>
      <c r="Y180" s="171">
        <f>X180*K180</f>
        <v>0</v>
      </c>
      <c r="Z180" s="171">
        <v>0</v>
      </c>
      <c r="AA180" s="172">
        <f>Z180*K180</f>
        <v>0</v>
      </c>
      <c r="AR180" s="18" t="s">
        <v>219</v>
      </c>
      <c r="AT180" s="18" t="s">
        <v>215</v>
      </c>
      <c r="AU180" s="18" t="s">
        <v>160</v>
      </c>
      <c r="AY180" s="18" t="s">
        <v>214</v>
      </c>
      <c r="BE180" s="109">
        <f>IF(U180="základní",N180,0)</f>
        <v>0</v>
      </c>
      <c r="BF180" s="109">
        <f>IF(U180="snížená",N180,0)</f>
        <v>0</v>
      </c>
      <c r="BG180" s="109">
        <f>IF(U180="zákl. přenesená",N180,0)</f>
        <v>0</v>
      </c>
      <c r="BH180" s="109">
        <f>IF(U180="sníž. přenesená",N180,0)</f>
        <v>0</v>
      </c>
      <c r="BI180" s="109">
        <f>IF(U180="nulová",N180,0)</f>
        <v>0</v>
      </c>
      <c r="BJ180" s="18" t="s">
        <v>25</v>
      </c>
      <c r="BK180" s="109">
        <f>ROUND(L180*K180,2)</f>
        <v>0</v>
      </c>
      <c r="BL180" s="18" t="s">
        <v>219</v>
      </c>
      <c r="BM180" s="18" t="s">
        <v>1284</v>
      </c>
    </row>
    <row r="181" spans="2:65" s="9" customFormat="1" ht="37.35" customHeight="1">
      <c r="B181" s="155"/>
      <c r="C181" s="156"/>
      <c r="D181" s="157" t="s">
        <v>176</v>
      </c>
      <c r="E181" s="157"/>
      <c r="F181" s="157"/>
      <c r="G181" s="157"/>
      <c r="H181" s="157"/>
      <c r="I181" s="157"/>
      <c r="J181" s="157"/>
      <c r="K181" s="157"/>
      <c r="L181" s="157"/>
      <c r="M181" s="157"/>
      <c r="N181" s="265">
        <f>BK181</f>
        <v>0</v>
      </c>
      <c r="O181" s="266"/>
      <c r="P181" s="266"/>
      <c r="Q181" s="266"/>
      <c r="R181" s="158"/>
      <c r="T181" s="159"/>
      <c r="U181" s="156"/>
      <c r="V181" s="156"/>
      <c r="W181" s="160">
        <f>W182+W189+W203+W214+W218+W225+W226+W233+W241+W248+W256+W261</f>
        <v>0</v>
      </c>
      <c r="X181" s="156"/>
      <c r="Y181" s="160">
        <f>Y182+Y189+Y203+Y214+Y218+Y225+Y226+Y233+Y241+Y248+Y256+Y261</f>
        <v>1.3653121700000002</v>
      </c>
      <c r="Z181" s="156"/>
      <c r="AA181" s="161">
        <f>AA182+AA189+AA203+AA214+AA218+AA225+AA226+AA233+AA241+AA248+AA256+AA261</f>
        <v>1.0846730699999998</v>
      </c>
      <c r="AR181" s="162" t="s">
        <v>160</v>
      </c>
      <c r="AT181" s="163" t="s">
        <v>81</v>
      </c>
      <c r="AU181" s="163" t="s">
        <v>82</v>
      </c>
      <c r="AY181" s="162" t="s">
        <v>214</v>
      </c>
      <c r="BK181" s="164">
        <f>BK182+BK189+BK203+BK214+BK218+BK225+BK226+BK233+BK241+BK248+BK256+BK261</f>
        <v>0</v>
      </c>
    </row>
    <row r="182" spans="2:65" s="9" customFormat="1" ht="19.95" customHeight="1">
      <c r="B182" s="155"/>
      <c r="C182" s="156"/>
      <c r="D182" s="165" t="s">
        <v>177</v>
      </c>
      <c r="E182" s="165"/>
      <c r="F182" s="165"/>
      <c r="G182" s="165"/>
      <c r="H182" s="165"/>
      <c r="I182" s="165"/>
      <c r="J182" s="165"/>
      <c r="K182" s="165"/>
      <c r="L182" s="165"/>
      <c r="M182" s="165"/>
      <c r="N182" s="261">
        <f>BK182</f>
        <v>0</v>
      </c>
      <c r="O182" s="262"/>
      <c r="P182" s="262"/>
      <c r="Q182" s="262"/>
      <c r="R182" s="158"/>
      <c r="T182" s="159"/>
      <c r="U182" s="156"/>
      <c r="V182" s="156"/>
      <c r="W182" s="160">
        <f>SUM(W183:W188)</f>
        <v>0</v>
      </c>
      <c r="X182" s="156"/>
      <c r="Y182" s="160">
        <f>SUM(Y183:Y188)</f>
        <v>1.9703999999999999E-2</v>
      </c>
      <c r="Z182" s="156"/>
      <c r="AA182" s="161">
        <f>SUM(AA183:AA188)</f>
        <v>0</v>
      </c>
      <c r="AR182" s="162" t="s">
        <v>160</v>
      </c>
      <c r="AT182" s="163" t="s">
        <v>81</v>
      </c>
      <c r="AU182" s="163" t="s">
        <v>25</v>
      </c>
      <c r="AY182" s="162" t="s">
        <v>214</v>
      </c>
      <c r="BK182" s="164">
        <f>SUM(BK183:BK188)</f>
        <v>0</v>
      </c>
    </row>
    <row r="183" spans="2:65" s="1" customFormat="1" ht="25.5" customHeight="1">
      <c r="B183" s="34"/>
      <c r="C183" s="166" t="s">
        <v>354</v>
      </c>
      <c r="D183" s="166" t="s">
        <v>215</v>
      </c>
      <c r="E183" s="167" t="s">
        <v>315</v>
      </c>
      <c r="F183" s="250" t="s">
        <v>316</v>
      </c>
      <c r="G183" s="250"/>
      <c r="H183" s="250"/>
      <c r="I183" s="250"/>
      <c r="J183" s="168" t="s">
        <v>276</v>
      </c>
      <c r="K183" s="169">
        <v>2</v>
      </c>
      <c r="L183" s="251">
        <v>0</v>
      </c>
      <c r="M183" s="252"/>
      <c r="N183" s="253">
        <f t="shared" ref="N183:N188" si="25">ROUND(L183*K183,2)</f>
        <v>0</v>
      </c>
      <c r="O183" s="253"/>
      <c r="P183" s="253"/>
      <c r="Q183" s="253"/>
      <c r="R183" s="36"/>
      <c r="T183" s="170" t="s">
        <v>23</v>
      </c>
      <c r="U183" s="43" t="s">
        <v>47</v>
      </c>
      <c r="V183" s="35"/>
      <c r="W183" s="171">
        <f t="shared" ref="W183:W188" si="26">V183*K183</f>
        <v>0</v>
      </c>
      <c r="X183" s="171">
        <v>1.09E-3</v>
      </c>
      <c r="Y183" s="171">
        <f t="shared" ref="Y183:Y188" si="27">X183*K183</f>
        <v>2.1800000000000001E-3</v>
      </c>
      <c r="Z183" s="171">
        <v>0</v>
      </c>
      <c r="AA183" s="172">
        <f t="shared" ref="AA183:AA188" si="28">Z183*K183</f>
        <v>0</v>
      </c>
      <c r="AR183" s="18" t="s">
        <v>128</v>
      </c>
      <c r="AT183" s="18" t="s">
        <v>215</v>
      </c>
      <c r="AU183" s="18" t="s">
        <v>160</v>
      </c>
      <c r="AY183" s="18" t="s">
        <v>214</v>
      </c>
      <c r="BE183" s="109">
        <f t="shared" ref="BE183:BE188" si="29">IF(U183="základní",N183,0)</f>
        <v>0</v>
      </c>
      <c r="BF183" s="109">
        <f t="shared" ref="BF183:BF188" si="30">IF(U183="snížená",N183,0)</f>
        <v>0</v>
      </c>
      <c r="BG183" s="109">
        <f t="shared" ref="BG183:BG188" si="31">IF(U183="zákl. přenesená",N183,0)</f>
        <v>0</v>
      </c>
      <c r="BH183" s="109">
        <f t="shared" ref="BH183:BH188" si="32">IF(U183="sníž. přenesená",N183,0)</f>
        <v>0</v>
      </c>
      <c r="BI183" s="109">
        <f t="shared" ref="BI183:BI188" si="33">IF(U183="nulová",N183,0)</f>
        <v>0</v>
      </c>
      <c r="BJ183" s="18" t="s">
        <v>25</v>
      </c>
      <c r="BK183" s="109">
        <f t="shared" ref="BK183:BK188" si="34">ROUND(L183*K183,2)</f>
        <v>0</v>
      </c>
      <c r="BL183" s="18" t="s">
        <v>128</v>
      </c>
      <c r="BM183" s="18" t="s">
        <v>1285</v>
      </c>
    </row>
    <row r="184" spans="2:65" s="1" customFormat="1" ht="25.5" customHeight="1">
      <c r="B184" s="34"/>
      <c r="C184" s="166" t="s">
        <v>358</v>
      </c>
      <c r="D184" s="166" t="s">
        <v>215</v>
      </c>
      <c r="E184" s="167" t="s">
        <v>323</v>
      </c>
      <c r="F184" s="250" t="s">
        <v>324</v>
      </c>
      <c r="G184" s="250"/>
      <c r="H184" s="250"/>
      <c r="I184" s="250"/>
      <c r="J184" s="168" t="s">
        <v>276</v>
      </c>
      <c r="K184" s="169">
        <v>1</v>
      </c>
      <c r="L184" s="251">
        <v>0</v>
      </c>
      <c r="M184" s="252"/>
      <c r="N184" s="253">
        <f t="shared" si="25"/>
        <v>0</v>
      </c>
      <c r="O184" s="253"/>
      <c r="P184" s="253"/>
      <c r="Q184" s="253"/>
      <c r="R184" s="36"/>
      <c r="T184" s="170" t="s">
        <v>23</v>
      </c>
      <c r="U184" s="43" t="s">
        <v>47</v>
      </c>
      <c r="V184" s="35"/>
      <c r="W184" s="171">
        <f t="shared" si="26"/>
        <v>0</v>
      </c>
      <c r="X184" s="171">
        <v>2.9E-4</v>
      </c>
      <c r="Y184" s="171">
        <f t="shared" si="27"/>
        <v>2.9E-4</v>
      </c>
      <c r="Z184" s="171">
        <v>0</v>
      </c>
      <c r="AA184" s="172">
        <f t="shared" si="28"/>
        <v>0</v>
      </c>
      <c r="AR184" s="18" t="s">
        <v>128</v>
      </c>
      <c r="AT184" s="18" t="s">
        <v>215</v>
      </c>
      <c r="AU184" s="18" t="s">
        <v>160</v>
      </c>
      <c r="AY184" s="18" t="s">
        <v>214</v>
      </c>
      <c r="BE184" s="109">
        <f t="shared" si="29"/>
        <v>0</v>
      </c>
      <c r="BF184" s="109">
        <f t="shared" si="30"/>
        <v>0</v>
      </c>
      <c r="BG184" s="109">
        <f t="shared" si="31"/>
        <v>0</v>
      </c>
      <c r="BH184" s="109">
        <f t="shared" si="32"/>
        <v>0</v>
      </c>
      <c r="BI184" s="109">
        <f t="shared" si="33"/>
        <v>0</v>
      </c>
      <c r="BJ184" s="18" t="s">
        <v>25</v>
      </c>
      <c r="BK184" s="109">
        <f t="shared" si="34"/>
        <v>0</v>
      </c>
      <c r="BL184" s="18" t="s">
        <v>128</v>
      </c>
      <c r="BM184" s="18" t="s">
        <v>1286</v>
      </c>
    </row>
    <row r="185" spans="2:65" s="1" customFormat="1" ht="25.5" customHeight="1">
      <c r="B185" s="34"/>
      <c r="C185" s="166" t="s">
        <v>362</v>
      </c>
      <c r="D185" s="166" t="s">
        <v>215</v>
      </c>
      <c r="E185" s="167" t="s">
        <v>1287</v>
      </c>
      <c r="F185" s="250" t="s">
        <v>1288</v>
      </c>
      <c r="G185" s="250"/>
      <c r="H185" s="250"/>
      <c r="I185" s="250"/>
      <c r="J185" s="168" t="s">
        <v>276</v>
      </c>
      <c r="K185" s="169">
        <v>1</v>
      </c>
      <c r="L185" s="251">
        <v>0</v>
      </c>
      <c r="M185" s="252"/>
      <c r="N185" s="253">
        <f t="shared" si="25"/>
        <v>0</v>
      </c>
      <c r="O185" s="253"/>
      <c r="P185" s="253"/>
      <c r="Q185" s="253"/>
      <c r="R185" s="36"/>
      <c r="T185" s="170" t="s">
        <v>23</v>
      </c>
      <c r="U185" s="43" t="s">
        <v>47</v>
      </c>
      <c r="V185" s="35"/>
      <c r="W185" s="171">
        <f t="shared" si="26"/>
        <v>0</v>
      </c>
      <c r="X185" s="171">
        <v>3.5E-4</v>
      </c>
      <c r="Y185" s="171">
        <f t="shared" si="27"/>
        <v>3.5E-4</v>
      </c>
      <c r="Z185" s="171">
        <v>0</v>
      </c>
      <c r="AA185" s="172">
        <f t="shared" si="28"/>
        <v>0</v>
      </c>
      <c r="AR185" s="18" t="s">
        <v>128</v>
      </c>
      <c r="AT185" s="18" t="s">
        <v>215</v>
      </c>
      <c r="AU185" s="18" t="s">
        <v>160</v>
      </c>
      <c r="AY185" s="18" t="s">
        <v>214</v>
      </c>
      <c r="BE185" s="109">
        <f t="shared" si="29"/>
        <v>0</v>
      </c>
      <c r="BF185" s="109">
        <f t="shared" si="30"/>
        <v>0</v>
      </c>
      <c r="BG185" s="109">
        <f t="shared" si="31"/>
        <v>0</v>
      </c>
      <c r="BH185" s="109">
        <f t="shared" si="32"/>
        <v>0</v>
      </c>
      <c r="BI185" s="109">
        <f t="shared" si="33"/>
        <v>0</v>
      </c>
      <c r="BJ185" s="18" t="s">
        <v>25</v>
      </c>
      <c r="BK185" s="109">
        <f t="shared" si="34"/>
        <v>0</v>
      </c>
      <c r="BL185" s="18" t="s">
        <v>128</v>
      </c>
      <c r="BM185" s="18" t="s">
        <v>1289</v>
      </c>
    </row>
    <row r="186" spans="2:65" s="1" customFormat="1" ht="25.5" customHeight="1">
      <c r="B186" s="34"/>
      <c r="C186" s="166" t="s">
        <v>366</v>
      </c>
      <c r="D186" s="166" t="s">
        <v>215</v>
      </c>
      <c r="E186" s="167" t="s">
        <v>327</v>
      </c>
      <c r="F186" s="250" t="s">
        <v>904</v>
      </c>
      <c r="G186" s="250"/>
      <c r="H186" s="250"/>
      <c r="I186" s="250"/>
      <c r="J186" s="168" t="s">
        <v>276</v>
      </c>
      <c r="K186" s="169">
        <v>3.6</v>
      </c>
      <c r="L186" s="251">
        <v>0</v>
      </c>
      <c r="M186" s="252"/>
      <c r="N186" s="253">
        <f t="shared" si="25"/>
        <v>0</v>
      </c>
      <c r="O186" s="253"/>
      <c r="P186" s="253"/>
      <c r="Q186" s="253"/>
      <c r="R186" s="36"/>
      <c r="T186" s="170" t="s">
        <v>23</v>
      </c>
      <c r="U186" s="43" t="s">
        <v>47</v>
      </c>
      <c r="V186" s="35"/>
      <c r="W186" s="171">
        <f t="shared" si="26"/>
        <v>0</v>
      </c>
      <c r="X186" s="171">
        <v>4.6899999999999997E-3</v>
      </c>
      <c r="Y186" s="171">
        <f t="shared" si="27"/>
        <v>1.6884E-2</v>
      </c>
      <c r="Z186" s="171">
        <v>0</v>
      </c>
      <c r="AA186" s="172">
        <f t="shared" si="28"/>
        <v>0</v>
      </c>
      <c r="AR186" s="18" t="s">
        <v>128</v>
      </c>
      <c r="AT186" s="18" t="s">
        <v>215</v>
      </c>
      <c r="AU186" s="18" t="s">
        <v>160</v>
      </c>
      <c r="AY186" s="18" t="s">
        <v>214</v>
      </c>
      <c r="BE186" s="109">
        <f t="shared" si="29"/>
        <v>0</v>
      </c>
      <c r="BF186" s="109">
        <f t="shared" si="30"/>
        <v>0</v>
      </c>
      <c r="BG186" s="109">
        <f t="shared" si="31"/>
        <v>0</v>
      </c>
      <c r="BH186" s="109">
        <f t="shared" si="32"/>
        <v>0</v>
      </c>
      <c r="BI186" s="109">
        <f t="shared" si="33"/>
        <v>0</v>
      </c>
      <c r="BJ186" s="18" t="s">
        <v>25</v>
      </c>
      <c r="BK186" s="109">
        <f t="shared" si="34"/>
        <v>0</v>
      </c>
      <c r="BL186" s="18" t="s">
        <v>128</v>
      </c>
      <c r="BM186" s="18" t="s">
        <v>1290</v>
      </c>
    </row>
    <row r="187" spans="2:65" s="1" customFormat="1" ht="25.5" customHeight="1">
      <c r="B187" s="34"/>
      <c r="C187" s="166" t="s">
        <v>370</v>
      </c>
      <c r="D187" s="166" t="s">
        <v>215</v>
      </c>
      <c r="E187" s="167" t="s">
        <v>331</v>
      </c>
      <c r="F187" s="250" t="s">
        <v>332</v>
      </c>
      <c r="G187" s="250"/>
      <c r="H187" s="250"/>
      <c r="I187" s="250"/>
      <c r="J187" s="168" t="s">
        <v>276</v>
      </c>
      <c r="K187" s="169">
        <v>7.6</v>
      </c>
      <c r="L187" s="251">
        <v>0</v>
      </c>
      <c r="M187" s="252"/>
      <c r="N187" s="253">
        <f t="shared" si="25"/>
        <v>0</v>
      </c>
      <c r="O187" s="253"/>
      <c r="P187" s="253"/>
      <c r="Q187" s="253"/>
      <c r="R187" s="36"/>
      <c r="T187" s="170" t="s">
        <v>23</v>
      </c>
      <c r="U187" s="43" t="s">
        <v>47</v>
      </c>
      <c r="V187" s="35"/>
      <c r="W187" s="171">
        <f t="shared" si="26"/>
        <v>0</v>
      </c>
      <c r="X187" s="171">
        <v>0</v>
      </c>
      <c r="Y187" s="171">
        <f t="shared" si="27"/>
        <v>0</v>
      </c>
      <c r="Z187" s="171">
        <v>0</v>
      </c>
      <c r="AA187" s="172">
        <f t="shared" si="28"/>
        <v>0</v>
      </c>
      <c r="AR187" s="18" t="s">
        <v>128</v>
      </c>
      <c r="AT187" s="18" t="s">
        <v>215</v>
      </c>
      <c r="AU187" s="18" t="s">
        <v>160</v>
      </c>
      <c r="AY187" s="18" t="s">
        <v>214</v>
      </c>
      <c r="BE187" s="109">
        <f t="shared" si="29"/>
        <v>0</v>
      </c>
      <c r="BF187" s="109">
        <f t="shared" si="30"/>
        <v>0</v>
      </c>
      <c r="BG187" s="109">
        <f t="shared" si="31"/>
        <v>0</v>
      </c>
      <c r="BH187" s="109">
        <f t="shared" si="32"/>
        <v>0</v>
      </c>
      <c r="BI187" s="109">
        <f t="shared" si="33"/>
        <v>0</v>
      </c>
      <c r="BJ187" s="18" t="s">
        <v>25</v>
      </c>
      <c r="BK187" s="109">
        <f t="shared" si="34"/>
        <v>0</v>
      </c>
      <c r="BL187" s="18" t="s">
        <v>128</v>
      </c>
      <c r="BM187" s="18" t="s">
        <v>1291</v>
      </c>
    </row>
    <row r="188" spans="2:65" s="1" customFormat="1" ht="25.5" customHeight="1">
      <c r="B188" s="34"/>
      <c r="C188" s="166" t="s">
        <v>374</v>
      </c>
      <c r="D188" s="166" t="s">
        <v>215</v>
      </c>
      <c r="E188" s="167" t="s">
        <v>339</v>
      </c>
      <c r="F188" s="250" t="s">
        <v>340</v>
      </c>
      <c r="G188" s="250"/>
      <c r="H188" s="250"/>
      <c r="I188" s="250"/>
      <c r="J188" s="168" t="s">
        <v>285</v>
      </c>
      <c r="K188" s="169">
        <v>0.02</v>
      </c>
      <c r="L188" s="251">
        <v>0</v>
      </c>
      <c r="M188" s="252"/>
      <c r="N188" s="253">
        <f t="shared" si="25"/>
        <v>0</v>
      </c>
      <c r="O188" s="253"/>
      <c r="P188" s="253"/>
      <c r="Q188" s="253"/>
      <c r="R188" s="36"/>
      <c r="T188" s="170" t="s">
        <v>23</v>
      </c>
      <c r="U188" s="43" t="s">
        <v>47</v>
      </c>
      <c r="V188" s="35"/>
      <c r="W188" s="171">
        <f t="shared" si="26"/>
        <v>0</v>
      </c>
      <c r="X188" s="171">
        <v>0</v>
      </c>
      <c r="Y188" s="171">
        <f t="shared" si="27"/>
        <v>0</v>
      </c>
      <c r="Z188" s="171">
        <v>0</v>
      </c>
      <c r="AA188" s="172">
        <f t="shared" si="28"/>
        <v>0</v>
      </c>
      <c r="AR188" s="18" t="s">
        <v>128</v>
      </c>
      <c r="AT188" s="18" t="s">
        <v>215</v>
      </c>
      <c r="AU188" s="18" t="s">
        <v>160</v>
      </c>
      <c r="AY188" s="18" t="s">
        <v>214</v>
      </c>
      <c r="BE188" s="109">
        <f t="shared" si="29"/>
        <v>0</v>
      </c>
      <c r="BF188" s="109">
        <f t="shared" si="30"/>
        <v>0</v>
      </c>
      <c r="BG188" s="109">
        <f t="shared" si="31"/>
        <v>0</v>
      </c>
      <c r="BH188" s="109">
        <f t="shared" si="32"/>
        <v>0</v>
      </c>
      <c r="BI188" s="109">
        <f t="shared" si="33"/>
        <v>0</v>
      </c>
      <c r="BJ188" s="18" t="s">
        <v>25</v>
      </c>
      <c r="BK188" s="109">
        <f t="shared" si="34"/>
        <v>0</v>
      </c>
      <c r="BL188" s="18" t="s">
        <v>128</v>
      </c>
      <c r="BM188" s="18" t="s">
        <v>1292</v>
      </c>
    </row>
    <row r="189" spans="2:65" s="9" customFormat="1" ht="29.85" customHeight="1">
      <c r="B189" s="155"/>
      <c r="C189" s="156"/>
      <c r="D189" s="165" t="s">
        <v>178</v>
      </c>
      <c r="E189" s="165"/>
      <c r="F189" s="165"/>
      <c r="G189" s="165"/>
      <c r="H189" s="165"/>
      <c r="I189" s="165"/>
      <c r="J189" s="165"/>
      <c r="K189" s="165"/>
      <c r="L189" s="165"/>
      <c r="M189" s="165"/>
      <c r="N189" s="263">
        <f>BK189</f>
        <v>0</v>
      </c>
      <c r="O189" s="264"/>
      <c r="P189" s="264"/>
      <c r="Q189" s="264"/>
      <c r="R189" s="158"/>
      <c r="T189" s="159"/>
      <c r="U189" s="156"/>
      <c r="V189" s="156"/>
      <c r="W189" s="160">
        <f>SUM(W190:W202)</f>
        <v>0</v>
      </c>
      <c r="X189" s="156"/>
      <c r="Y189" s="160">
        <f>SUM(Y190:Y202)</f>
        <v>2.1219999999999999E-2</v>
      </c>
      <c r="Z189" s="156"/>
      <c r="AA189" s="161">
        <f>SUM(AA190:AA202)</f>
        <v>0</v>
      </c>
      <c r="AR189" s="162" t="s">
        <v>160</v>
      </c>
      <c r="AT189" s="163" t="s">
        <v>81</v>
      </c>
      <c r="AU189" s="163" t="s">
        <v>25</v>
      </c>
      <c r="AY189" s="162" t="s">
        <v>214</v>
      </c>
      <c r="BK189" s="164">
        <f>SUM(BK190:BK202)</f>
        <v>0</v>
      </c>
    </row>
    <row r="190" spans="2:65" s="1" customFormat="1" ht="25.5" customHeight="1">
      <c r="B190" s="34"/>
      <c r="C190" s="166" t="s">
        <v>378</v>
      </c>
      <c r="D190" s="166" t="s">
        <v>215</v>
      </c>
      <c r="E190" s="167" t="s">
        <v>359</v>
      </c>
      <c r="F190" s="250" t="s">
        <v>360</v>
      </c>
      <c r="G190" s="250"/>
      <c r="H190" s="250"/>
      <c r="I190" s="250"/>
      <c r="J190" s="168" t="s">
        <v>276</v>
      </c>
      <c r="K190" s="169">
        <v>5</v>
      </c>
      <c r="L190" s="251">
        <v>0</v>
      </c>
      <c r="M190" s="252"/>
      <c r="N190" s="253">
        <f t="shared" ref="N190:N202" si="35">ROUND(L190*K190,2)</f>
        <v>0</v>
      </c>
      <c r="O190" s="253"/>
      <c r="P190" s="253"/>
      <c r="Q190" s="253"/>
      <c r="R190" s="36"/>
      <c r="T190" s="170" t="s">
        <v>23</v>
      </c>
      <c r="U190" s="43" t="s">
        <v>47</v>
      </c>
      <c r="V190" s="35"/>
      <c r="W190" s="171">
        <f t="shared" ref="W190:W202" si="36">V190*K190</f>
        <v>0</v>
      </c>
      <c r="X190" s="171">
        <v>6.6E-4</v>
      </c>
      <c r="Y190" s="171">
        <f t="shared" ref="Y190:Y202" si="37">X190*K190</f>
        <v>3.3E-3</v>
      </c>
      <c r="Z190" s="171">
        <v>0</v>
      </c>
      <c r="AA190" s="172">
        <f t="shared" ref="AA190:AA202" si="38">Z190*K190</f>
        <v>0</v>
      </c>
      <c r="AR190" s="18" t="s">
        <v>128</v>
      </c>
      <c r="AT190" s="18" t="s">
        <v>215</v>
      </c>
      <c r="AU190" s="18" t="s">
        <v>160</v>
      </c>
      <c r="AY190" s="18" t="s">
        <v>214</v>
      </c>
      <c r="BE190" s="109">
        <f t="shared" ref="BE190:BE202" si="39">IF(U190="základní",N190,0)</f>
        <v>0</v>
      </c>
      <c r="BF190" s="109">
        <f t="shared" ref="BF190:BF202" si="40">IF(U190="snížená",N190,0)</f>
        <v>0</v>
      </c>
      <c r="BG190" s="109">
        <f t="shared" ref="BG190:BG202" si="41">IF(U190="zákl. přenesená",N190,0)</f>
        <v>0</v>
      </c>
      <c r="BH190" s="109">
        <f t="shared" ref="BH190:BH202" si="42">IF(U190="sníž. přenesená",N190,0)</f>
        <v>0</v>
      </c>
      <c r="BI190" s="109">
        <f t="shared" ref="BI190:BI202" si="43">IF(U190="nulová",N190,0)</f>
        <v>0</v>
      </c>
      <c r="BJ190" s="18" t="s">
        <v>25</v>
      </c>
      <c r="BK190" s="109">
        <f t="shared" ref="BK190:BK202" si="44">ROUND(L190*K190,2)</f>
        <v>0</v>
      </c>
      <c r="BL190" s="18" t="s">
        <v>128</v>
      </c>
      <c r="BM190" s="18" t="s">
        <v>1293</v>
      </c>
    </row>
    <row r="191" spans="2:65" s="1" customFormat="1" ht="25.5" customHeight="1">
      <c r="B191" s="34"/>
      <c r="C191" s="166" t="s">
        <v>382</v>
      </c>
      <c r="D191" s="166" t="s">
        <v>215</v>
      </c>
      <c r="E191" s="167" t="s">
        <v>363</v>
      </c>
      <c r="F191" s="250" t="s">
        <v>364</v>
      </c>
      <c r="G191" s="250"/>
      <c r="H191" s="250"/>
      <c r="I191" s="250"/>
      <c r="J191" s="168" t="s">
        <v>276</v>
      </c>
      <c r="K191" s="169">
        <v>8</v>
      </c>
      <c r="L191" s="251">
        <v>0</v>
      </c>
      <c r="M191" s="252"/>
      <c r="N191" s="253">
        <f t="shared" si="35"/>
        <v>0</v>
      </c>
      <c r="O191" s="253"/>
      <c r="P191" s="253"/>
      <c r="Q191" s="253"/>
      <c r="R191" s="36"/>
      <c r="T191" s="170" t="s">
        <v>23</v>
      </c>
      <c r="U191" s="43" t="s">
        <v>47</v>
      </c>
      <c r="V191" s="35"/>
      <c r="W191" s="171">
        <f t="shared" si="36"/>
        <v>0</v>
      </c>
      <c r="X191" s="171">
        <v>9.1E-4</v>
      </c>
      <c r="Y191" s="171">
        <f t="shared" si="37"/>
        <v>7.28E-3</v>
      </c>
      <c r="Z191" s="171">
        <v>0</v>
      </c>
      <c r="AA191" s="172">
        <f t="shared" si="38"/>
        <v>0</v>
      </c>
      <c r="AR191" s="18" t="s">
        <v>128</v>
      </c>
      <c r="AT191" s="18" t="s">
        <v>215</v>
      </c>
      <c r="AU191" s="18" t="s">
        <v>160</v>
      </c>
      <c r="AY191" s="18" t="s">
        <v>214</v>
      </c>
      <c r="BE191" s="109">
        <f t="shared" si="39"/>
        <v>0</v>
      </c>
      <c r="BF191" s="109">
        <f t="shared" si="40"/>
        <v>0</v>
      </c>
      <c r="BG191" s="109">
        <f t="shared" si="41"/>
        <v>0</v>
      </c>
      <c r="BH191" s="109">
        <f t="shared" si="42"/>
        <v>0</v>
      </c>
      <c r="BI191" s="109">
        <f t="shared" si="43"/>
        <v>0</v>
      </c>
      <c r="BJ191" s="18" t="s">
        <v>25</v>
      </c>
      <c r="BK191" s="109">
        <f t="shared" si="44"/>
        <v>0</v>
      </c>
      <c r="BL191" s="18" t="s">
        <v>128</v>
      </c>
      <c r="BM191" s="18" t="s">
        <v>1294</v>
      </c>
    </row>
    <row r="192" spans="2:65" s="1" customFormat="1" ht="38.25" customHeight="1">
      <c r="B192" s="34"/>
      <c r="C192" s="166" t="s">
        <v>387</v>
      </c>
      <c r="D192" s="166" t="s">
        <v>215</v>
      </c>
      <c r="E192" s="167" t="s">
        <v>367</v>
      </c>
      <c r="F192" s="250" t="s">
        <v>368</v>
      </c>
      <c r="G192" s="250"/>
      <c r="H192" s="250"/>
      <c r="I192" s="250"/>
      <c r="J192" s="168" t="s">
        <v>276</v>
      </c>
      <c r="K192" s="169">
        <v>5</v>
      </c>
      <c r="L192" s="251">
        <v>0</v>
      </c>
      <c r="M192" s="252"/>
      <c r="N192" s="253">
        <f t="shared" si="35"/>
        <v>0</v>
      </c>
      <c r="O192" s="253"/>
      <c r="P192" s="253"/>
      <c r="Q192" s="253"/>
      <c r="R192" s="36"/>
      <c r="T192" s="170" t="s">
        <v>23</v>
      </c>
      <c r="U192" s="43" t="s">
        <v>47</v>
      </c>
      <c r="V192" s="35"/>
      <c r="W192" s="171">
        <f t="shared" si="36"/>
        <v>0</v>
      </c>
      <c r="X192" s="171">
        <v>5.0000000000000002E-5</v>
      </c>
      <c r="Y192" s="171">
        <f t="shared" si="37"/>
        <v>2.5000000000000001E-4</v>
      </c>
      <c r="Z192" s="171">
        <v>0</v>
      </c>
      <c r="AA192" s="172">
        <f t="shared" si="38"/>
        <v>0</v>
      </c>
      <c r="AR192" s="18" t="s">
        <v>128</v>
      </c>
      <c r="AT192" s="18" t="s">
        <v>215</v>
      </c>
      <c r="AU192" s="18" t="s">
        <v>160</v>
      </c>
      <c r="AY192" s="18" t="s">
        <v>214</v>
      </c>
      <c r="BE192" s="109">
        <f t="shared" si="39"/>
        <v>0</v>
      </c>
      <c r="BF192" s="109">
        <f t="shared" si="40"/>
        <v>0</v>
      </c>
      <c r="BG192" s="109">
        <f t="shared" si="41"/>
        <v>0</v>
      </c>
      <c r="BH192" s="109">
        <f t="shared" si="42"/>
        <v>0</v>
      </c>
      <c r="BI192" s="109">
        <f t="shared" si="43"/>
        <v>0</v>
      </c>
      <c r="BJ192" s="18" t="s">
        <v>25</v>
      </c>
      <c r="BK192" s="109">
        <f t="shared" si="44"/>
        <v>0</v>
      </c>
      <c r="BL192" s="18" t="s">
        <v>128</v>
      </c>
      <c r="BM192" s="18" t="s">
        <v>1295</v>
      </c>
    </row>
    <row r="193" spans="2:65" s="1" customFormat="1" ht="38.25" customHeight="1">
      <c r="B193" s="34"/>
      <c r="C193" s="166" t="s">
        <v>391</v>
      </c>
      <c r="D193" s="166" t="s">
        <v>215</v>
      </c>
      <c r="E193" s="167" t="s">
        <v>371</v>
      </c>
      <c r="F193" s="250" t="s">
        <v>372</v>
      </c>
      <c r="G193" s="250"/>
      <c r="H193" s="250"/>
      <c r="I193" s="250"/>
      <c r="J193" s="168" t="s">
        <v>276</v>
      </c>
      <c r="K193" s="169">
        <v>8</v>
      </c>
      <c r="L193" s="251">
        <v>0</v>
      </c>
      <c r="M193" s="252"/>
      <c r="N193" s="253">
        <f t="shared" si="35"/>
        <v>0</v>
      </c>
      <c r="O193" s="253"/>
      <c r="P193" s="253"/>
      <c r="Q193" s="253"/>
      <c r="R193" s="36"/>
      <c r="T193" s="170" t="s">
        <v>23</v>
      </c>
      <c r="U193" s="43" t="s">
        <v>47</v>
      </c>
      <c r="V193" s="35"/>
      <c r="W193" s="171">
        <f t="shared" si="36"/>
        <v>0</v>
      </c>
      <c r="X193" s="171">
        <v>6.9999999999999994E-5</v>
      </c>
      <c r="Y193" s="171">
        <f t="shared" si="37"/>
        <v>5.5999999999999995E-4</v>
      </c>
      <c r="Z193" s="171">
        <v>0</v>
      </c>
      <c r="AA193" s="172">
        <f t="shared" si="38"/>
        <v>0</v>
      </c>
      <c r="AR193" s="18" t="s">
        <v>128</v>
      </c>
      <c r="AT193" s="18" t="s">
        <v>215</v>
      </c>
      <c r="AU193" s="18" t="s">
        <v>160</v>
      </c>
      <c r="AY193" s="18" t="s">
        <v>214</v>
      </c>
      <c r="BE193" s="109">
        <f t="shared" si="39"/>
        <v>0</v>
      </c>
      <c r="BF193" s="109">
        <f t="shared" si="40"/>
        <v>0</v>
      </c>
      <c r="BG193" s="109">
        <f t="shared" si="41"/>
        <v>0</v>
      </c>
      <c r="BH193" s="109">
        <f t="shared" si="42"/>
        <v>0</v>
      </c>
      <c r="BI193" s="109">
        <f t="shared" si="43"/>
        <v>0</v>
      </c>
      <c r="BJ193" s="18" t="s">
        <v>25</v>
      </c>
      <c r="BK193" s="109">
        <f t="shared" si="44"/>
        <v>0</v>
      </c>
      <c r="BL193" s="18" t="s">
        <v>128</v>
      </c>
      <c r="BM193" s="18" t="s">
        <v>1296</v>
      </c>
    </row>
    <row r="194" spans="2:65" s="1" customFormat="1" ht="25.5" customHeight="1">
      <c r="B194" s="34"/>
      <c r="C194" s="166" t="s">
        <v>395</v>
      </c>
      <c r="D194" s="166" t="s">
        <v>215</v>
      </c>
      <c r="E194" s="167" t="s">
        <v>383</v>
      </c>
      <c r="F194" s="250" t="s">
        <v>384</v>
      </c>
      <c r="G194" s="250"/>
      <c r="H194" s="250"/>
      <c r="I194" s="250"/>
      <c r="J194" s="168" t="s">
        <v>385</v>
      </c>
      <c r="K194" s="169">
        <v>2</v>
      </c>
      <c r="L194" s="251">
        <v>0</v>
      </c>
      <c r="M194" s="252"/>
      <c r="N194" s="253">
        <f t="shared" si="35"/>
        <v>0</v>
      </c>
      <c r="O194" s="253"/>
      <c r="P194" s="253"/>
      <c r="Q194" s="253"/>
      <c r="R194" s="36"/>
      <c r="T194" s="170" t="s">
        <v>23</v>
      </c>
      <c r="U194" s="43" t="s">
        <v>47</v>
      </c>
      <c r="V194" s="35"/>
      <c r="W194" s="171">
        <f t="shared" si="36"/>
        <v>0</v>
      </c>
      <c r="X194" s="171">
        <v>2.5000000000000001E-4</v>
      </c>
      <c r="Y194" s="171">
        <f t="shared" si="37"/>
        <v>5.0000000000000001E-4</v>
      </c>
      <c r="Z194" s="171">
        <v>0</v>
      </c>
      <c r="AA194" s="172">
        <f t="shared" si="38"/>
        <v>0</v>
      </c>
      <c r="AR194" s="18" t="s">
        <v>128</v>
      </c>
      <c r="AT194" s="18" t="s">
        <v>215</v>
      </c>
      <c r="AU194" s="18" t="s">
        <v>160</v>
      </c>
      <c r="AY194" s="18" t="s">
        <v>214</v>
      </c>
      <c r="BE194" s="109">
        <f t="shared" si="39"/>
        <v>0</v>
      </c>
      <c r="BF194" s="109">
        <f t="shared" si="40"/>
        <v>0</v>
      </c>
      <c r="BG194" s="109">
        <f t="shared" si="41"/>
        <v>0</v>
      </c>
      <c r="BH194" s="109">
        <f t="shared" si="42"/>
        <v>0</v>
      </c>
      <c r="BI194" s="109">
        <f t="shared" si="43"/>
        <v>0</v>
      </c>
      <c r="BJ194" s="18" t="s">
        <v>25</v>
      </c>
      <c r="BK194" s="109">
        <f t="shared" si="44"/>
        <v>0</v>
      </c>
      <c r="BL194" s="18" t="s">
        <v>128</v>
      </c>
      <c r="BM194" s="18" t="s">
        <v>1297</v>
      </c>
    </row>
    <row r="195" spans="2:65" s="1" customFormat="1" ht="38.25" customHeight="1">
      <c r="B195" s="34"/>
      <c r="C195" s="166" t="s">
        <v>399</v>
      </c>
      <c r="D195" s="166" t="s">
        <v>215</v>
      </c>
      <c r="E195" s="167" t="s">
        <v>769</v>
      </c>
      <c r="F195" s="250" t="s">
        <v>770</v>
      </c>
      <c r="G195" s="250"/>
      <c r="H195" s="250"/>
      <c r="I195" s="250"/>
      <c r="J195" s="168" t="s">
        <v>218</v>
      </c>
      <c r="K195" s="169">
        <v>4</v>
      </c>
      <c r="L195" s="251">
        <v>0</v>
      </c>
      <c r="M195" s="252"/>
      <c r="N195" s="253">
        <f t="shared" si="35"/>
        <v>0</v>
      </c>
      <c r="O195" s="253"/>
      <c r="P195" s="253"/>
      <c r="Q195" s="253"/>
      <c r="R195" s="36"/>
      <c r="T195" s="170" t="s">
        <v>23</v>
      </c>
      <c r="U195" s="43" t="s">
        <v>47</v>
      </c>
      <c r="V195" s="35"/>
      <c r="W195" s="171">
        <f t="shared" si="36"/>
        <v>0</v>
      </c>
      <c r="X195" s="171">
        <v>2.7999999999999998E-4</v>
      </c>
      <c r="Y195" s="171">
        <f t="shared" si="37"/>
        <v>1.1199999999999999E-3</v>
      </c>
      <c r="Z195" s="171">
        <v>0</v>
      </c>
      <c r="AA195" s="172">
        <f t="shared" si="38"/>
        <v>0</v>
      </c>
      <c r="AR195" s="18" t="s">
        <v>128</v>
      </c>
      <c r="AT195" s="18" t="s">
        <v>215</v>
      </c>
      <c r="AU195" s="18" t="s">
        <v>160</v>
      </c>
      <c r="AY195" s="18" t="s">
        <v>214</v>
      </c>
      <c r="BE195" s="109">
        <f t="shared" si="39"/>
        <v>0</v>
      </c>
      <c r="BF195" s="109">
        <f t="shared" si="40"/>
        <v>0</v>
      </c>
      <c r="BG195" s="109">
        <f t="shared" si="41"/>
        <v>0</v>
      </c>
      <c r="BH195" s="109">
        <f t="shared" si="42"/>
        <v>0</v>
      </c>
      <c r="BI195" s="109">
        <f t="shared" si="43"/>
        <v>0</v>
      </c>
      <c r="BJ195" s="18" t="s">
        <v>25</v>
      </c>
      <c r="BK195" s="109">
        <f t="shared" si="44"/>
        <v>0</v>
      </c>
      <c r="BL195" s="18" t="s">
        <v>128</v>
      </c>
      <c r="BM195" s="18" t="s">
        <v>1298</v>
      </c>
    </row>
    <row r="196" spans="2:65" s="1" customFormat="1" ht="16.5" customHeight="1">
      <c r="B196" s="34"/>
      <c r="C196" s="166" t="s">
        <v>403</v>
      </c>
      <c r="D196" s="166" t="s">
        <v>215</v>
      </c>
      <c r="E196" s="167" t="s">
        <v>1299</v>
      </c>
      <c r="F196" s="250" t="s">
        <v>1300</v>
      </c>
      <c r="G196" s="250"/>
      <c r="H196" s="250"/>
      <c r="I196" s="250"/>
      <c r="J196" s="168" t="s">
        <v>218</v>
      </c>
      <c r="K196" s="169">
        <v>1</v>
      </c>
      <c r="L196" s="251">
        <v>0</v>
      </c>
      <c r="M196" s="252"/>
      <c r="N196" s="253">
        <f t="shared" si="35"/>
        <v>0</v>
      </c>
      <c r="O196" s="253"/>
      <c r="P196" s="253"/>
      <c r="Q196" s="253"/>
      <c r="R196" s="36"/>
      <c r="T196" s="170" t="s">
        <v>23</v>
      </c>
      <c r="U196" s="43" t="s">
        <v>47</v>
      </c>
      <c r="V196" s="35"/>
      <c r="W196" s="171">
        <f t="shared" si="36"/>
        <v>0</v>
      </c>
      <c r="X196" s="171">
        <v>5.9999999999999995E-4</v>
      </c>
      <c r="Y196" s="171">
        <f t="shared" si="37"/>
        <v>5.9999999999999995E-4</v>
      </c>
      <c r="Z196" s="171">
        <v>0</v>
      </c>
      <c r="AA196" s="172">
        <f t="shared" si="38"/>
        <v>0</v>
      </c>
      <c r="AR196" s="18" t="s">
        <v>128</v>
      </c>
      <c r="AT196" s="18" t="s">
        <v>215</v>
      </c>
      <c r="AU196" s="18" t="s">
        <v>160</v>
      </c>
      <c r="AY196" s="18" t="s">
        <v>214</v>
      </c>
      <c r="BE196" s="109">
        <f t="shared" si="39"/>
        <v>0</v>
      </c>
      <c r="BF196" s="109">
        <f t="shared" si="40"/>
        <v>0</v>
      </c>
      <c r="BG196" s="109">
        <f t="shared" si="41"/>
        <v>0</v>
      </c>
      <c r="BH196" s="109">
        <f t="shared" si="42"/>
        <v>0</v>
      </c>
      <c r="BI196" s="109">
        <f t="shared" si="43"/>
        <v>0</v>
      </c>
      <c r="BJ196" s="18" t="s">
        <v>25</v>
      </c>
      <c r="BK196" s="109">
        <f t="shared" si="44"/>
        <v>0</v>
      </c>
      <c r="BL196" s="18" t="s">
        <v>128</v>
      </c>
      <c r="BM196" s="18" t="s">
        <v>1301</v>
      </c>
    </row>
    <row r="197" spans="2:65" s="1" customFormat="1" ht="16.5" customHeight="1">
      <c r="B197" s="34"/>
      <c r="C197" s="166" t="s">
        <v>408</v>
      </c>
      <c r="D197" s="166" t="s">
        <v>215</v>
      </c>
      <c r="E197" s="167" t="s">
        <v>1302</v>
      </c>
      <c r="F197" s="250" t="s">
        <v>1303</v>
      </c>
      <c r="G197" s="250"/>
      <c r="H197" s="250"/>
      <c r="I197" s="250"/>
      <c r="J197" s="168" t="s">
        <v>218</v>
      </c>
      <c r="K197" s="169">
        <v>1</v>
      </c>
      <c r="L197" s="251">
        <v>0</v>
      </c>
      <c r="M197" s="252"/>
      <c r="N197" s="253">
        <f t="shared" si="35"/>
        <v>0</v>
      </c>
      <c r="O197" s="253"/>
      <c r="P197" s="253"/>
      <c r="Q197" s="253"/>
      <c r="R197" s="36"/>
      <c r="T197" s="170" t="s">
        <v>23</v>
      </c>
      <c r="U197" s="43" t="s">
        <v>47</v>
      </c>
      <c r="V197" s="35"/>
      <c r="W197" s="171">
        <f t="shared" si="36"/>
        <v>0</v>
      </c>
      <c r="X197" s="171">
        <v>9.7000000000000005E-4</v>
      </c>
      <c r="Y197" s="171">
        <f t="shared" si="37"/>
        <v>9.7000000000000005E-4</v>
      </c>
      <c r="Z197" s="171">
        <v>0</v>
      </c>
      <c r="AA197" s="172">
        <f t="shared" si="38"/>
        <v>0</v>
      </c>
      <c r="AR197" s="18" t="s">
        <v>128</v>
      </c>
      <c r="AT197" s="18" t="s">
        <v>215</v>
      </c>
      <c r="AU197" s="18" t="s">
        <v>160</v>
      </c>
      <c r="AY197" s="18" t="s">
        <v>214</v>
      </c>
      <c r="BE197" s="109">
        <f t="shared" si="39"/>
        <v>0</v>
      </c>
      <c r="BF197" s="109">
        <f t="shared" si="40"/>
        <v>0</v>
      </c>
      <c r="BG197" s="109">
        <f t="shared" si="41"/>
        <v>0</v>
      </c>
      <c r="BH197" s="109">
        <f t="shared" si="42"/>
        <v>0</v>
      </c>
      <c r="BI197" s="109">
        <f t="shared" si="43"/>
        <v>0</v>
      </c>
      <c r="BJ197" s="18" t="s">
        <v>25</v>
      </c>
      <c r="BK197" s="109">
        <f t="shared" si="44"/>
        <v>0</v>
      </c>
      <c r="BL197" s="18" t="s">
        <v>128</v>
      </c>
      <c r="BM197" s="18" t="s">
        <v>1304</v>
      </c>
    </row>
    <row r="198" spans="2:65" s="1" customFormat="1" ht="25.5" customHeight="1">
      <c r="B198" s="34"/>
      <c r="C198" s="166" t="s">
        <v>412</v>
      </c>
      <c r="D198" s="166" t="s">
        <v>215</v>
      </c>
      <c r="E198" s="167" t="s">
        <v>1305</v>
      </c>
      <c r="F198" s="250" t="s">
        <v>1306</v>
      </c>
      <c r="G198" s="250"/>
      <c r="H198" s="250"/>
      <c r="I198" s="250"/>
      <c r="J198" s="168" t="s">
        <v>218</v>
      </c>
      <c r="K198" s="169">
        <v>1</v>
      </c>
      <c r="L198" s="251">
        <v>0</v>
      </c>
      <c r="M198" s="252"/>
      <c r="N198" s="253">
        <f t="shared" si="35"/>
        <v>0</v>
      </c>
      <c r="O198" s="253"/>
      <c r="P198" s="253"/>
      <c r="Q198" s="253"/>
      <c r="R198" s="36"/>
      <c r="T198" s="170" t="s">
        <v>23</v>
      </c>
      <c r="U198" s="43" t="s">
        <v>47</v>
      </c>
      <c r="V198" s="35"/>
      <c r="W198" s="171">
        <f t="shared" si="36"/>
        <v>0</v>
      </c>
      <c r="X198" s="171">
        <v>6.2E-4</v>
      </c>
      <c r="Y198" s="171">
        <f t="shared" si="37"/>
        <v>6.2E-4</v>
      </c>
      <c r="Z198" s="171">
        <v>0</v>
      </c>
      <c r="AA198" s="172">
        <f t="shared" si="38"/>
        <v>0</v>
      </c>
      <c r="AR198" s="18" t="s">
        <v>128</v>
      </c>
      <c r="AT198" s="18" t="s">
        <v>215</v>
      </c>
      <c r="AU198" s="18" t="s">
        <v>160</v>
      </c>
      <c r="AY198" s="18" t="s">
        <v>214</v>
      </c>
      <c r="BE198" s="109">
        <f t="shared" si="39"/>
        <v>0</v>
      </c>
      <c r="BF198" s="109">
        <f t="shared" si="40"/>
        <v>0</v>
      </c>
      <c r="BG198" s="109">
        <f t="shared" si="41"/>
        <v>0</v>
      </c>
      <c r="BH198" s="109">
        <f t="shared" si="42"/>
        <v>0</v>
      </c>
      <c r="BI198" s="109">
        <f t="shared" si="43"/>
        <v>0</v>
      </c>
      <c r="BJ198" s="18" t="s">
        <v>25</v>
      </c>
      <c r="BK198" s="109">
        <f t="shared" si="44"/>
        <v>0</v>
      </c>
      <c r="BL198" s="18" t="s">
        <v>128</v>
      </c>
      <c r="BM198" s="18" t="s">
        <v>1307</v>
      </c>
    </row>
    <row r="199" spans="2:65" s="1" customFormat="1" ht="25.5" customHeight="1">
      <c r="B199" s="34"/>
      <c r="C199" s="166" t="s">
        <v>416</v>
      </c>
      <c r="D199" s="166" t="s">
        <v>215</v>
      </c>
      <c r="E199" s="167" t="s">
        <v>946</v>
      </c>
      <c r="F199" s="250" t="s">
        <v>947</v>
      </c>
      <c r="G199" s="250"/>
      <c r="H199" s="250"/>
      <c r="I199" s="250"/>
      <c r="J199" s="168" t="s">
        <v>218</v>
      </c>
      <c r="K199" s="169">
        <v>1</v>
      </c>
      <c r="L199" s="251">
        <v>0</v>
      </c>
      <c r="M199" s="252"/>
      <c r="N199" s="253">
        <f t="shared" si="35"/>
        <v>0</v>
      </c>
      <c r="O199" s="253"/>
      <c r="P199" s="253"/>
      <c r="Q199" s="253"/>
      <c r="R199" s="36"/>
      <c r="T199" s="170" t="s">
        <v>23</v>
      </c>
      <c r="U199" s="43" t="s">
        <v>47</v>
      </c>
      <c r="V199" s="35"/>
      <c r="W199" s="171">
        <f t="shared" si="36"/>
        <v>0</v>
      </c>
      <c r="X199" s="171">
        <v>8.1999999999999998E-4</v>
      </c>
      <c r="Y199" s="171">
        <f t="shared" si="37"/>
        <v>8.1999999999999998E-4</v>
      </c>
      <c r="Z199" s="171">
        <v>0</v>
      </c>
      <c r="AA199" s="172">
        <f t="shared" si="38"/>
        <v>0</v>
      </c>
      <c r="AR199" s="18" t="s">
        <v>128</v>
      </c>
      <c r="AT199" s="18" t="s">
        <v>215</v>
      </c>
      <c r="AU199" s="18" t="s">
        <v>160</v>
      </c>
      <c r="AY199" s="18" t="s">
        <v>214</v>
      </c>
      <c r="BE199" s="109">
        <f t="shared" si="39"/>
        <v>0</v>
      </c>
      <c r="BF199" s="109">
        <f t="shared" si="40"/>
        <v>0</v>
      </c>
      <c r="BG199" s="109">
        <f t="shared" si="41"/>
        <v>0</v>
      </c>
      <c r="BH199" s="109">
        <f t="shared" si="42"/>
        <v>0</v>
      </c>
      <c r="BI199" s="109">
        <f t="shared" si="43"/>
        <v>0</v>
      </c>
      <c r="BJ199" s="18" t="s">
        <v>25</v>
      </c>
      <c r="BK199" s="109">
        <f t="shared" si="44"/>
        <v>0</v>
      </c>
      <c r="BL199" s="18" t="s">
        <v>128</v>
      </c>
      <c r="BM199" s="18" t="s">
        <v>1308</v>
      </c>
    </row>
    <row r="200" spans="2:65" s="1" customFormat="1" ht="25.5" customHeight="1">
      <c r="B200" s="34"/>
      <c r="C200" s="166" t="s">
        <v>420</v>
      </c>
      <c r="D200" s="166" t="s">
        <v>215</v>
      </c>
      <c r="E200" s="167" t="s">
        <v>392</v>
      </c>
      <c r="F200" s="250" t="s">
        <v>393</v>
      </c>
      <c r="G200" s="250"/>
      <c r="H200" s="250"/>
      <c r="I200" s="250"/>
      <c r="J200" s="168" t="s">
        <v>276</v>
      </c>
      <c r="K200" s="169">
        <v>13</v>
      </c>
      <c r="L200" s="251">
        <v>0</v>
      </c>
      <c r="M200" s="252"/>
      <c r="N200" s="253">
        <f t="shared" si="35"/>
        <v>0</v>
      </c>
      <c r="O200" s="253"/>
      <c r="P200" s="253"/>
      <c r="Q200" s="253"/>
      <c r="R200" s="36"/>
      <c r="T200" s="170" t="s">
        <v>23</v>
      </c>
      <c r="U200" s="43" t="s">
        <v>47</v>
      </c>
      <c r="V200" s="35"/>
      <c r="W200" s="171">
        <f t="shared" si="36"/>
        <v>0</v>
      </c>
      <c r="X200" s="171">
        <v>4.0000000000000002E-4</v>
      </c>
      <c r="Y200" s="171">
        <f t="shared" si="37"/>
        <v>5.2000000000000006E-3</v>
      </c>
      <c r="Z200" s="171">
        <v>0</v>
      </c>
      <c r="AA200" s="172">
        <f t="shared" si="38"/>
        <v>0</v>
      </c>
      <c r="AR200" s="18" t="s">
        <v>128</v>
      </c>
      <c r="AT200" s="18" t="s">
        <v>215</v>
      </c>
      <c r="AU200" s="18" t="s">
        <v>160</v>
      </c>
      <c r="AY200" s="18" t="s">
        <v>214</v>
      </c>
      <c r="BE200" s="109">
        <f t="shared" si="39"/>
        <v>0</v>
      </c>
      <c r="BF200" s="109">
        <f t="shared" si="40"/>
        <v>0</v>
      </c>
      <c r="BG200" s="109">
        <f t="shared" si="41"/>
        <v>0</v>
      </c>
      <c r="BH200" s="109">
        <f t="shared" si="42"/>
        <v>0</v>
      </c>
      <c r="BI200" s="109">
        <f t="shared" si="43"/>
        <v>0</v>
      </c>
      <c r="BJ200" s="18" t="s">
        <v>25</v>
      </c>
      <c r="BK200" s="109">
        <f t="shared" si="44"/>
        <v>0</v>
      </c>
      <c r="BL200" s="18" t="s">
        <v>128</v>
      </c>
      <c r="BM200" s="18" t="s">
        <v>1309</v>
      </c>
    </row>
    <row r="201" spans="2:65" s="1" customFormat="1" ht="25.5" customHeight="1">
      <c r="B201" s="34"/>
      <c r="C201" s="166" t="s">
        <v>424</v>
      </c>
      <c r="D201" s="166" t="s">
        <v>215</v>
      </c>
      <c r="E201" s="167" t="s">
        <v>396</v>
      </c>
      <c r="F201" s="250" t="s">
        <v>397</v>
      </c>
      <c r="G201" s="250"/>
      <c r="H201" s="250"/>
      <c r="I201" s="250"/>
      <c r="J201" s="168" t="s">
        <v>285</v>
      </c>
      <c r="K201" s="169">
        <v>2.1000000000000001E-2</v>
      </c>
      <c r="L201" s="251">
        <v>0</v>
      </c>
      <c r="M201" s="252"/>
      <c r="N201" s="253">
        <f t="shared" si="35"/>
        <v>0</v>
      </c>
      <c r="O201" s="253"/>
      <c r="P201" s="253"/>
      <c r="Q201" s="253"/>
      <c r="R201" s="36"/>
      <c r="T201" s="170" t="s">
        <v>23</v>
      </c>
      <c r="U201" s="43" t="s">
        <v>47</v>
      </c>
      <c r="V201" s="35"/>
      <c r="W201" s="171">
        <f t="shared" si="36"/>
        <v>0</v>
      </c>
      <c r="X201" s="171">
        <v>0</v>
      </c>
      <c r="Y201" s="171">
        <f t="shared" si="37"/>
        <v>0</v>
      </c>
      <c r="Z201" s="171">
        <v>0</v>
      </c>
      <c r="AA201" s="172">
        <f t="shared" si="38"/>
        <v>0</v>
      </c>
      <c r="AR201" s="18" t="s">
        <v>128</v>
      </c>
      <c r="AT201" s="18" t="s">
        <v>215</v>
      </c>
      <c r="AU201" s="18" t="s">
        <v>160</v>
      </c>
      <c r="AY201" s="18" t="s">
        <v>214</v>
      </c>
      <c r="BE201" s="109">
        <f t="shared" si="39"/>
        <v>0</v>
      </c>
      <c r="BF201" s="109">
        <f t="shared" si="40"/>
        <v>0</v>
      </c>
      <c r="BG201" s="109">
        <f t="shared" si="41"/>
        <v>0</v>
      </c>
      <c r="BH201" s="109">
        <f t="shared" si="42"/>
        <v>0</v>
      </c>
      <c r="BI201" s="109">
        <f t="shared" si="43"/>
        <v>0</v>
      </c>
      <c r="BJ201" s="18" t="s">
        <v>25</v>
      </c>
      <c r="BK201" s="109">
        <f t="shared" si="44"/>
        <v>0</v>
      </c>
      <c r="BL201" s="18" t="s">
        <v>128</v>
      </c>
      <c r="BM201" s="18" t="s">
        <v>1310</v>
      </c>
    </row>
    <row r="202" spans="2:65" s="1" customFormat="1" ht="25.5" customHeight="1">
      <c r="B202" s="34"/>
      <c r="C202" s="166" t="s">
        <v>428</v>
      </c>
      <c r="D202" s="166" t="s">
        <v>215</v>
      </c>
      <c r="E202" s="167" t="s">
        <v>400</v>
      </c>
      <c r="F202" s="250" t="s">
        <v>401</v>
      </c>
      <c r="G202" s="250"/>
      <c r="H202" s="250"/>
      <c r="I202" s="250"/>
      <c r="J202" s="168" t="s">
        <v>285</v>
      </c>
      <c r="K202" s="169">
        <v>2.1000000000000001E-2</v>
      </c>
      <c r="L202" s="251">
        <v>0</v>
      </c>
      <c r="M202" s="252"/>
      <c r="N202" s="253">
        <f t="shared" si="35"/>
        <v>0</v>
      </c>
      <c r="O202" s="253"/>
      <c r="P202" s="253"/>
      <c r="Q202" s="253"/>
      <c r="R202" s="36"/>
      <c r="T202" s="170" t="s">
        <v>23</v>
      </c>
      <c r="U202" s="43" t="s">
        <v>47</v>
      </c>
      <c r="V202" s="35"/>
      <c r="W202" s="171">
        <f t="shared" si="36"/>
        <v>0</v>
      </c>
      <c r="X202" s="171">
        <v>0</v>
      </c>
      <c r="Y202" s="171">
        <f t="shared" si="37"/>
        <v>0</v>
      </c>
      <c r="Z202" s="171">
        <v>0</v>
      </c>
      <c r="AA202" s="172">
        <f t="shared" si="38"/>
        <v>0</v>
      </c>
      <c r="AR202" s="18" t="s">
        <v>128</v>
      </c>
      <c r="AT202" s="18" t="s">
        <v>215</v>
      </c>
      <c r="AU202" s="18" t="s">
        <v>160</v>
      </c>
      <c r="AY202" s="18" t="s">
        <v>214</v>
      </c>
      <c r="BE202" s="109">
        <f t="shared" si="39"/>
        <v>0</v>
      </c>
      <c r="BF202" s="109">
        <f t="shared" si="40"/>
        <v>0</v>
      </c>
      <c r="BG202" s="109">
        <f t="shared" si="41"/>
        <v>0</v>
      </c>
      <c r="BH202" s="109">
        <f t="shared" si="42"/>
        <v>0</v>
      </c>
      <c r="BI202" s="109">
        <f t="shared" si="43"/>
        <v>0</v>
      </c>
      <c r="BJ202" s="18" t="s">
        <v>25</v>
      </c>
      <c r="BK202" s="109">
        <f t="shared" si="44"/>
        <v>0</v>
      </c>
      <c r="BL202" s="18" t="s">
        <v>128</v>
      </c>
      <c r="BM202" s="18" t="s">
        <v>1311</v>
      </c>
    </row>
    <row r="203" spans="2:65" s="9" customFormat="1" ht="29.85" customHeight="1">
      <c r="B203" s="155"/>
      <c r="C203" s="156"/>
      <c r="D203" s="165" t="s">
        <v>179</v>
      </c>
      <c r="E203" s="165"/>
      <c r="F203" s="165"/>
      <c r="G203" s="165"/>
      <c r="H203" s="165"/>
      <c r="I203" s="165"/>
      <c r="J203" s="165"/>
      <c r="K203" s="165"/>
      <c r="L203" s="165"/>
      <c r="M203" s="165"/>
      <c r="N203" s="263">
        <f>BK203</f>
        <v>0</v>
      </c>
      <c r="O203" s="264"/>
      <c r="P203" s="264"/>
      <c r="Q203" s="264"/>
      <c r="R203" s="158"/>
      <c r="T203" s="159"/>
      <c r="U203" s="156"/>
      <c r="V203" s="156"/>
      <c r="W203" s="160">
        <f>SUM(W204:W213)</f>
        <v>0</v>
      </c>
      <c r="X203" s="156"/>
      <c r="Y203" s="160">
        <f>SUM(Y204:Y213)</f>
        <v>0.11299000000000003</v>
      </c>
      <c r="Z203" s="156"/>
      <c r="AA203" s="161">
        <f>SUM(AA204:AA213)</f>
        <v>5.8120000000000005E-2</v>
      </c>
      <c r="AR203" s="162" t="s">
        <v>160</v>
      </c>
      <c r="AT203" s="163" t="s">
        <v>81</v>
      </c>
      <c r="AU203" s="163" t="s">
        <v>25</v>
      </c>
      <c r="AY203" s="162" t="s">
        <v>214</v>
      </c>
      <c r="BK203" s="164">
        <f>SUM(BK204:BK213)</f>
        <v>0</v>
      </c>
    </row>
    <row r="204" spans="2:65" s="1" customFormat="1" ht="16.5" customHeight="1">
      <c r="B204" s="34"/>
      <c r="C204" s="166" t="s">
        <v>432</v>
      </c>
      <c r="D204" s="166" t="s">
        <v>215</v>
      </c>
      <c r="E204" s="167" t="s">
        <v>404</v>
      </c>
      <c r="F204" s="250" t="s">
        <v>405</v>
      </c>
      <c r="G204" s="250"/>
      <c r="H204" s="250"/>
      <c r="I204" s="250"/>
      <c r="J204" s="168" t="s">
        <v>406</v>
      </c>
      <c r="K204" s="169">
        <v>2</v>
      </c>
      <c r="L204" s="251">
        <v>0</v>
      </c>
      <c r="M204" s="252"/>
      <c r="N204" s="253">
        <f t="shared" ref="N204:N213" si="45">ROUND(L204*K204,2)</f>
        <v>0</v>
      </c>
      <c r="O204" s="253"/>
      <c r="P204" s="253"/>
      <c r="Q204" s="253"/>
      <c r="R204" s="36"/>
      <c r="T204" s="170" t="s">
        <v>23</v>
      </c>
      <c r="U204" s="43" t="s">
        <v>47</v>
      </c>
      <c r="V204" s="35"/>
      <c r="W204" s="171">
        <f t="shared" ref="W204:W213" si="46">V204*K204</f>
        <v>0</v>
      </c>
      <c r="X204" s="171">
        <v>0</v>
      </c>
      <c r="Y204" s="171">
        <f t="shared" ref="Y204:Y213" si="47">X204*K204</f>
        <v>0</v>
      </c>
      <c r="Z204" s="171">
        <v>1.933E-2</v>
      </c>
      <c r="AA204" s="172">
        <f t="shared" ref="AA204:AA213" si="48">Z204*K204</f>
        <v>3.866E-2</v>
      </c>
      <c r="AR204" s="18" t="s">
        <v>128</v>
      </c>
      <c r="AT204" s="18" t="s">
        <v>215</v>
      </c>
      <c r="AU204" s="18" t="s">
        <v>160</v>
      </c>
      <c r="AY204" s="18" t="s">
        <v>214</v>
      </c>
      <c r="BE204" s="109">
        <f t="shared" ref="BE204:BE213" si="49">IF(U204="základní",N204,0)</f>
        <v>0</v>
      </c>
      <c r="BF204" s="109">
        <f t="shared" ref="BF204:BF213" si="50">IF(U204="snížená",N204,0)</f>
        <v>0</v>
      </c>
      <c r="BG204" s="109">
        <f t="shared" ref="BG204:BG213" si="51">IF(U204="zákl. přenesená",N204,0)</f>
        <v>0</v>
      </c>
      <c r="BH204" s="109">
        <f t="shared" ref="BH204:BH213" si="52">IF(U204="sníž. přenesená",N204,0)</f>
        <v>0</v>
      </c>
      <c r="BI204" s="109">
        <f t="shared" ref="BI204:BI213" si="53">IF(U204="nulová",N204,0)</f>
        <v>0</v>
      </c>
      <c r="BJ204" s="18" t="s">
        <v>25</v>
      </c>
      <c r="BK204" s="109">
        <f t="shared" ref="BK204:BK213" si="54">ROUND(L204*K204,2)</f>
        <v>0</v>
      </c>
      <c r="BL204" s="18" t="s">
        <v>128</v>
      </c>
      <c r="BM204" s="18" t="s">
        <v>1312</v>
      </c>
    </row>
    <row r="205" spans="2:65" s="1" customFormat="1" ht="25.5" customHeight="1">
      <c r="B205" s="34"/>
      <c r="C205" s="166" t="s">
        <v>436</v>
      </c>
      <c r="D205" s="166" t="s">
        <v>215</v>
      </c>
      <c r="E205" s="167" t="s">
        <v>409</v>
      </c>
      <c r="F205" s="250" t="s">
        <v>410</v>
      </c>
      <c r="G205" s="250"/>
      <c r="H205" s="250"/>
      <c r="I205" s="250"/>
      <c r="J205" s="168" t="s">
        <v>406</v>
      </c>
      <c r="K205" s="169">
        <v>3</v>
      </c>
      <c r="L205" s="251">
        <v>0</v>
      </c>
      <c r="M205" s="252"/>
      <c r="N205" s="253">
        <f t="shared" si="45"/>
        <v>0</v>
      </c>
      <c r="O205" s="253"/>
      <c r="P205" s="253"/>
      <c r="Q205" s="253"/>
      <c r="R205" s="36"/>
      <c r="T205" s="170" t="s">
        <v>23</v>
      </c>
      <c r="U205" s="43" t="s">
        <v>47</v>
      </c>
      <c r="V205" s="35"/>
      <c r="W205" s="171">
        <f t="shared" si="46"/>
        <v>0</v>
      </c>
      <c r="X205" s="171">
        <v>2.2749999999999999E-2</v>
      </c>
      <c r="Y205" s="171">
        <f t="shared" si="47"/>
        <v>6.8250000000000005E-2</v>
      </c>
      <c r="Z205" s="171">
        <v>0</v>
      </c>
      <c r="AA205" s="172">
        <f t="shared" si="48"/>
        <v>0</v>
      </c>
      <c r="AR205" s="18" t="s">
        <v>128</v>
      </c>
      <c r="AT205" s="18" t="s">
        <v>215</v>
      </c>
      <c r="AU205" s="18" t="s">
        <v>160</v>
      </c>
      <c r="AY205" s="18" t="s">
        <v>214</v>
      </c>
      <c r="BE205" s="109">
        <f t="shared" si="49"/>
        <v>0</v>
      </c>
      <c r="BF205" s="109">
        <f t="shared" si="50"/>
        <v>0</v>
      </c>
      <c r="BG205" s="109">
        <f t="shared" si="51"/>
        <v>0</v>
      </c>
      <c r="BH205" s="109">
        <f t="shared" si="52"/>
        <v>0</v>
      </c>
      <c r="BI205" s="109">
        <f t="shared" si="53"/>
        <v>0</v>
      </c>
      <c r="BJ205" s="18" t="s">
        <v>25</v>
      </c>
      <c r="BK205" s="109">
        <f t="shared" si="54"/>
        <v>0</v>
      </c>
      <c r="BL205" s="18" t="s">
        <v>128</v>
      </c>
      <c r="BM205" s="18" t="s">
        <v>1313</v>
      </c>
    </row>
    <row r="206" spans="2:65" s="1" customFormat="1" ht="25.5" customHeight="1">
      <c r="B206" s="34"/>
      <c r="C206" s="166" t="s">
        <v>440</v>
      </c>
      <c r="D206" s="166" t="s">
        <v>215</v>
      </c>
      <c r="E206" s="167" t="s">
        <v>1314</v>
      </c>
      <c r="F206" s="250" t="s">
        <v>1315</v>
      </c>
      <c r="G206" s="250"/>
      <c r="H206" s="250"/>
      <c r="I206" s="250"/>
      <c r="J206" s="168" t="s">
        <v>406</v>
      </c>
      <c r="K206" s="169">
        <v>1</v>
      </c>
      <c r="L206" s="251">
        <v>0</v>
      </c>
      <c r="M206" s="252"/>
      <c r="N206" s="253">
        <f t="shared" si="45"/>
        <v>0</v>
      </c>
      <c r="O206" s="253"/>
      <c r="P206" s="253"/>
      <c r="Q206" s="253"/>
      <c r="R206" s="36"/>
      <c r="T206" s="170" t="s">
        <v>23</v>
      </c>
      <c r="U206" s="43" t="s">
        <v>47</v>
      </c>
      <c r="V206" s="35"/>
      <c r="W206" s="171">
        <f t="shared" si="46"/>
        <v>0</v>
      </c>
      <c r="X206" s="171">
        <v>1.0580000000000001E-2</v>
      </c>
      <c r="Y206" s="171">
        <f t="shared" si="47"/>
        <v>1.0580000000000001E-2</v>
      </c>
      <c r="Z206" s="171">
        <v>0</v>
      </c>
      <c r="AA206" s="172">
        <f t="shared" si="48"/>
        <v>0</v>
      </c>
      <c r="AR206" s="18" t="s">
        <v>128</v>
      </c>
      <c r="AT206" s="18" t="s">
        <v>215</v>
      </c>
      <c r="AU206" s="18" t="s">
        <v>160</v>
      </c>
      <c r="AY206" s="18" t="s">
        <v>214</v>
      </c>
      <c r="BE206" s="109">
        <f t="shared" si="49"/>
        <v>0</v>
      </c>
      <c r="BF206" s="109">
        <f t="shared" si="50"/>
        <v>0</v>
      </c>
      <c r="BG206" s="109">
        <f t="shared" si="51"/>
        <v>0</v>
      </c>
      <c r="BH206" s="109">
        <f t="shared" si="52"/>
        <v>0</v>
      </c>
      <c r="BI206" s="109">
        <f t="shared" si="53"/>
        <v>0</v>
      </c>
      <c r="BJ206" s="18" t="s">
        <v>25</v>
      </c>
      <c r="BK206" s="109">
        <f t="shared" si="54"/>
        <v>0</v>
      </c>
      <c r="BL206" s="18" t="s">
        <v>128</v>
      </c>
      <c r="BM206" s="18" t="s">
        <v>1316</v>
      </c>
    </row>
    <row r="207" spans="2:65" s="1" customFormat="1" ht="25.5" customHeight="1">
      <c r="B207" s="34"/>
      <c r="C207" s="166" t="s">
        <v>444</v>
      </c>
      <c r="D207" s="166" t="s">
        <v>215</v>
      </c>
      <c r="E207" s="167" t="s">
        <v>413</v>
      </c>
      <c r="F207" s="250" t="s">
        <v>414</v>
      </c>
      <c r="G207" s="250"/>
      <c r="H207" s="250"/>
      <c r="I207" s="250"/>
      <c r="J207" s="168" t="s">
        <v>406</v>
      </c>
      <c r="K207" s="169">
        <v>1</v>
      </c>
      <c r="L207" s="251">
        <v>0</v>
      </c>
      <c r="M207" s="252"/>
      <c r="N207" s="253">
        <f t="shared" si="45"/>
        <v>0</v>
      </c>
      <c r="O207" s="253"/>
      <c r="P207" s="253"/>
      <c r="Q207" s="253"/>
      <c r="R207" s="36"/>
      <c r="T207" s="170" t="s">
        <v>23</v>
      </c>
      <c r="U207" s="43" t="s">
        <v>47</v>
      </c>
      <c r="V207" s="35"/>
      <c r="W207" s="171">
        <f t="shared" si="46"/>
        <v>0</v>
      </c>
      <c r="X207" s="171">
        <v>0</v>
      </c>
      <c r="Y207" s="171">
        <f t="shared" si="47"/>
        <v>0</v>
      </c>
      <c r="Z207" s="171">
        <v>1.9460000000000002E-2</v>
      </c>
      <c r="AA207" s="172">
        <f t="shared" si="48"/>
        <v>1.9460000000000002E-2</v>
      </c>
      <c r="AR207" s="18" t="s">
        <v>128</v>
      </c>
      <c r="AT207" s="18" t="s">
        <v>215</v>
      </c>
      <c r="AU207" s="18" t="s">
        <v>160</v>
      </c>
      <c r="AY207" s="18" t="s">
        <v>214</v>
      </c>
      <c r="BE207" s="109">
        <f t="shared" si="49"/>
        <v>0</v>
      </c>
      <c r="BF207" s="109">
        <f t="shared" si="50"/>
        <v>0</v>
      </c>
      <c r="BG207" s="109">
        <f t="shared" si="51"/>
        <v>0</v>
      </c>
      <c r="BH207" s="109">
        <f t="shared" si="52"/>
        <v>0</v>
      </c>
      <c r="BI207" s="109">
        <f t="shared" si="53"/>
        <v>0</v>
      </c>
      <c r="BJ207" s="18" t="s">
        <v>25</v>
      </c>
      <c r="BK207" s="109">
        <f t="shared" si="54"/>
        <v>0</v>
      </c>
      <c r="BL207" s="18" t="s">
        <v>128</v>
      </c>
      <c r="BM207" s="18" t="s">
        <v>1317</v>
      </c>
    </row>
    <row r="208" spans="2:65" s="1" customFormat="1" ht="25.5" customHeight="1">
      <c r="B208" s="34"/>
      <c r="C208" s="166" t="s">
        <v>448</v>
      </c>
      <c r="D208" s="166" t="s">
        <v>215</v>
      </c>
      <c r="E208" s="167" t="s">
        <v>417</v>
      </c>
      <c r="F208" s="250" t="s">
        <v>418</v>
      </c>
      <c r="G208" s="250"/>
      <c r="H208" s="250"/>
      <c r="I208" s="250"/>
      <c r="J208" s="168" t="s">
        <v>406</v>
      </c>
      <c r="K208" s="169">
        <v>2</v>
      </c>
      <c r="L208" s="251">
        <v>0</v>
      </c>
      <c r="M208" s="252"/>
      <c r="N208" s="253">
        <f t="shared" si="45"/>
        <v>0</v>
      </c>
      <c r="O208" s="253"/>
      <c r="P208" s="253"/>
      <c r="Q208" s="253"/>
      <c r="R208" s="36"/>
      <c r="T208" s="170" t="s">
        <v>23</v>
      </c>
      <c r="U208" s="43" t="s">
        <v>47</v>
      </c>
      <c r="V208" s="35"/>
      <c r="W208" s="171">
        <f t="shared" si="46"/>
        <v>0</v>
      </c>
      <c r="X208" s="171">
        <v>1.4760000000000001E-2</v>
      </c>
      <c r="Y208" s="171">
        <f t="shared" si="47"/>
        <v>2.9520000000000001E-2</v>
      </c>
      <c r="Z208" s="171">
        <v>0</v>
      </c>
      <c r="AA208" s="172">
        <f t="shared" si="48"/>
        <v>0</v>
      </c>
      <c r="AR208" s="18" t="s">
        <v>128</v>
      </c>
      <c r="AT208" s="18" t="s">
        <v>215</v>
      </c>
      <c r="AU208" s="18" t="s">
        <v>160</v>
      </c>
      <c r="AY208" s="18" t="s">
        <v>214</v>
      </c>
      <c r="BE208" s="109">
        <f t="shared" si="49"/>
        <v>0</v>
      </c>
      <c r="BF208" s="109">
        <f t="shared" si="50"/>
        <v>0</v>
      </c>
      <c r="BG208" s="109">
        <f t="shared" si="51"/>
        <v>0</v>
      </c>
      <c r="BH208" s="109">
        <f t="shared" si="52"/>
        <v>0</v>
      </c>
      <c r="BI208" s="109">
        <f t="shared" si="53"/>
        <v>0</v>
      </c>
      <c r="BJ208" s="18" t="s">
        <v>25</v>
      </c>
      <c r="BK208" s="109">
        <f t="shared" si="54"/>
        <v>0</v>
      </c>
      <c r="BL208" s="18" t="s">
        <v>128</v>
      </c>
      <c r="BM208" s="18" t="s">
        <v>1318</v>
      </c>
    </row>
    <row r="209" spans="2:65" s="1" customFormat="1" ht="38.25" customHeight="1">
      <c r="B209" s="34"/>
      <c r="C209" s="166" t="s">
        <v>452</v>
      </c>
      <c r="D209" s="166" t="s">
        <v>215</v>
      </c>
      <c r="E209" s="167" t="s">
        <v>910</v>
      </c>
      <c r="F209" s="250" t="s">
        <v>911</v>
      </c>
      <c r="G209" s="250"/>
      <c r="H209" s="250"/>
      <c r="I209" s="250"/>
      <c r="J209" s="168" t="s">
        <v>406</v>
      </c>
      <c r="K209" s="169">
        <v>1</v>
      </c>
      <c r="L209" s="251">
        <v>0</v>
      </c>
      <c r="M209" s="252"/>
      <c r="N209" s="253">
        <f t="shared" si="45"/>
        <v>0</v>
      </c>
      <c r="O209" s="253"/>
      <c r="P209" s="253"/>
      <c r="Q209" s="253"/>
      <c r="R209" s="36"/>
      <c r="T209" s="170" t="s">
        <v>23</v>
      </c>
      <c r="U209" s="43" t="s">
        <v>47</v>
      </c>
      <c r="V209" s="35"/>
      <c r="W209" s="171">
        <f t="shared" si="46"/>
        <v>0</v>
      </c>
      <c r="X209" s="171">
        <v>5.1999999999999995E-4</v>
      </c>
      <c r="Y209" s="171">
        <f t="shared" si="47"/>
        <v>5.1999999999999995E-4</v>
      </c>
      <c r="Z209" s="171">
        <v>0</v>
      </c>
      <c r="AA209" s="172">
        <f t="shared" si="48"/>
        <v>0</v>
      </c>
      <c r="AR209" s="18" t="s">
        <v>128</v>
      </c>
      <c r="AT209" s="18" t="s">
        <v>215</v>
      </c>
      <c r="AU209" s="18" t="s">
        <v>160</v>
      </c>
      <c r="AY209" s="18" t="s">
        <v>214</v>
      </c>
      <c r="BE209" s="109">
        <f t="shared" si="49"/>
        <v>0</v>
      </c>
      <c r="BF209" s="109">
        <f t="shared" si="50"/>
        <v>0</v>
      </c>
      <c r="BG209" s="109">
        <f t="shared" si="51"/>
        <v>0</v>
      </c>
      <c r="BH209" s="109">
        <f t="shared" si="52"/>
        <v>0</v>
      </c>
      <c r="BI209" s="109">
        <f t="shared" si="53"/>
        <v>0</v>
      </c>
      <c r="BJ209" s="18" t="s">
        <v>25</v>
      </c>
      <c r="BK209" s="109">
        <f t="shared" si="54"/>
        <v>0</v>
      </c>
      <c r="BL209" s="18" t="s">
        <v>128</v>
      </c>
      <c r="BM209" s="18" t="s">
        <v>1319</v>
      </c>
    </row>
    <row r="210" spans="2:65" s="1" customFormat="1" ht="25.5" customHeight="1">
      <c r="B210" s="34"/>
      <c r="C210" s="166" t="s">
        <v>456</v>
      </c>
      <c r="D210" s="166" t="s">
        <v>215</v>
      </c>
      <c r="E210" s="167" t="s">
        <v>913</v>
      </c>
      <c r="F210" s="250" t="s">
        <v>914</v>
      </c>
      <c r="G210" s="250"/>
      <c r="H210" s="250"/>
      <c r="I210" s="250"/>
      <c r="J210" s="168" t="s">
        <v>406</v>
      </c>
      <c r="K210" s="169">
        <v>1</v>
      </c>
      <c r="L210" s="251">
        <v>0</v>
      </c>
      <c r="M210" s="252"/>
      <c r="N210" s="253">
        <f t="shared" si="45"/>
        <v>0</v>
      </c>
      <c r="O210" s="253"/>
      <c r="P210" s="253"/>
      <c r="Q210" s="253"/>
      <c r="R210" s="36"/>
      <c r="T210" s="170" t="s">
        <v>23</v>
      </c>
      <c r="U210" s="43" t="s">
        <v>47</v>
      </c>
      <c r="V210" s="35"/>
      <c r="W210" s="171">
        <f t="shared" si="46"/>
        <v>0</v>
      </c>
      <c r="X210" s="171">
        <v>5.1999999999999995E-4</v>
      </c>
      <c r="Y210" s="171">
        <f t="shared" si="47"/>
        <v>5.1999999999999995E-4</v>
      </c>
      <c r="Z210" s="171">
        <v>0</v>
      </c>
      <c r="AA210" s="172">
        <f t="shared" si="48"/>
        <v>0</v>
      </c>
      <c r="AR210" s="18" t="s">
        <v>128</v>
      </c>
      <c r="AT210" s="18" t="s">
        <v>215</v>
      </c>
      <c r="AU210" s="18" t="s">
        <v>160</v>
      </c>
      <c r="AY210" s="18" t="s">
        <v>214</v>
      </c>
      <c r="BE210" s="109">
        <f t="shared" si="49"/>
        <v>0</v>
      </c>
      <c r="BF210" s="109">
        <f t="shared" si="50"/>
        <v>0</v>
      </c>
      <c r="BG210" s="109">
        <f t="shared" si="51"/>
        <v>0</v>
      </c>
      <c r="BH210" s="109">
        <f t="shared" si="52"/>
        <v>0</v>
      </c>
      <c r="BI210" s="109">
        <f t="shared" si="53"/>
        <v>0</v>
      </c>
      <c r="BJ210" s="18" t="s">
        <v>25</v>
      </c>
      <c r="BK210" s="109">
        <f t="shared" si="54"/>
        <v>0</v>
      </c>
      <c r="BL210" s="18" t="s">
        <v>128</v>
      </c>
      <c r="BM210" s="18" t="s">
        <v>1320</v>
      </c>
    </row>
    <row r="211" spans="2:65" s="1" customFormat="1" ht="25.5" customHeight="1">
      <c r="B211" s="34"/>
      <c r="C211" s="166" t="s">
        <v>460</v>
      </c>
      <c r="D211" s="166" t="s">
        <v>215</v>
      </c>
      <c r="E211" s="167" t="s">
        <v>429</v>
      </c>
      <c r="F211" s="250" t="s">
        <v>430</v>
      </c>
      <c r="G211" s="250"/>
      <c r="H211" s="250"/>
      <c r="I211" s="250"/>
      <c r="J211" s="168" t="s">
        <v>406</v>
      </c>
      <c r="K211" s="169">
        <v>2</v>
      </c>
      <c r="L211" s="251">
        <v>0</v>
      </c>
      <c r="M211" s="252"/>
      <c r="N211" s="253">
        <f t="shared" si="45"/>
        <v>0</v>
      </c>
      <c r="O211" s="253"/>
      <c r="P211" s="253"/>
      <c r="Q211" s="253"/>
      <c r="R211" s="36"/>
      <c r="T211" s="170" t="s">
        <v>23</v>
      </c>
      <c r="U211" s="43" t="s">
        <v>47</v>
      </c>
      <c r="V211" s="35"/>
      <c r="W211" s="171">
        <f t="shared" si="46"/>
        <v>0</v>
      </c>
      <c r="X211" s="171">
        <v>1.8E-3</v>
      </c>
      <c r="Y211" s="171">
        <f t="shared" si="47"/>
        <v>3.5999999999999999E-3</v>
      </c>
      <c r="Z211" s="171">
        <v>0</v>
      </c>
      <c r="AA211" s="172">
        <f t="shared" si="48"/>
        <v>0</v>
      </c>
      <c r="AR211" s="18" t="s">
        <v>128</v>
      </c>
      <c r="AT211" s="18" t="s">
        <v>215</v>
      </c>
      <c r="AU211" s="18" t="s">
        <v>160</v>
      </c>
      <c r="AY211" s="18" t="s">
        <v>214</v>
      </c>
      <c r="BE211" s="109">
        <f t="shared" si="49"/>
        <v>0</v>
      </c>
      <c r="BF211" s="109">
        <f t="shared" si="50"/>
        <v>0</v>
      </c>
      <c r="BG211" s="109">
        <f t="shared" si="51"/>
        <v>0</v>
      </c>
      <c r="BH211" s="109">
        <f t="shared" si="52"/>
        <v>0</v>
      </c>
      <c r="BI211" s="109">
        <f t="shared" si="53"/>
        <v>0</v>
      </c>
      <c r="BJ211" s="18" t="s">
        <v>25</v>
      </c>
      <c r="BK211" s="109">
        <f t="shared" si="54"/>
        <v>0</v>
      </c>
      <c r="BL211" s="18" t="s">
        <v>128</v>
      </c>
      <c r="BM211" s="18" t="s">
        <v>1321</v>
      </c>
    </row>
    <row r="212" spans="2:65" s="1" customFormat="1" ht="25.5" customHeight="1">
      <c r="B212" s="34"/>
      <c r="C212" s="166" t="s">
        <v>464</v>
      </c>
      <c r="D212" s="166" t="s">
        <v>215</v>
      </c>
      <c r="E212" s="167" t="s">
        <v>437</v>
      </c>
      <c r="F212" s="250" t="s">
        <v>438</v>
      </c>
      <c r="G212" s="250"/>
      <c r="H212" s="250"/>
      <c r="I212" s="250"/>
      <c r="J212" s="168" t="s">
        <v>285</v>
      </c>
      <c r="K212" s="169">
        <v>9.9000000000000005E-2</v>
      </c>
      <c r="L212" s="251">
        <v>0</v>
      </c>
      <c r="M212" s="252"/>
      <c r="N212" s="253">
        <f t="shared" si="45"/>
        <v>0</v>
      </c>
      <c r="O212" s="253"/>
      <c r="P212" s="253"/>
      <c r="Q212" s="253"/>
      <c r="R212" s="36"/>
      <c r="T212" s="170" t="s">
        <v>23</v>
      </c>
      <c r="U212" s="43" t="s">
        <v>47</v>
      </c>
      <c r="V212" s="35"/>
      <c r="W212" s="171">
        <f t="shared" si="46"/>
        <v>0</v>
      </c>
      <c r="X212" s="171">
        <v>0</v>
      </c>
      <c r="Y212" s="171">
        <f t="shared" si="47"/>
        <v>0</v>
      </c>
      <c r="Z212" s="171">
        <v>0</v>
      </c>
      <c r="AA212" s="172">
        <f t="shared" si="48"/>
        <v>0</v>
      </c>
      <c r="AR212" s="18" t="s">
        <v>128</v>
      </c>
      <c r="AT212" s="18" t="s">
        <v>215</v>
      </c>
      <c r="AU212" s="18" t="s">
        <v>160</v>
      </c>
      <c r="AY212" s="18" t="s">
        <v>214</v>
      </c>
      <c r="BE212" s="109">
        <f t="shared" si="49"/>
        <v>0</v>
      </c>
      <c r="BF212" s="109">
        <f t="shared" si="50"/>
        <v>0</v>
      </c>
      <c r="BG212" s="109">
        <f t="shared" si="51"/>
        <v>0</v>
      </c>
      <c r="BH212" s="109">
        <f t="shared" si="52"/>
        <v>0</v>
      </c>
      <c r="BI212" s="109">
        <f t="shared" si="53"/>
        <v>0</v>
      </c>
      <c r="BJ212" s="18" t="s">
        <v>25</v>
      </c>
      <c r="BK212" s="109">
        <f t="shared" si="54"/>
        <v>0</v>
      </c>
      <c r="BL212" s="18" t="s">
        <v>128</v>
      </c>
      <c r="BM212" s="18" t="s">
        <v>1322</v>
      </c>
    </row>
    <row r="213" spans="2:65" s="1" customFormat="1" ht="25.5" customHeight="1">
      <c r="B213" s="34"/>
      <c r="C213" s="166" t="s">
        <v>468</v>
      </c>
      <c r="D213" s="166" t="s">
        <v>215</v>
      </c>
      <c r="E213" s="167" t="s">
        <v>441</v>
      </c>
      <c r="F213" s="250" t="s">
        <v>442</v>
      </c>
      <c r="G213" s="250"/>
      <c r="H213" s="250"/>
      <c r="I213" s="250"/>
      <c r="J213" s="168" t="s">
        <v>285</v>
      </c>
      <c r="K213" s="169">
        <v>9.9000000000000005E-2</v>
      </c>
      <c r="L213" s="251">
        <v>0</v>
      </c>
      <c r="M213" s="252"/>
      <c r="N213" s="253">
        <f t="shared" si="45"/>
        <v>0</v>
      </c>
      <c r="O213" s="253"/>
      <c r="P213" s="253"/>
      <c r="Q213" s="253"/>
      <c r="R213" s="36"/>
      <c r="T213" s="170" t="s">
        <v>23</v>
      </c>
      <c r="U213" s="43" t="s">
        <v>47</v>
      </c>
      <c r="V213" s="35"/>
      <c r="W213" s="171">
        <f t="shared" si="46"/>
        <v>0</v>
      </c>
      <c r="X213" s="171">
        <v>0</v>
      </c>
      <c r="Y213" s="171">
        <f t="shared" si="47"/>
        <v>0</v>
      </c>
      <c r="Z213" s="171">
        <v>0</v>
      </c>
      <c r="AA213" s="172">
        <f t="shared" si="48"/>
        <v>0</v>
      </c>
      <c r="AR213" s="18" t="s">
        <v>128</v>
      </c>
      <c r="AT213" s="18" t="s">
        <v>215</v>
      </c>
      <c r="AU213" s="18" t="s">
        <v>160</v>
      </c>
      <c r="AY213" s="18" t="s">
        <v>214</v>
      </c>
      <c r="BE213" s="109">
        <f t="shared" si="49"/>
        <v>0</v>
      </c>
      <c r="BF213" s="109">
        <f t="shared" si="50"/>
        <v>0</v>
      </c>
      <c r="BG213" s="109">
        <f t="shared" si="51"/>
        <v>0</v>
      </c>
      <c r="BH213" s="109">
        <f t="shared" si="52"/>
        <v>0</v>
      </c>
      <c r="BI213" s="109">
        <f t="shared" si="53"/>
        <v>0</v>
      </c>
      <c r="BJ213" s="18" t="s">
        <v>25</v>
      </c>
      <c r="BK213" s="109">
        <f t="shared" si="54"/>
        <v>0</v>
      </c>
      <c r="BL213" s="18" t="s">
        <v>128</v>
      </c>
      <c r="BM213" s="18" t="s">
        <v>1323</v>
      </c>
    </row>
    <row r="214" spans="2:65" s="9" customFormat="1" ht="29.85" customHeight="1">
      <c r="B214" s="155"/>
      <c r="C214" s="156"/>
      <c r="D214" s="165" t="s">
        <v>180</v>
      </c>
      <c r="E214" s="165"/>
      <c r="F214" s="165"/>
      <c r="G214" s="165"/>
      <c r="H214" s="165"/>
      <c r="I214" s="165"/>
      <c r="J214" s="165"/>
      <c r="K214" s="165"/>
      <c r="L214" s="165"/>
      <c r="M214" s="165"/>
      <c r="N214" s="263">
        <f>BK214</f>
        <v>0</v>
      </c>
      <c r="O214" s="264"/>
      <c r="P214" s="264"/>
      <c r="Q214" s="264"/>
      <c r="R214" s="158"/>
      <c r="T214" s="159"/>
      <c r="U214" s="156"/>
      <c r="V214" s="156"/>
      <c r="W214" s="160">
        <f>SUM(W215:W217)</f>
        <v>0</v>
      </c>
      <c r="X214" s="156"/>
      <c r="Y214" s="160">
        <f>SUM(Y215:Y217)</f>
        <v>2.76E-2</v>
      </c>
      <c r="Z214" s="156"/>
      <c r="AA214" s="161">
        <f>SUM(AA215:AA217)</f>
        <v>0</v>
      </c>
      <c r="AR214" s="162" t="s">
        <v>160</v>
      </c>
      <c r="AT214" s="163" t="s">
        <v>81</v>
      </c>
      <c r="AU214" s="163" t="s">
        <v>25</v>
      </c>
      <c r="AY214" s="162" t="s">
        <v>214</v>
      </c>
      <c r="BK214" s="164">
        <f>SUM(BK215:BK217)</f>
        <v>0</v>
      </c>
    </row>
    <row r="215" spans="2:65" s="1" customFormat="1" ht="38.25" customHeight="1">
      <c r="B215" s="34"/>
      <c r="C215" s="166" t="s">
        <v>472</v>
      </c>
      <c r="D215" s="166" t="s">
        <v>215</v>
      </c>
      <c r="E215" s="167" t="s">
        <v>449</v>
      </c>
      <c r="F215" s="250" t="s">
        <v>450</v>
      </c>
      <c r="G215" s="250"/>
      <c r="H215" s="250"/>
      <c r="I215" s="250"/>
      <c r="J215" s="168" t="s">
        <v>406</v>
      </c>
      <c r="K215" s="169">
        <v>3</v>
      </c>
      <c r="L215" s="251">
        <v>0</v>
      </c>
      <c r="M215" s="252"/>
      <c r="N215" s="253">
        <f>ROUND(L215*K215,2)</f>
        <v>0</v>
      </c>
      <c r="O215" s="253"/>
      <c r="P215" s="253"/>
      <c r="Q215" s="253"/>
      <c r="R215" s="36"/>
      <c r="T215" s="170" t="s">
        <v>23</v>
      </c>
      <c r="U215" s="43" t="s">
        <v>47</v>
      </c>
      <c r="V215" s="35"/>
      <c r="W215" s="171">
        <f>V215*K215</f>
        <v>0</v>
      </c>
      <c r="X215" s="171">
        <v>9.1999999999999998E-3</v>
      </c>
      <c r="Y215" s="171">
        <f>X215*K215</f>
        <v>2.76E-2</v>
      </c>
      <c r="Z215" s="171">
        <v>0</v>
      </c>
      <c r="AA215" s="172">
        <f>Z215*K215</f>
        <v>0</v>
      </c>
      <c r="AR215" s="18" t="s">
        <v>128</v>
      </c>
      <c r="AT215" s="18" t="s">
        <v>215</v>
      </c>
      <c r="AU215" s="18" t="s">
        <v>160</v>
      </c>
      <c r="AY215" s="18" t="s">
        <v>214</v>
      </c>
      <c r="BE215" s="109">
        <f>IF(U215="základní",N215,0)</f>
        <v>0</v>
      </c>
      <c r="BF215" s="109">
        <f>IF(U215="snížená",N215,0)</f>
        <v>0</v>
      </c>
      <c r="BG215" s="109">
        <f>IF(U215="zákl. přenesená",N215,0)</f>
        <v>0</v>
      </c>
      <c r="BH215" s="109">
        <f>IF(U215="sníž. přenesená",N215,0)</f>
        <v>0</v>
      </c>
      <c r="BI215" s="109">
        <f>IF(U215="nulová",N215,0)</f>
        <v>0</v>
      </c>
      <c r="BJ215" s="18" t="s">
        <v>25</v>
      </c>
      <c r="BK215" s="109">
        <f>ROUND(L215*K215,2)</f>
        <v>0</v>
      </c>
      <c r="BL215" s="18" t="s">
        <v>128</v>
      </c>
      <c r="BM215" s="18" t="s">
        <v>1324</v>
      </c>
    </row>
    <row r="216" spans="2:65" s="1" customFormat="1" ht="25.5" customHeight="1">
      <c r="B216" s="34"/>
      <c r="C216" s="166" t="s">
        <v>476</v>
      </c>
      <c r="D216" s="166" t="s">
        <v>215</v>
      </c>
      <c r="E216" s="167" t="s">
        <v>453</v>
      </c>
      <c r="F216" s="250" t="s">
        <v>454</v>
      </c>
      <c r="G216" s="250"/>
      <c r="H216" s="250"/>
      <c r="I216" s="250"/>
      <c r="J216" s="168" t="s">
        <v>285</v>
      </c>
      <c r="K216" s="169">
        <v>2.8000000000000001E-2</v>
      </c>
      <c r="L216" s="251">
        <v>0</v>
      </c>
      <c r="M216" s="252"/>
      <c r="N216" s="253">
        <f>ROUND(L216*K216,2)</f>
        <v>0</v>
      </c>
      <c r="O216" s="253"/>
      <c r="P216" s="253"/>
      <c r="Q216" s="253"/>
      <c r="R216" s="36"/>
      <c r="T216" s="170" t="s">
        <v>23</v>
      </c>
      <c r="U216" s="43" t="s">
        <v>47</v>
      </c>
      <c r="V216" s="35"/>
      <c r="W216" s="171">
        <f>V216*K216</f>
        <v>0</v>
      </c>
      <c r="X216" s="171">
        <v>0</v>
      </c>
      <c r="Y216" s="171">
        <f>X216*K216</f>
        <v>0</v>
      </c>
      <c r="Z216" s="171">
        <v>0</v>
      </c>
      <c r="AA216" s="172">
        <f>Z216*K216</f>
        <v>0</v>
      </c>
      <c r="AR216" s="18" t="s">
        <v>128</v>
      </c>
      <c r="AT216" s="18" t="s">
        <v>215</v>
      </c>
      <c r="AU216" s="18" t="s">
        <v>160</v>
      </c>
      <c r="AY216" s="18" t="s">
        <v>214</v>
      </c>
      <c r="BE216" s="109">
        <f>IF(U216="základní",N216,0)</f>
        <v>0</v>
      </c>
      <c r="BF216" s="109">
        <f>IF(U216="snížená",N216,0)</f>
        <v>0</v>
      </c>
      <c r="BG216" s="109">
        <f>IF(U216="zákl. přenesená",N216,0)</f>
        <v>0</v>
      </c>
      <c r="BH216" s="109">
        <f>IF(U216="sníž. přenesená",N216,0)</f>
        <v>0</v>
      </c>
      <c r="BI216" s="109">
        <f>IF(U216="nulová",N216,0)</f>
        <v>0</v>
      </c>
      <c r="BJ216" s="18" t="s">
        <v>25</v>
      </c>
      <c r="BK216" s="109">
        <f>ROUND(L216*K216,2)</f>
        <v>0</v>
      </c>
      <c r="BL216" s="18" t="s">
        <v>128</v>
      </c>
      <c r="BM216" s="18" t="s">
        <v>1325</v>
      </c>
    </row>
    <row r="217" spans="2:65" s="1" customFormat="1" ht="25.5" customHeight="1">
      <c r="B217" s="34"/>
      <c r="C217" s="166" t="s">
        <v>480</v>
      </c>
      <c r="D217" s="166" t="s">
        <v>215</v>
      </c>
      <c r="E217" s="167" t="s">
        <v>457</v>
      </c>
      <c r="F217" s="250" t="s">
        <v>458</v>
      </c>
      <c r="G217" s="250"/>
      <c r="H217" s="250"/>
      <c r="I217" s="250"/>
      <c r="J217" s="168" t="s">
        <v>285</v>
      </c>
      <c r="K217" s="169">
        <v>2.8000000000000001E-2</v>
      </c>
      <c r="L217" s="251">
        <v>0</v>
      </c>
      <c r="M217" s="252"/>
      <c r="N217" s="253">
        <f>ROUND(L217*K217,2)</f>
        <v>0</v>
      </c>
      <c r="O217" s="253"/>
      <c r="P217" s="253"/>
      <c r="Q217" s="253"/>
      <c r="R217" s="36"/>
      <c r="T217" s="170" t="s">
        <v>23</v>
      </c>
      <c r="U217" s="43" t="s">
        <v>47</v>
      </c>
      <c r="V217" s="35"/>
      <c r="W217" s="171">
        <f>V217*K217</f>
        <v>0</v>
      </c>
      <c r="X217" s="171">
        <v>0</v>
      </c>
      <c r="Y217" s="171">
        <f>X217*K217</f>
        <v>0</v>
      </c>
      <c r="Z217" s="171">
        <v>0</v>
      </c>
      <c r="AA217" s="172">
        <f>Z217*K217</f>
        <v>0</v>
      </c>
      <c r="AR217" s="18" t="s">
        <v>128</v>
      </c>
      <c r="AT217" s="18" t="s">
        <v>215</v>
      </c>
      <c r="AU217" s="18" t="s">
        <v>160</v>
      </c>
      <c r="AY217" s="18" t="s">
        <v>214</v>
      </c>
      <c r="BE217" s="109">
        <f>IF(U217="základní",N217,0)</f>
        <v>0</v>
      </c>
      <c r="BF217" s="109">
        <f>IF(U217="snížená",N217,0)</f>
        <v>0</v>
      </c>
      <c r="BG217" s="109">
        <f>IF(U217="zákl. přenesená",N217,0)</f>
        <v>0</v>
      </c>
      <c r="BH217" s="109">
        <f>IF(U217="sníž. přenesená",N217,0)</f>
        <v>0</v>
      </c>
      <c r="BI217" s="109">
        <f>IF(U217="nulová",N217,0)</f>
        <v>0</v>
      </c>
      <c r="BJ217" s="18" t="s">
        <v>25</v>
      </c>
      <c r="BK217" s="109">
        <f>ROUND(L217*K217,2)</f>
        <v>0</v>
      </c>
      <c r="BL217" s="18" t="s">
        <v>128</v>
      </c>
      <c r="BM217" s="18" t="s">
        <v>1326</v>
      </c>
    </row>
    <row r="218" spans="2:65" s="9" customFormat="1" ht="29.85" customHeight="1">
      <c r="B218" s="155"/>
      <c r="C218" s="156"/>
      <c r="D218" s="165" t="s">
        <v>181</v>
      </c>
      <c r="E218" s="165"/>
      <c r="F218" s="165"/>
      <c r="G218" s="165"/>
      <c r="H218" s="165"/>
      <c r="I218" s="165"/>
      <c r="J218" s="165"/>
      <c r="K218" s="165"/>
      <c r="L218" s="165"/>
      <c r="M218" s="165"/>
      <c r="N218" s="263">
        <f>BK218</f>
        <v>0</v>
      </c>
      <c r="O218" s="264"/>
      <c r="P218" s="264"/>
      <c r="Q218" s="264"/>
      <c r="R218" s="158"/>
      <c r="T218" s="159"/>
      <c r="U218" s="156"/>
      <c r="V218" s="156"/>
      <c r="W218" s="160">
        <f>SUM(W219:W224)</f>
        <v>0</v>
      </c>
      <c r="X218" s="156"/>
      <c r="Y218" s="160">
        <f>SUM(Y219:Y224)</f>
        <v>6.0256499999999998E-2</v>
      </c>
      <c r="Z218" s="156"/>
      <c r="AA218" s="161">
        <f>SUM(AA219:AA224)</f>
        <v>6.0690000000000001E-2</v>
      </c>
      <c r="AR218" s="162" t="s">
        <v>160</v>
      </c>
      <c r="AT218" s="163" t="s">
        <v>81</v>
      </c>
      <c r="AU218" s="163" t="s">
        <v>25</v>
      </c>
      <c r="AY218" s="162" t="s">
        <v>214</v>
      </c>
      <c r="BK218" s="164">
        <f>SUM(BK219:BK224)</f>
        <v>0</v>
      </c>
    </row>
    <row r="219" spans="2:65" s="1" customFormat="1" ht="25.5" customHeight="1">
      <c r="B219" s="34"/>
      <c r="C219" s="166" t="s">
        <v>484</v>
      </c>
      <c r="D219" s="166" t="s">
        <v>215</v>
      </c>
      <c r="E219" s="167" t="s">
        <v>1175</v>
      </c>
      <c r="F219" s="250" t="s">
        <v>1176</v>
      </c>
      <c r="G219" s="250"/>
      <c r="H219" s="250"/>
      <c r="I219" s="250"/>
      <c r="J219" s="168" t="s">
        <v>223</v>
      </c>
      <c r="K219" s="169">
        <v>2.5499999999999998</v>
      </c>
      <c r="L219" s="251">
        <v>0</v>
      </c>
      <c r="M219" s="252"/>
      <c r="N219" s="253">
        <f t="shared" ref="N219:N224" si="55">ROUND(L219*K219,2)</f>
        <v>0</v>
      </c>
      <c r="O219" s="253"/>
      <c r="P219" s="253"/>
      <c r="Q219" s="253"/>
      <c r="R219" s="36"/>
      <c r="T219" s="170" t="s">
        <v>23</v>
      </c>
      <c r="U219" s="43" t="s">
        <v>47</v>
      </c>
      <c r="V219" s="35"/>
      <c r="W219" s="171">
        <f t="shared" ref="W219:W224" si="56">V219*K219</f>
        <v>0</v>
      </c>
      <c r="X219" s="171">
        <v>2.3630000000000002E-2</v>
      </c>
      <c r="Y219" s="171">
        <f t="shared" ref="Y219:Y224" si="57">X219*K219</f>
        <v>6.0256499999999998E-2</v>
      </c>
      <c r="Z219" s="171">
        <v>0</v>
      </c>
      <c r="AA219" s="172">
        <f t="shared" ref="AA219:AA224" si="58">Z219*K219</f>
        <v>0</v>
      </c>
      <c r="AR219" s="18" t="s">
        <v>128</v>
      </c>
      <c r="AT219" s="18" t="s">
        <v>215</v>
      </c>
      <c r="AU219" s="18" t="s">
        <v>160</v>
      </c>
      <c r="AY219" s="18" t="s">
        <v>214</v>
      </c>
      <c r="BE219" s="109">
        <f t="shared" ref="BE219:BE224" si="59">IF(U219="základní",N219,0)</f>
        <v>0</v>
      </c>
      <c r="BF219" s="109">
        <f t="shared" ref="BF219:BF224" si="60">IF(U219="snížená",N219,0)</f>
        <v>0</v>
      </c>
      <c r="BG219" s="109">
        <f t="shared" ref="BG219:BG224" si="61">IF(U219="zákl. přenesená",N219,0)</f>
        <v>0</v>
      </c>
      <c r="BH219" s="109">
        <f t="shared" ref="BH219:BH224" si="62">IF(U219="sníž. přenesená",N219,0)</f>
        <v>0</v>
      </c>
      <c r="BI219" s="109">
        <f t="shared" ref="BI219:BI224" si="63">IF(U219="nulová",N219,0)</f>
        <v>0</v>
      </c>
      <c r="BJ219" s="18" t="s">
        <v>25</v>
      </c>
      <c r="BK219" s="109">
        <f t="shared" ref="BK219:BK224" si="64">ROUND(L219*K219,2)</f>
        <v>0</v>
      </c>
      <c r="BL219" s="18" t="s">
        <v>128</v>
      </c>
      <c r="BM219" s="18" t="s">
        <v>1327</v>
      </c>
    </row>
    <row r="220" spans="2:65" s="1" customFormat="1" ht="25.5" customHeight="1">
      <c r="B220" s="34"/>
      <c r="C220" s="166" t="s">
        <v>488</v>
      </c>
      <c r="D220" s="166" t="s">
        <v>215</v>
      </c>
      <c r="E220" s="167" t="s">
        <v>465</v>
      </c>
      <c r="F220" s="250" t="s">
        <v>466</v>
      </c>
      <c r="G220" s="250"/>
      <c r="H220" s="250"/>
      <c r="I220" s="250"/>
      <c r="J220" s="168" t="s">
        <v>223</v>
      </c>
      <c r="K220" s="169">
        <v>2.5499999999999998</v>
      </c>
      <c r="L220" s="251">
        <v>0</v>
      </c>
      <c r="M220" s="252"/>
      <c r="N220" s="253">
        <f t="shared" si="55"/>
        <v>0</v>
      </c>
      <c r="O220" s="253"/>
      <c r="P220" s="253"/>
      <c r="Q220" s="253"/>
      <c r="R220" s="36"/>
      <c r="T220" s="170" t="s">
        <v>23</v>
      </c>
      <c r="U220" s="43" t="s">
        <v>47</v>
      </c>
      <c r="V220" s="35"/>
      <c r="W220" s="171">
        <f t="shared" si="56"/>
        <v>0</v>
      </c>
      <c r="X220" s="171">
        <v>0</v>
      </c>
      <c r="Y220" s="171">
        <f t="shared" si="57"/>
        <v>0</v>
      </c>
      <c r="Z220" s="171">
        <v>2.3800000000000002E-2</v>
      </c>
      <c r="AA220" s="172">
        <f t="shared" si="58"/>
        <v>6.0690000000000001E-2</v>
      </c>
      <c r="AR220" s="18" t="s">
        <v>128</v>
      </c>
      <c r="AT220" s="18" t="s">
        <v>215</v>
      </c>
      <c r="AU220" s="18" t="s">
        <v>160</v>
      </c>
      <c r="AY220" s="18" t="s">
        <v>214</v>
      </c>
      <c r="BE220" s="109">
        <f t="shared" si="59"/>
        <v>0</v>
      </c>
      <c r="BF220" s="109">
        <f t="shared" si="60"/>
        <v>0</v>
      </c>
      <c r="BG220" s="109">
        <f t="shared" si="61"/>
        <v>0</v>
      </c>
      <c r="BH220" s="109">
        <f t="shared" si="62"/>
        <v>0</v>
      </c>
      <c r="BI220" s="109">
        <f t="shared" si="63"/>
        <v>0</v>
      </c>
      <c r="BJ220" s="18" t="s">
        <v>25</v>
      </c>
      <c r="BK220" s="109">
        <f t="shared" si="64"/>
        <v>0</v>
      </c>
      <c r="BL220" s="18" t="s">
        <v>128</v>
      </c>
      <c r="BM220" s="18" t="s">
        <v>1328</v>
      </c>
    </row>
    <row r="221" spans="2:65" s="1" customFormat="1" ht="25.5" customHeight="1">
      <c r="B221" s="34"/>
      <c r="C221" s="166" t="s">
        <v>492</v>
      </c>
      <c r="D221" s="166" t="s">
        <v>215</v>
      </c>
      <c r="E221" s="167" t="s">
        <v>469</v>
      </c>
      <c r="F221" s="250" t="s">
        <v>470</v>
      </c>
      <c r="G221" s="250"/>
      <c r="H221" s="250"/>
      <c r="I221" s="250"/>
      <c r="J221" s="168" t="s">
        <v>223</v>
      </c>
      <c r="K221" s="169">
        <v>2.5499999999999998</v>
      </c>
      <c r="L221" s="251">
        <v>0</v>
      </c>
      <c r="M221" s="252"/>
      <c r="N221" s="253">
        <f t="shared" si="55"/>
        <v>0</v>
      </c>
      <c r="O221" s="253"/>
      <c r="P221" s="253"/>
      <c r="Q221" s="253"/>
      <c r="R221" s="36"/>
      <c r="T221" s="170" t="s">
        <v>23</v>
      </c>
      <c r="U221" s="43" t="s">
        <v>47</v>
      </c>
      <c r="V221" s="35"/>
      <c r="W221" s="171">
        <f t="shared" si="56"/>
        <v>0</v>
      </c>
      <c r="X221" s="171">
        <v>0</v>
      </c>
      <c r="Y221" s="171">
        <f t="shared" si="57"/>
        <v>0</v>
      </c>
      <c r="Z221" s="171">
        <v>0</v>
      </c>
      <c r="AA221" s="172">
        <f t="shared" si="58"/>
        <v>0</v>
      </c>
      <c r="AR221" s="18" t="s">
        <v>128</v>
      </c>
      <c r="AT221" s="18" t="s">
        <v>215</v>
      </c>
      <c r="AU221" s="18" t="s">
        <v>160</v>
      </c>
      <c r="AY221" s="18" t="s">
        <v>214</v>
      </c>
      <c r="BE221" s="109">
        <f t="shared" si="59"/>
        <v>0</v>
      </c>
      <c r="BF221" s="109">
        <f t="shared" si="60"/>
        <v>0</v>
      </c>
      <c r="BG221" s="109">
        <f t="shared" si="61"/>
        <v>0</v>
      </c>
      <c r="BH221" s="109">
        <f t="shared" si="62"/>
        <v>0</v>
      </c>
      <c r="BI221" s="109">
        <f t="shared" si="63"/>
        <v>0</v>
      </c>
      <c r="BJ221" s="18" t="s">
        <v>25</v>
      </c>
      <c r="BK221" s="109">
        <f t="shared" si="64"/>
        <v>0</v>
      </c>
      <c r="BL221" s="18" t="s">
        <v>128</v>
      </c>
      <c r="BM221" s="18" t="s">
        <v>1329</v>
      </c>
    </row>
    <row r="222" spans="2:65" s="1" customFormat="1" ht="38.25" customHeight="1">
      <c r="B222" s="34"/>
      <c r="C222" s="166" t="s">
        <v>498</v>
      </c>
      <c r="D222" s="166" t="s">
        <v>215</v>
      </c>
      <c r="E222" s="167" t="s">
        <v>473</v>
      </c>
      <c r="F222" s="250" t="s">
        <v>474</v>
      </c>
      <c r="G222" s="250"/>
      <c r="H222" s="250"/>
      <c r="I222" s="250"/>
      <c r="J222" s="168" t="s">
        <v>285</v>
      </c>
      <c r="K222" s="169">
        <v>6.0999999999999999E-2</v>
      </c>
      <c r="L222" s="251">
        <v>0</v>
      </c>
      <c r="M222" s="252"/>
      <c r="N222" s="253">
        <f t="shared" si="55"/>
        <v>0</v>
      </c>
      <c r="O222" s="253"/>
      <c r="P222" s="253"/>
      <c r="Q222" s="253"/>
      <c r="R222" s="36"/>
      <c r="T222" s="170" t="s">
        <v>23</v>
      </c>
      <c r="U222" s="43" t="s">
        <v>47</v>
      </c>
      <c r="V222" s="35"/>
      <c r="W222" s="171">
        <f t="shared" si="56"/>
        <v>0</v>
      </c>
      <c r="X222" s="171">
        <v>0</v>
      </c>
      <c r="Y222" s="171">
        <f t="shared" si="57"/>
        <v>0</v>
      </c>
      <c r="Z222" s="171">
        <v>0</v>
      </c>
      <c r="AA222" s="172">
        <f t="shared" si="58"/>
        <v>0</v>
      </c>
      <c r="AR222" s="18" t="s">
        <v>128</v>
      </c>
      <c r="AT222" s="18" t="s">
        <v>215</v>
      </c>
      <c r="AU222" s="18" t="s">
        <v>160</v>
      </c>
      <c r="AY222" s="18" t="s">
        <v>214</v>
      </c>
      <c r="BE222" s="109">
        <f t="shared" si="59"/>
        <v>0</v>
      </c>
      <c r="BF222" s="109">
        <f t="shared" si="60"/>
        <v>0</v>
      </c>
      <c r="BG222" s="109">
        <f t="shared" si="61"/>
        <v>0</v>
      </c>
      <c r="BH222" s="109">
        <f t="shared" si="62"/>
        <v>0</v>
      </c>
      <c r="BI222" s="109">
        <f t="shared" si="63"/>
        <v>0</v>
      </c>
      <c r="BJ222" s="18" t="s">
        <v>25</v>
      </c>
      <c r="BK222" s="109">
        <f t="shared" si="64"/>
        <v>0</v>
      </c>
      <c r="BL222" s="18" t="s">
        <v>128</v>
      </c>
      <c r="BM222" s="18" t="s">
        <v>1330</v>
      </c>
    </row>
    <row r="223" spans="2:65" s="1" customFormat="1" ht="25.5" customHeight="1">
      <c r="B223" s="34"/>
      <c r="C223" s="166" t="s">
        <v>502</v>
      </c>
      <c r="D223" s="166" t="s">
        <v>215</v>
      </c>
      <c r="E223" s="167" t="s">
        <v>477</v>
      </c>
      <c r="F223" s="250" t="s">
        <v>478</v>
      </c>
      <c r="G223" s="250"/>
      <c r="H223" s="250"/>
      <c r="I223" s="250"/>
      <c r="J223" s="168" t="s">
        <v>285</v>
      </c>
      <c r="K223" s="169">
        <v>0.06</v>
      </c>
      <c r="L223" s="251">
        <v>0</v>
      </c>
      <c r="M223" s="252"/>
      <c r="N223" s="253">
        <f t="shared" si="55"/>
        <v>0</v>
      </c>
      <c r="O223" s="253"/>
      <c r="P223" s="253"/>
      <c r="Q223" s="253"/>
      <c r="R223" s="36"/>
      <c r="T223" s="170" t="s">
        <v>23</v>
      </c>
      <c r="U223" s="43" t="s">
        <v>47</v>
      </c>
      <c r="V223" s="35"/>
      <c r="W223" s="171">
        <f t="shared" si="56"/>
        <v>0</v>
      </c>
      <c r="X223" s="171">
        <v>0</v>
      </c>
      <c r="Y223" s="171">
        <f t="shared" si="57"/>
        <v>0</v>
      </c>
      <c r="Z223" s="171">
        <v>0</v>
      </c>
      <c r="AA223" s="172">
        <f t="shared" si="58"/>
        <v>0</v>
      </c>
      <c r="AR223" s="18" t="s">
        <v>128</v>
      </c>
      <c r="AT223" s="18" t="s">
        <v>215</v>
      </c>
      <c r="AU223" s="18" t="s">
        <v>160</v>
      </c>
      <c r="AY223" s="18" t="s">
        <v>214</v>
      </c>
      <c r="BE223" s="109">
        <f t="shared" si="59"/>
        <v>0</v>
      </c>
      <c r="BF223" s="109">
        <f t="shared" si="60"/>
        <v>0</v>
      </c>
      <c r="BG223" s="109">
        <f t="shared" si="61"/>
        <v>0</v>
      </c>
      <c r="BH223" s="109">
        <f t="shared" si="62"/>
        <v>0</v>
      </c>
      <c r="BI223" s="109">
        <f t="shared" si="63"/>
        <v>0</v>
      </c>
      <c r="BJ223" s="18" t="s">
        <v>25</v>
      </c>
      <c r="BK223" s="109">
        <f t="shared" si="64"/>
        <v>0</v>
      </c>
      <c r="BL223" s="18" t="s">
        <v>128</v>
      </c>
      <c r="BM223" s="18" t="s">
        <v>1331</v>
      </c>
    </row>
    <row r="224" spans="2:65" s="1" customFormat="1" ht="25.5" customHeight="1">
      <c r="B224" s="34"/>
      <c r="C224" s="166" t="s">
        <v>506</v>
      </c>
      <c r="D224" s="166" t="s">
        <v>215</v>
      </c>
      <c r="E224" s="167" t="s">
        <v>481</v>
      </c>
      <c r="F224" s="250" t="s">
        <v>482</v>
      </c>
      <c r="G224" s="250"/>
      <c r="H224" s="250"/>
      <c r="I224" s="250"/>
      <c r="J224" s="168" t="s">
        <v>285</v>
      </c>
      <c r="K224" s="169">
        <v>0.06</v>
      </c>
      <c r="L224" s="251">
        <v>0</v>
      </c>
      <c r="M224" s="252"/>
      <c r="N224" s="253">
        <f t="shared" si="55"/>
        <v>0</v>
      </c>
      <c r="O224" s="253"/>
      <c r="P224" s="253"/>
      <c r="Q224" s="253"/>
      <c r="R224" s="36"/>
      <c r="T224" s="170" t="s">
        <v>23</v>
      </c>
      <c r="U224" s="43" t="s">
        <v>47</v>
      </c>
      <c r="V224" s="35"/>
      <c r="W224" s="171">
        <f t="shared" si="56"/>
        <v>0</v>
      </c>
      <c r="X224" s="171">
        <v>0</v>
      </c>
      <c r="Y224" s="171">
        <f t="shared" si="57"/>
        <v>0</v>
      </c>
      <c r="Z224" s="171">
        <v>0</v>
      </c>
      <c r="AA224" s="172">
        <f t="shared" si="58"/>
        <v>0</v>
      </c>
      <c r="AR224" s="18" t="s">
        <v>128</v>
      </c>
      <c r="AT224" s="18" t="s">
        <v>215</v>
      </c>
      <c r="AU224" s="18" t="s">
        <v>160</v>
      </c>
      <c r="AY224" s="18" t="s">
        <v>214</v>
      </c>
      <c r="BE224" s="109">
        <f t="shared" si="59"/>
        <v>0</v>
      </c>
      <c r="BF224" s="109">
        <f t="shared" si="60"/>
        <v>0</v>
      </c>
      <c r="BG224" s="109">
        <f t="shared" si="61"/>
        <v>0</v>
      </c>
      <c r="BH224" s="109">
        <f t="shared" si="62"/>
        <v>0</v>
      </c>
      <c r="BI224" s="109">
        <f t="shared" si="63"/>
        <v>0</v>
      </c>
      <c r="BJ224" s="18" t="s">
        <v>25</v>
      </c>
      <c r="BK224" s="109">
        <f t="shared" si="64"/>
        <v>0</v>
      </c>
      <c r="BL224" s="18" t="s">
        <v>128</v>
      </c>
      <c r="BM224" s="18" t="s">
        <v>1332</v>
      </c>
    </row>
    <row r="225" spans="2:65" s="9" customFormat="1" ht="29.85" customHeight="1">
      <c r="B225" s="155"/>
      <c r="C225" s="156"/>
      <c r="D225" s="165" t="s">
        <v>1229</v>
      </c>
      <c r="E225" s="165"/>
      <c r="F225" s="165"/>
      <c r="G225" s="165"/>
      <c r="H225" s="165"/>
      <c r="I225" s="165"/>
      <c r="J225" s="165"/>
      <c r="K225" s="165"/>
      <c r="L225" s="165"/>
      <c r="M225" s="165"/>
      <c r="N225" s="271">
        <f>BK225</f>
        <v>0</v>
      </c>
      <c r="O225" s="272"/>
      <c r="P225" s="272"/>
      <c r="Q225" s="272"/>
      <c r="R225" s="158"/>
      <c r="T225" s="159"/>
      <c r="U225" s="156"/>
      <c r="V225" s="156"/>
      <c r="W225" s="160">
        <v>0</v>
      </c>
      <c r="X225" s="156"/>
      <c r="Y225" s="160">
        <v>0</v>
      </c>
      <c r="Z225" s="156"/>
      <c r="AA225" s="161">
        <v>0</v>
      </c>
      <c r="AR225" s="162" t="s">
        <v>160</v>
      </c>
      <c r="AT225" s="163" t="s">
        <v>81</v>
      </c>
      <c r="AU225" s="163" t="s">
        <v>25</v>
      </c>
      <c r="AY225" s="162" t="s">
        <v>214</v>
      </c>
      <c r="BK225" s="164">
        <v>0</v>
      </c>
    </row>
    <row r="226" spans="2:65" s="9" customFormat="1" ht="19.95" customHeight="1">
      <c r="B226" s="155"/>
      <c r="C226" s="156"/>
      <c r="D226" s="165" t="s">
        <v>182</v>
      </c>
      <c r="E226" s="165"/>
      <c r="F226" s="165"/>
      <c r="G226" s="165"/>
      <c r="H226" s="165"/>
      <c r="I226" s="165"/>
      <c r="J226" s="165"/>
      <c r="K226" s="165"/>
      <c r="L226" s="165"/>
      <c r="M226" s="165"/>
      <c r="N226" s="261">
        <f>BK226</f>
        <v>0</v>
      </c>
      <c r="O226" s="262"/>
      <c r="P226" s="262"/>
      <c r="Q226" s="262"/>
      <c r="R226" s="158"/>
      <c r="T226" s="159"/>
      <c r="U226" s="156"/>
      <c r="V226" s="156"/>
      <c r="W226" s="160">
        <f>SUM(W227:W232)</f>
        <v>0</v>
      </c>
      <c r="X226" s="156"/>
      <c r="Y226" s="160">
        <f>SUM(Y227:Y232)</f>
        <v>0.19164571999999999</v>
      </c>
      <c r="Z226" s="156"/>
      <c r="AA226" s="161">
        <f>SUM(AA227:AA232)</f>
        <v>0</v>
      </c>
      <c r="AR226" s="162" t="s">
        <v>160</v>
      </c>
      <c r="AT226" s="163" t="s">
        <v>81</v>
      </c>
      <c r="AU226" s="163" t="s">
        <v>25</v>
      </c>
      <c r="AY226" s="162" t="s">
        <v>214</v>
      </c>
      <c r="BK226" s="164">
        <f>SUM(BK227:BK232)</f>
        <v>0</v>
      </c>
    </row>
    <row r="227" spans="2:65" s="1" customFormat="1" ht="38.25" customHeight="1">
      <c r="B227" s="34"/>
      <c r="C227" s="166" t="s">
        <v>510</v>
      </c>
      <c r="D227" s="166" t="s">
        <v>215</v>
      </c>
      <c r="E227" s="167" t="s">
        <v>485</v>
      </c>
      <c r="F227" s="250" t="s">
        <v>486</v>
      </c>
      <c r="G227" s="250"/>
      <c r="H227" s="250"/>
      <c r="I227" s="250"/>
      <c r="J227" s="168" t="s">
        <v>223</v>
      </c>
      <c r="K227" s="169">
        <v>1.92</v>
      </c>
      <c r="L227" s="251">
        <v>0</v>
      </c>
      <c r="M227" s="252"/>
      <c r="N227" s="253">
        <f t="shared" ref="N227:N232" si="65">ROUND(L227*K227,2)</f>
        <v>0</v>
      </c>
      <c r="O227" s="253"/>
      <c r="P227" s="253"/>
      <c r="Q227" s="253"/>
      <c r="R227" s="36"/>
      <c r="T227" s="170" t="s">
        <v>23</v>
      </c>
      <c r="U227" s="43" t="s">
        <v>47</v>
      </c>
      <c r="V227" s="35"/>
      <c r="W227" s="171">
        <f t="shared" ref="W227:W232" si="66">V227*K227</f>
        <v>0</v>
      </c>
      <c r="X227" s="171">
        <v>2.4709999999999999E-2</v>
      </c>
      <c r="Y227" s="171">
        <f t="shared" ref="Y227:Y232" si="67">X227*K227</f>
        <v>4.7443199999999998E-2</v>
      </c>
      <c r="Z227" s="171">
        <v>0</v>
      </c>
      <c r="AA227" s="172">
        <f t="shared" ref="AA227:AA232" si="68">Z227*K227</f>
        <v>0</v>
      </c>
      <c r="AR227" s="18" t="s">
        <v>219</v>
      </c>
      <c r="AT227" s="18" t="s">
        <v>215</v>
      </c>
      <c r="AU227" s="18" t="s">
        <v>160</v>
      </c>
      <c r="AY227" s="18" t="s">
        <v>214</v>
      </c>
      <c r="BE227" s="109">
        <f t="shared" ref="BE227:BE232" si="69">IF(U227="základní",N227,0)</f>
        <v>0</v>
      </c>
      <c r="BF227" s="109">
        <f t="shared" ref="BF227:BF232" si="70">IF(U227="snížená",N227,0)</f>
        <v>0</v>
      </c>
      <c r="BG227" s="109">
        <f t="shared" ref="BG227:BG232" si="71">IF(U227="zákl. přenesená",N227,0)</f>
        <v>0</v>
      </c>
      <c r="BH227" s="109">
        <f t="shared" ref="BH227:BH232" si="72">IF(U227="sníž. přenesená",N227,0)</f>
        <v>0</v>
      </c>
      <c r="BI227" s="109">
        <f t="shared" ref="BI227:BI232" si="73">IF(U227="nulová",N227,0)</f>
        <v>0</v>
      </c>
      <c r="BJ227" s="18" t="s">
        <v>25</v>
      </c>
      <c r="BK227" s="109">
        <f t="shared" ref="BK227:BK232" si="74">ROUND(L227*K227,2)</f>
        <v>0</v>
      </c>
      <c r="BL227" s="18" t="s">
        <v>219</v>
      </c>
      <c r="BM227" s="18" t="s">
        <v>1333</v>
      </c>
    </row>
    <row r="228" spans="2:65" s="1" customFormat="1" ht="25.5" customHeight="1">
      <c r="B228" s="34"/>
      <c r="C228" s="166" t="s">
        <v>514</v>
      </c>
      <c r="D228" s="166" t="s">
        <v>215</v>
      </c>
      <c r="E228" s="167" t="s">
        <v>1334</v>
      </c>
      <c r="F228" s="250" t="s">
        <v>1335</v>
      </c>
      <c r="G228" s="250"/>
      <c r="H228" s="250"/>
      <c r="I228" s="250"/>
      <c r="J228" s="168" t="s">
        <v>223</v>
      </c>
      <c r="K228" s="169">
        <v>11.131</v>
      </c>
      <c r="L228" s="251">
        <v>0</v>
      </c>
      <c r="M228" s="252"/>
      <c r="N228" s="253">
        <f t="shared" si="65"/>
        <v>0</v>
      </c>
      <c r="O228" s="253"/>
      <c r="P228" s="253"/>
      <c r="Q228" s="253"/>
      <c r="R228" s="36"/>
      <c r="T228" s="170" t="s">
        <v>23</v>
      </c>
      <c r="U228" s="43" t="s">
        <v>47</v>
      </c>
      <c r="V228" s="35"/>
      <c r="W228" s="171">
        <f t="shared" si="66"/>
        <v>0</v>
      </c>
      <c r="X228" s="171">
        <v>1.2919999999999999E-2</v>
      </c>
      <c r="Y228" s="171">
        <f t="shared" si="67"/>
        <v>0.14381252</v>
      </c>
      <c r="Z228" s="171">
        <v>0</v>
      </c>
      <c r="AA228" s="172">
        <f t="shared" si="68"/>
        <v>0</v>
      </c>
      <c r="AR228" s="18" t="s">
        <v>128</v>
      </c>
      <c r="AT228" s="18" t="s">
        <v>215</v>
      </c>
      <c r="AU228" s="18" t="s">
        <v>160</v>
      </c>
      <c r="AY228" s="18" t="s">
        <v>214</v>
      </c>
      <c r="BE228" s="109">
        <f t="shared" si="69"/>
        <v>0</v>
      </c>
      <c r="BF228" s="109">
        <f t="shared" si="70"/>
        <v>0</v>
      </c>
      <c r="BG228" s="109">
        <f t="shared" si="71"/>
        <v>0</v>
      </c>
      <c r="BH228" s="109">
        <f t="shared" si="72"/>
        <v>0</v>
      </c>
      <c r="BI228" s="109">
        <f t="shared" si="73"/>
        <v>0</v>
      </c>
      <c r="BJ228" s="18" t="s">
        <v>25</v>
      </c>
      <c r="BK228" s="109">
        <f t="shared" si="74"/>
        <v>0</v>
      </c>
      <c r="BL228" s="18" t="s">
        <v>128</v>
      </c>
      <c r="BM228" s="18" t="s">
        <v>1336</v>
      </c>
    </row>
    <row r="229" spans="2:65" s="1" customFormat="1" ht="25.5" customHeight="1">
      <c r="B229" s="34"/>
      <c r="C229" s="166" t="s">
        <v>518</v>
      </c>
      <c r="D229" s="166" t="s">
        <v>215</v>
      </c>
      <c r="E229" s="167" t="s">
        <v>1337</v>
      </c>
      <c r="F229" s="250" t="s">
        <v>1338</v>
      </c>
      <c r="G229" s="250"/>
      <c r="H229" s="250"/>
      <c r="I229" s="250"/>
      <c r="J229" s="168" t="s">
        <v>218</v>
      </c>
      <c r="K229" s="169">
        <v>1</v>
      </c>
      <c r="L229" s="251">
        <v>0</v>
      </c>
      <c r="M229" s="252"/>
      <c r="N229" s="253">
        <f t="shared" si="65"/>
        <v>0</v>
      </c>
      <c r="O229" s="253"/>
      <c r="P229" s="253"/>
      <c r="Q229" s="253"/>
      <c r="R229" s="36"/>
      <c r="T229" s="170" t="s">
        <v>23</v>
      </c>
      <c r="U229" s="43" t="s">
        <v>47</v>
      </c>
      <c r="V229" s="35"/>
      <c r="W229" s="171">
        <f t="shared" si="66"/>
        <v>0</v>
      </c>
      <c r="X229" s="171">
        <v>3.0000000000000001E-5</v>
      </c>
      <c r="Y229" s="171">
        <f t="shared" si="67"/>
        <v>3.0000000000000001E-5</v>
      </c>
      <c r="Z229" s="171">
        <v>0</v>
      </c>
      <c r="AA229" s="172">
        <f t="shared" si="68"/>
        <v>0</v>
      </c>
      <c r="AR229" s="18" t="s">
        <v>128</v>
      </c>
      <c r="AT229" s="18" t="s">
        <v>215</v>
      </c>
      <c r="AU229" s="18" t="s">
        <v>160</v>
      </c>
      <c r="AY229" s="18" t="s">
        <v>214</v>
      </c>
      <c r="BE229" s="109">
        <f t="shared" si="69"/>
        <v>0</v>
      </c>
      <c r="BF229" s="109">
        <f t="shared" si="70"/>
        <v>0</v>
      </c>
      <c r="BG229" s="109">
        <f t="shared" si="71"/>
        <v>0</v>
      </c>
      <c r="BH229" s="109">
        <f t="shared" si="72"/>
        <v>0</v>
      </c>
      <c r="BI229" s="109">
        <f t="shared" si="73"/>
        <v>0</v>
      </c>
      <c r="BJ229" s="18" t="s">
        <v>25</v>
      </c>
      <c r="BK229" s="109">
        <f t="shared" si="74"/>
        <v>0</v>
      </c>
      <c r="BL229" s="18" t="s">
        <v>128</v>
      </c>
      <c r="BM229" s="18" t="s">
        <v>1339</v>
      </c>
    </row>
    <row r="230" spans="2:65" s="1" customFormat="1" ht="25.5" customHeight="1">
      <c r="B230" s="34"/>
      <c r="C230" s="173" t="s">
        <v>522</v>
      </c>
      <c r="D230" s="173" t="s">
        <v>493</v>
      </c>
      <c r="E230" s="174" t="s">
        <v>1340</v>
      </c>
      <c r="F230" s="254" t="s">
        <v>1341</v>
      </c>
      <c r="G230" s="254"/>
      <c r="H230" s="254"/>
      <c r="I230" s="254"/>
      <c r="J230" s="175" t="s">
        <v>218</v>
      </c>
      <c r="K230" s="176">
        <v>1</v>
      </c>
      <c r="L230" s="255">
        <v>0</v>
      </c>
      <c r="M230" s="256"/>
      <c r="N230" s="257">
        <f t="shared" si="65"/>
        <v>0</v>
      </c>
      <c r="O230" s="253"/>
      <c r="P230" s="253"/>
      <c r="Q230" s="253"/>
      <c r="R230" s="36"/>
      <c r="T230" s="170" t="s">
        <v>23</v>
      </c>
      <c r="U230" s="43" t="s">
        <v>47</v>
      </c>
      <c r="V230" s="35"/>
      <c r="W230" s="171">
        <f t="shared" si="66"/>
        <v>0</v>
      </c>
      <c r="X230" s="171">
        <v>3.6000000000000002E-4</v>
      </c>
      <c r="Y230" s="171">
        <f t="shared" si="67"/>
        <v>3.6000000000000002E-4</v>
      </c>
      <c r="Z230" s="171">
        <v>0</v>
      </c>
      <c r="AA230" s="172">
        <f t="shared" si="68"/>
        <v>0</v>
      </c>
      <c r="AR230" s="18" t="s">
        <v>330</v>
      </c>
      <c r="AT230" s="18" t="s">
        <v>493</v>
      </c>
      <c r="AU230" s="18" t="s">
        <v>160</v>
      </c>
      <c r="AY230" s="18" t="s">
        <v>214</v>
      </c>
      <c r="BE230" s="109">
        <f t="shared" si="69"/>
        <v>0</v>
      </c>
      <c r="BF230" s="109">
        <f t="shared" si="70"/>
        <v>0</v>
      </c>
      <c r="BG230" s="109">
        <f t="shared" si="71"/>
        <v>0</v>
      </c>
      <c r="BH230" s="109">
        <f t="shared" si="72"/>
        <v>0</v>
      </c>
      <c r="BI230" s="109">
        <f t="shared" si="73"/>
        <v>0</v>
      </c>
      <c r="BJ230" s="18" t="s">
        <v>25</v>
      </c>
      <c r="BK230" s="109">
        <f t="shared" si="74"/>
        <v>0</v>
      </c>
      <c r="BL230" s="18" t="s">
        <v>128</v>
      </c>
      <c r="BM230" s="18" t="s">
        <v>1342</v>
      </c>
    </row>
    <row r="231" spans="2:65" s="1" customFormat="1" ht="25.5" customHeight="1">
      <c r="B231" s="34"/>
      <c r="C231" s="166" t="s">
        <v>526</v>
      </c>
      <c r="D231" s="166" t="s">
        <v>215</v>
      </c>
      <c r="E231" s="167" t="s">
        <v>511</v>
      </c>
      <c r="F231" s="250" t="s">
        <v>512</v>
      </c>
      <c r="G231" s="250"/>
      <c r="H231" s="250"/>
      <c r="I231" s="250"/>
      <c r="J231" s="168" t="s">
        <v>285</v>
      </c>
      <c r="K231" s="169">
        <v>0.14399999999999999</v>
      </c>
      <c r="L231" s="251">
        <v>0</v>
      </c>
      <c r="M231" s="252"/>
      <c r="N231" s="253">
        <f t="shared" si="65"/>
        <v>0</v>
      </c>
      <c r="O231" s="253"/>
      <c r="P231" s="253"/>
      <c r="Q231" s="253"/>
      <c r="R231" s="36"/>
      <c r="T231" s="170" t="s">
        <v>23</v>
      </c>
      <c r="U231" s="43" t="s">
        <v>47</v>
      </c>
      <c r="V231" s="35"/>
      <c r="W231" s="171">
        <f t="shared" si="66"/>
        <v>0</v>
      </c>
      <c r="X231" s="171">
        <v>0</v>
      </c>
      <c r="Y231" s="171">
        <f t="shared" si="67"/>
        <v>0</v>
      </c>
      <c r="Z231" s="171">
        <v>0</v>
      </c>
      <c r="AA231" s="172">
        <f t="shared" si="68"/>
        <v>0</v>
      </c>
      <c r="AR231" s="18" t="s">
        <v>128</v>
      </c>
      <c r="AT231" s="18" t="s">
        <v>215</v>
      </c>
      <c r="AU231" s="18" t="s">
        <v>160</v>
      </c>
      <c r="AY231" s="18" t="s">
        <v>214</v>
      </c>
      <c r="BE231" s="109">
        <f t="shared" si="69"/>
        <v>0</v>
      </c>
      <c r="BF231" s="109">
        <f t="shared" si="70"/>
        <v>0</v>
      </c>
      <c r="BG231" s="109">
        <f t="shared" si="71"/>
        <v>0</v>
      </c>
      <c r="BH231" s="109">
        <f t="shared" si="72"/>
        <v>0</v>
      </c>
      <c r="BI231" s="109">
        <f t="shared" si="73"/>
        <v>0</v>
      </c>
      <c r="BJ231" s="18" t="s">
        <v>25</v>
      </c>
      <c r="BK231" s="109">
        <f t="shared" si="74"/>
        <v>0</v>
      </c>
      <c r="BL231" s="18" t="s">
        <v>128</v>
      </c>
      <c r="BM231" s="18" t="s">
        <v>1343</v>
      </c>
    </row>
    <row r="232" spans="2:65" s="1" customFormat="1" ht="25.5" customHeight="1">
      <c r="B232" s="34"/>
      <c r="C232" s="166" t="s">
        <v>530</v>
      </c>
      <c r="D232" s="166" t="s">
        <v>215</v>
      </c>
      <c r="E232" s="167" t="s">
        <v>515</v>
      </c>
      <c r="F232" s="250" t="s">
        <v>516</v>
      </c>
      <c r="G232" s="250"/>
      <c r="H232" s="250"/>
      <c r="I232" s="250"/>
      <c r="J232" s="168" t="s">
        <v>285</v>
      </c>
      <c r="K232" s="169">
        <v>0.14399999999999999</v>
      </c>
      <c r="L232" s="251">
        <v>0</v>
      </c>
      <c r="M232" s="252"/>
      <c r="N232" s="253">
        <f t="shared" si="65"/>
        <v>0</v>
      </c>
      <c r="O232" s="253"/>
      <c r="P232" s="253"/>
      <c r="Q232" s="253"/>
      <c r="R232" s="36"/>
      <c r="T232" s="170" t="s">
        <v>23</v>
      </c>
      <c r="U232" s="43" t="s">
        <v>47</v>
      </c>
      <c r="V232" s="35"/>
      <c r="W232" s="171">
        <f t="shared" si="66"/>
        <v>0</v>
      </c>
      <c r="X232" s="171">
        <v>0</v>
      </c>
      <c r="Y232" s="171">
        <f t="shared" si="67"/>
        <v>0</v>
      </c>
      <c r="Z232" s="171">
        <v>0</v>
      </c>
      <c r="AA232" s="172">
        <f t="shared" si="68"/>
        <v>0</v>
      </c>
      <c r="AR232" s="18" t="s">
        <v>128</v>
      </c>
      <c r="AT232" s="18" t="s">
        <v>215</v>
      </c>
      <c r="AU232" s="18" t="s">
        <v>160</v>
      </c>
      <c r="AY232" s="18" t="s">
        <v>214</v>
      </c>
      <c r="BE232" s="109">
        <f t="shared" si="69"/>
        <v>0</v>
      </c>
      <c r="BF232" s="109">
        <f t="shared" si="70"/>
        <v>0</v>
      </c>
      <c r="BG232" s="109">
        <f t="shared" si="71"/>
        <v>0</v>
      </c>
      <c r="BH232" s="109">
        <f t="shared" si="72"/>
        <v>0</v>
      </c>
      <c r="BI232" s="109">
        <f t="shared" si="73"/>
        <v>0</v>
      </c>
      <c r="BJ232" s="18" t="s">
        <v>25</v>
      </c>
      <c r="BK232" s="109">
        <f t="shared" si="74"/>
        <v>0</v>
      </c>
      <c r="BL232" s="18" t="s">
        <v>128</v>
      </c>
      <c r="BM232" s="18" t="s">
        <v>1344</v>
      </c>
    </row>
    <row r="233" spans="2:65" s="9" customFormat="1" ht="29.85" customHeight="1">
      <c r="B233" s="155"/>
      <c r="C233" s="156"/>
      <c r="D233" s="165" t="s">
        <v>183</v>
      </c>
      <c r="E233" s="165"/>
      <c r="F233" s="165"/>
      <c r="G233" s="165"/>
      <c r="H233" s="165"/>
      <c r="I233" s="165"/>
      <c r="J233" s="165"/>
      <c r="K233" s="165"/>
      <c r="L233" s="165"/>
      <c r="M233" s="165"/>
      <c r="N233" s="263">
        <f>BK233</f>
        <v>0</v>
      </c>
      <c r="O233" s="264"/>
      <c r="P233" s="264"/>
      <c r="Q233" s="264"/>
      <c r="R233" s="158"/>
      <c r="T233" s="159"/>
      <c r="U233" s="156"/>
      <c r="V233" s="156"/>
      <c r="W233" s="160">
        <f>SUM(W234:W240)</f>
        <v>0</v>
      </c>
      <c r="X233" s="156"/>
      <c r="Y233" s="160">
        <f>SUM(Y234:Y240)</f>
        <v>8.8020000000000001E-2</v>
      </c>
      <c r="Z233" s="156"/>
      <c r="AA233" s="161">
        <f>SUM(AA234:AA240)</f>
        <v>1.1999999999999999E-3</v>
      </c>
      <c r="AR233" s="162" t="s">
        <v>160</v>
      </c>
      <c r="AT233" s="163" t="s">
        <v>81</v>
      </c>
      <c r="AU233" s="163" t="s">
        <v>25</v>
      </c>
      <c r="AY233" s="162" t="s">
        <v>214</v>
      </c>
      <c r="BK233" s="164">
        <f>SUM(BK234:BK240)</f>
        <v>0</v>
      </c>
    </row>
    <row r="234" spans="2:65" s="1" customFormat="1" ht="38.25" customHeight="1">
      <c r="B234" s="34"/>
      <c r="C234" s="166" t="s">
        <v>534</v>
      </c>
      <c r="D234" s="166" t="s">
        <v>215</v>
      </c>
      <c r="E234" s="167" t="s">
        <v>527</v>
      </c>
      <c r="F234" s="250" t="s">
        <v>528</v>
      </c>
      <c r="G234" s="250"/>
      <c r="H234" s="250"/>
      <c r="I234" s="250"/>
      <c r="J234" s="168" t="s">
        <v>218</v>
      </c>
      <c r="K234" s="169">
        <v>5</v>
      </c>
      <c r="L234" s="251">
        <v>0</v>
      </c>
      <c r="M234" s="252"/>
      <c r="N234" s="253">
        <f t="shared" ref="N234:N240" si="75">ROUND(L234*K234,2)</f>
        <v>0</v>
      </c>
      <c r="O234" s="253"/>
      <c r="P234" s="253"/>
      <c r="Q234" s="253"/>
      <c r="R234" s="36"/>
      <c r="T234" s="170" t="s">
        <v>23</v>
      </c>
      <c r="U234" s="43" t="s">
        <v>47</v>
      </c>
      <c r="V234" s="35"/>
      <c r="W234" s="171">
        <f t="shared" ref="W234:W240" si="76">V234*K234</f>
        <v>0</v>
      </c>
      <c r="X234" s="171">
        <v>0</v>
      </c>
      <c r="Y234" s="171">
        <f t="shared" ref="Y234:Y240" si="77">X234*K234</f>
        <v>0</v>
      </c>
      <c r="Z234" s="171">
        <v>0</v>
      </c>
      <c r="AA234" s="172">
        <f t="shared" ref="AA234:AA240" si="78">Z234*K234</f>
        <v>0</v>
      </c>
      <c r="AR234" s="18" t="s">
        <v>128</v>
      </c>
      <c r="AT234" s="18" t="s">
        <v>215</v>
      </c>
      <c r="AU234" s="18" t="s">
        <v>160</v>
      </c>
      <c r="AY234" s="18" t="s">
        <v>214</v>
      </c>
      <c r="BE234" s="109">
        <f t="shared" ref="BE234:BE240" si="79">IF(U234="základní",N234,0)</f>
        <v>0</v>
      </c>
      <c r="BF234" s="109">
        <f t="shared" ref="BF234:BF240" si="80">IF(U234="snížená",N234,0)</f>
        <v>0</v>
      </c>
      <c r="BG234" s="109">
        <f t="shared" ref="BG234:BG240" si="81">IF(U234="zákl. přenesená",N234,0)</f>
        <v>0</v>
      </c>
      <c r="BH234" s="109">
        <f t="shared" ref="BH234:BH240" si="82">IF(U234="sníž. přenesená",N234,0)</f>
        <v>0</v>
      </c>
      <c r="BI234" s="109">
        <f t="shared" ref="BI234:BI240" si="83">IF(U234="nulová",N234,0)</f>
        <v>0</v>
      </c>
      <c r="BJ234" s="18" t="s">
        <v>25</v>
      </c>
      <c r="BK234" s="109">
        <f t="shared" ref="BK234:BK240" si="84">ROUND(L234*K234,2)</f>
        <v>0</v>
      </c>
      <c r="BL234" s="18" t="s">
        <v>128</v>
      </c>
      <c r="BM234" s="18" t="s">
        <v>1345</v>
      </c>
    </row>
    <row r="235" spans="2:65" s="1" customFormat="1" ht="25.5" customHeight="1">
      <c r="B235" s="34"/>
      <c r="C235" s="173" t="s">
        <v>538</v>
      </c>
      <c r="D235" s="173" t="s">
        <v>493</v>
      </c>
      <c r="E235" s="174" t="s">
        <v>519</v>
      </c>
      <c r="F235" s="254" t="s">
        <v>520</v>
      </c>
      <c r="G235" s="254"/>
      <c r="H235" s="254"/>
      <c r="I235" s="254"/>
      <c r="J235" s="175" t="s">
        <v>218</v>
      </c>
      <c r="K235" s="176">
        <v>2</v>
      </c>
      <c r="L235" s="255">
        <v>0</v>
      </c>
      <c r="M235" s="256"/>
      <c r="N235" s="257">
        <f t="shared" si="75"/>
        <v>0</v>
      </c>
      <c r="O235" s="253"/>
      <c r="P235" s="253"/>
      <c r="Q235" s="253"/>
      <c r="R235" s="36"/>
      <c r="T235" s="170" t="s">
        <v>23</v>
      </c>
      <c r="U235" s="43" t="s">
        <v>47</v>
      </c>
      <c r="V235" s="35"/>
      <c r="W235" s="171">
        <f t="shared" si="76"/>
        <v>0</v>
      </c>
      <c r="X235" s="171">
        <v>2.1000000000000001E-2</v>
      </c>
      <c r="Y235" s="171">
        <f t="shared" si="77"/>
        <v>4.2000000000000003E-2</v>
      </c>
      <c r="Z235" s="171">
        <v>0</v>
      </c>
      <c r="AA235" s="172">
        <f t="shared" si="78"/>
        <v>0</v>
      </c>
      <c r="AR235" s="18" t="s">
        <v>330</v>
      </c>
      <c r="AT235" s="18" t="s">
        <v>493</v>
      </c>
      <c r="AU235" s="18" t="s">
        <v>160</v>
      </c>
      <c r="AY235" s="18" t="s">
        <v>214</v>
      </c>
      <c r="BE235" s="109">
        <f t="shared" si="79"/>
        <v>0</v>
      </c>
      <c r="BF235" s="109">
        <f t="shared" si="80"/>
        <v>0</v>
      </c>
      <c r="BG235" s="109">
        <f t="shared" si="81"/>
        <v>0</v>
      </c>
      <c r="BH235" s="109">
        <f t="shared" si="82"/>
        <v>0</v>
      </c>
      <c r="BI235" s="109">
        <f t="shared" si="83"/>
        <v>0</v>
      </c>
      <c r="BJ235" s="18" t="s">
        <v>25</v>
      </c>
      <c r="BK235" s="109">
        <f t="shared" si="84"/>
        <v>0</v>
      </c>
      <c r="BL235" s="18" t="s">
        <v>128</v>
      </c>
      <c r="BM235" s="18" t="s">
        <v>1346</v>
      </c>
    </row>
    <row r="236" spans="2:65" s="1" customFormat="1" ht="25.5" customHeight="1">
      <c r="B236" s="34"/>
      <c r="C236" s="173" t="s">
        <v>542</v>
      </c>
      <c r="D236" s="173" t="s">
        <v>493</v>
      </c>
      <c r="E236" s="174" t="s">
        <v>523</v>
      </c>
      <c r="F236" s="254" t="s">
        <v>524</v>
      </c>
      <c r="G236" s="254"/>
      <c r="H236" s="254"/>
      <c r="I236" s="254"/>
      <c r="J236" s="175" t="s">
        <v>218</v>
      </c>
      <c r="K236" s="176">
        <v>2</v>
      </c>
      <c r="L236" s="255">
        <v>0</v>
      </c>
      <c r="M236" s="256"/>
      <c r="N236" s="257">
        <f t="shared" si="75"/>
        <v>0</v>
      </c>
      <c r="O236" s="253"/>
      <c r="P236" s="253"/>
      <c r="Q236" s="253"/>
      <c r="R236" s="36"/>
      <c r="T236" s="170" t="s">
        <v>23</v>
      </c>
      <c r="U236" s="43" t="s">
        <v>47</v>
      </c>
      <c r="V236" s="35"/>
      <c r="W236" s="171">
        <f t="shared" si="76"/>
        <v>0</v>
      </c>
      <c r="X236" s="171">
        <v>2.3E-2</v>
      </c>
      <c r="Y236" s="171">
        <f t="shared" si="77"/>
        <v>4.5999999999999999E-2</v>
      </c>
      <c r="Z236" s="171">
        <v>0</v>
      </c>
      <c r="AA236" s="172">
        <f t="shared" si="78"/>
        <v>0</v>
      </c>
      <c r="AR236" s="18" t="s">
        <v>330</v>
      </c>
      <c r="AT236" s="18" t="s">
        <v>493</v>
      </c>
      <c r="AU236" s="18" t="s">
        <v>160</v>
      </c>
      <c r="AY236" s="18" t="s">
        <v>214</v>
      </c>
      <c r="BE236" s="109">
        <f t="shared" si="79"/>
        <v>0</v>
      </c>
      <c r="BF236" s="109">
        <f t="shared" si="80"/>
        <v>0</v>
      </c>
      <c r="BG236" s="109">
        <f t="shared" si="81"/>
        <v>0</v>
      </c>
      <c r="BH236" s="109">
        <f t="shared" si="82"/>
        <v>0</v>
      </c>
      <c r="BI236" s="109">
        <f t="shared" si="83"/>
        <v>0</v>
      </c>
      <c r="BJ236" s="18" t="s">
        <v>25</v>
      </c>
      <c r="BK236" s="109">
        <f t="shared" si="84"/>
        <v>0</v>
      </c>
      <c r="BL236" s="18" t="s">
        <v>128</v>
      </c>
      <c r="BM236" s="18" t="s">
        <v>1347</v>
      </c>
    </row>
    <row r="237" spans="2:65" s="1" customFormat="1" ht="25.5" customHeight="1">
      <c r="B237" s="34"/>
      <c r="C237" s="166" t="s">
        <v>546</v>
      </c>
      <c r="D237" s="166" t="s">
        <v>215</v>
      </c>
      <c r="E237" s="167" t="s">
        <v>531</v>
      </c>
      <c r="F237" s="250" t="s">
        <v>532</v>
      </c>
      <c r="G237" s="250"/>
      <c r="H237" s="250"/>
      <c r="I237" s="250"/>
      <c r="J237" s="168" t="s">
        <v>218</v>
      </c>
      <c r="K237" s="169">
        <v>1</v>
      </c>
      <c r="L237" s="251">
        <v>0</v>
      </c>
      <c r="M237" s="252"/>
      <c r="N237" s="253">
        <f t="shared" si="75"/>
        <v>0</v>
      </c>
      <c r="O237" s="253"/>
      <c r="P237" s="253"/>
      <c r="Q237" s="253"/>
      <c r="R237" s="36"/>
      <c r="T237" s="170" t="s">
        <v>23</v>
      </c>
      <c r="U237" s="43" t="s">
        <v>47</v>
      </c>
      <c r="V237" s="35"/>
      <c r="W237" s="171">
        <f t="shared" si="76"/>
        <v>0</v>
      </c>
      <c r="X237" s="171">
        <v>0</v>
      </c>
      <c r="Y237" s="171">
        <f t="shared" si="77"/>
        <v>0</v>
      </c>
      <c r="Z237" s="171">
        <v>1.1999999999999999E-3</v>
      </c>
      <c r="AA237" s="172">
        <f t="shared" si="78"/>
        <v>1.1999999999999999E-3</v>
      </c>
      <c r="AR237" s="18" t="s">
        <v>128</v>
      </c>
      <c r="AT237" s="18" t="s">
        <v>215</v>
      </c>
      <c r="AU237" s="18" t="s">
        <v>160</v>
      </c>
      <c r="AY237" s="18" t="s">
        <v>214</v>
      </c>
      <c r="BE237" s="109">
        <f t="shared" si="79"/>
        <v>0</v>
      </c>
      <c r="BF237" s="109">
        <f t="shared" si="80"/>
        <v>0</v>
      </c>
      <c r="BG237" s="109">
        <f t="shared" si="81"/>
        <v>0</v>
      </c>
      <c r="BH237" s="109">
        <f t="shared" si="82"/>
        <v>0</v>
      </c>
      <c r="BI237" s="109">
        <f t="shared" si="83"/>
        <v>0</v>
      </c>
      <c r="BJ237" s="18" t="s">
        <v>25</v>
      </c>
      <c r="BK237" s="109">
        <f t="shared" si="84"/>
        <v>0</v>
      </c>
      <c r="BL237" s="18" t="s">
        <v>128</v>
      </c>
      <c r="BM237" s="18" t="s">
        <v>1348</v>
      </c>
    </row>
    <row r="238" spans="2:65" s="1" customFormat="1" ht="16.5" customHeight="1">
      <c r="B238" s="34"/>
      <c r="C238" s="173" t="s">
        <v>550</v>
      </c>
      <c r="D238" s="173" t="s">
        <v>493</v>
      </c>
      <c r="E238" s="174" t="s">
        <v>535</v>
      </c>
      <c r="F238" s="254" t="s">
        <v>536</v>
      </c>
      <c r="G238" s="254"/>
      <c r="H238" s="254"/>
      <c r="I238" s="254"/>
      <c r="J238" s="175" t="s">
        <v>218</v>
      </c>
      <c r="K238" s="176">
        <v>2</v>
      </c>
      <c r="L238" s="255">
        <v>0</v>
      </c>
      <c r="M238" s="256"/>
      <c r="N238" s="257">
        <f t="shared" si="75"/>
        <v>0</v>
      </c>
      <c r="O238" s="253"/>
      <c r="P238" s="253"/>
      <c r="Q238" s="253"/>
      <c r="R238" s="36"/>
      <c r="T238" s="170" t="s">
        <v>23</v>
      </c>
      <c r="U238" s="43" t="s">
        <v>47</v>
      </c>
      <c r="V238" s="35"/>
      <c r="W238" s="171">
        <f t="shared" si="76"/>
        <v>0</v>
      </c>
      <c r="X238" s="171">
        <v>1.0000000000000001E-5</v>
      </c>
      <c r="Y238" s="171">
        <f t="shared" si="77"/>
        <v>2.0000000000000002E-5</v>
      </c>
      <c r="Z238" s="171">
        <v>0</v>
      </c>
      <c r="AA238" s="172">
        <f t="shared" si="78"/>
        <v>0</v>
      </c>
      <c r="AR238" s="18" t="s">
        <v>496</v>
      </c>
      <c r="AT238" s="18" t="s">
        <v>493</v>
      </c>
      <c r="AU238" s="18" t="s">
        <v>160</v>
      </c>
      <c r="AY238" s="18" t="s">
        <v>214</v>
      </c>
      <c r="BE238" s="109">
        <f t="shared" si="79"/>
        <v>0</v>
      </c>
      <c r="BF238" s="109">
        <f t="shared" si="80"/>
        <v>0</v>
      </c>
      <c r="BG238" s="109">
        <f t="shared" si="81"/>
        <v>0</v>
      </c>
      <c r="BH238" s="109">
        <f t="shared" si="82"/>
        <v>0</v>
      </c>
      <c r="BI238" s="109">
        <f t="shared" si="83"/>
        <v>0</v>
      </c>
      <c r="BJ238" s="18" t="s">
        <v>25</v>
      </c>
      <c r="BK238" s="109">
        <f t="shared" si="84"/>
        <v>0</v>
      </c>
      <c r="BL238" s="18" t="s">
        <v>496</v>
      </c>
      <c r="BM238" s="18" t="s">
        <v>1349</v>
      </c>
    </row>
    <row r="239" spans="2:65" s="1" customFormat="1" ht="25.5" customHeight="1">
      <c r="B239" s="34"/>
      <c r="C239" s="166" t="s">
        <v>554</v>
      </c>
      <c r="D239" s="166" t="s">
        <v>215</v>
      </c>
      <c r="E239" s="167" t="s">
        <v>539</v>
      </c>
      <c r="F239" s="250" t="s">
        <v>540</v>
      </c>
      <c r="G239" s="250"/>
      <c r="H239" s="250"/>
      <c r="I239" s="250"/>
      <c r="J239" s="168" t="s">
        <v>285</v>
      </c>
      <c r="K239" s="169">
        <v>8.7999999999999995E-2</v>
      </c>
      <c r="L239" s="251">
        <v>0</v>
      </c>
      <c r="M239" s="252"/>
      <c r="N239" s="253">
        <f t="shared" si="75"/>
        <v>0</v>
      </c>
      <c r="O239" s="253"/>
      <c r="P239" s="253"/>
      <c r="Q239" s="253"/>
      <c r="R239" s="36"/>
      <c r="T239" s="170" t="s">
        <v>23</v>
      </c>
      <c r="U239" s="43" t="s">
        <v>47</v>
      </c>
      <c r="V239" s="35"/>
      <c r="W239" s="171">
        <f t="shared" si="76"/>
        <v>0</v>
      </c>
      <c r="X239" s="171">
        <v>0</v>
      </c>
      <c r="Y239" s="171">
        <f t="shared" si="77"/>
        <v>0</v>
      </c>
      <c r="Z239" s="171">
        <v>0</v>
      </c>
      <c r="AA239" s="172">
        <f t="shared" si="78"/>
        <v>0</v>
      </c>
      <c r="AR239" s="18" t="s">
        <v>128</v>
      </c>
      <c r="AT239" s="18" t="s">
        <v>215</v>
      </c>
      <c r="AU239" s="18" t="s">
        <v>160</v>
      </c>
      <c r="AY239" s="18" t="s">
        <v>214</v>
      </c>
      <c r="BE239" s="109">
        <f t="shared" si="79"/>
        <v>0</v>
      </c>
      <c r="BF239" s="109">
        <f t="shared" si="80"/>
        <v>0</v>
      </c>
      <c r="BG239" s="109">
        <f t="shared" si="81"/>
        <v>0</v>
      </c>
      <c r="BH239" s="109">
        <f t="shared" si="82"/>
        <v>0</v>
      </c>
      <c r="BI239" s="109">
        <f t="shared" si="83"/>
        <v>0</v>
      </c>
      <c r="BJ239" s="18" t="s">
        <v>25</v>
      </c>
      <c r="BK239" s="109">
        <f t="shared" si="84"/>
        <v>0</v>
      </c>
      <c r="BL239" s="18" t="s">
        <v>128</v>
      </c>
      <c r="BM239" s="18" t="s">
        <v>1350</v>
      </c>
    </row>
    <row r="240" spans="2:65" s="1" customFormat="1" ht="25.5" customHeight="1">
      <c r="B240" s="34"/>
      <c r="C240" s="166" t="s">
        <v>558</v>
      </c>
      <c r="D240" s="166" t="s">
        <v>215</v>
      </c>
      <c r="E240" s="167" t="s">
        <v>543</v>
      </c>
      <c r="F240" s="250" t="s">
        <v>544</v>
      </c>
      <c r="G240" s="250"/>
      <c r="H240" s="250"/>
      <c r="I240" s="250"/>
      <c r="J240" s="168" t="s">
        <v>285</v>
      </c>
      <c r="K240" s="169">
        <v>8.7999999999999995E-2</v>
      </c>
      <c r="L240" s="251">
        <v>0</v>
      </c>
      <c r="M240" s="252"/>
      <c r="N240" s="253">
        <f t="shared" si="75"/>
        <v>0</v>
      </c>
      <c r="O240" s="253"/>
      <c r="P240" s="253"/>
      <c r="Q240" s="253"/>
      <c r="R240" s="36"/>
      <c r="T240" s="170" t="s">
        <v>23</v>
      </c>
      <c r="U240" s="43" t="s">
        <v>47</v>
      </c>
      <c r="V240" s="35"/>
      <c r="W240" s="171">
        <f t="shared" si="76"/>
        <v>0</v>
      </c>
      <c r="X240" s="171">
        <v>0</v>
      </c>
      <c r="Y240" s="171">
        <f t="shared" si="77"/>
        <v>0</v>
      </c>
      <c r="Z240" s="171">
        <v>0</v>
      </c>
      <c r="AA240" s="172">
        <f t="shared" si="78"/>
        <v>0</v>
      </c>
      <c r="AR240" s="18" t="s">
        <v>128</v>
      </c>
      <c r="AT240" s="18" t="s">
        <v>215</v>
      </c>
      <c r="AU240" s="18" t="s">
        <v>160</v>
      </c>
      <c r="AY240" s="18" t="s">
        <v>214</v>
      </c>
      <c r="BE240" s="109">
        <f t="shared" si="79"/>
        <v>0</v>
      </c>
      <c r="BF240" s="109">
        <f t="shared" si="80"/>
        <v>0</v>
      </c>
      <c r="BG240" s="109">
        <f t="shared" si="81"/>
        <v>0</v>
      </c>
      <c r="BH240" s="109">
        <f t="shared" si="82"/>
        <v>0</v>
      </c>
      <c r="BI240" s="109">
        <f t="shared" si="83"/>
        <v>0</v>
      </c>
      <c r="BJ240" s="18" t="s">
        <v>25</v>
      </c>
      <c r="BK240" s="109">
        <f t="shared" si="84"/>
        <v>0</v>
      </c>
      <c r="BL240" s="18" t="s">
        <v>128</v>
      </c>
      <c r="BM240" s="18" t="s">
        <v>1351</v>
      </c>
    </row>
    <row r="241" spans="2:65" s="9" customFormat="1" ht="29.85" customHeight="1">
      <c r="B241" s="155"/>
      <c r="C241" s="156"/>
      <c r="D241" s="165" t="s">
        <v>184</v>
      </c>
      <c r="E241" s="165"/>
      <c r="F241" s="165"/>
      <c r="G241" s="165"/>
      <c r="H241" s="165"/>
      <c r="I241" s="165"/>
      <c r="J241" s="165"/>
      <c r="K241" s="165"/>
      <c r="L241" s="165"/>
      <c r="M241" s="165"/>
      <c r="N241" s="263">
        <f>BK241</f>
        <v>0</v>
      </c>
      <c r="O241" s="264"/>
      <c r="P241" s="264"/>
      <c r="Q241" s="264"/>
      <c r="R241" s="158"/>
      <c r="T241" s="159"/>
      <c r="U241" s="156"/>
      <c r="V241" s="156"/>
      <c r="W241" s="160">
        <f>SUM(W242:W247)</f>
        <v>0</v>
      </c>
      <c r="X241" s="156"/>
      <c r="Y241" s="160">
        <f>SUM(Y242:Y247)</f>
        <v>0.35849697000000003</v>
      </c>
      <c r="Z241" s="156"/>
      <c r="AA241" s="161">
        <f>SUM(AA242:AA247)</f>
        <v>0.95903326999999994</v>
      </c>
      <c r="AR241" s="162" t="s">
        <v>160</v>
      </c>
      <c r="AT241" s="163" t="s">
        <v>81</v>
      </c>
      <c r="AU241" s="163" t="s">
        <v>25</v>
      </c>
      <c r="AY241" s="162" t="s">
        <v>214</v>
      </c>
      <c r="BK241" s="164">
        <f>SUM(BK242:BK247)</f>
        <v>0</v>
      </c>
    </row>
    <row r="242" spans="2:65" s="1" customFormat="1" ht="25.5" customHeight="1">
      <c r="B242" s="34"/>
      <c r="C242" s="166" t="s">
        <v>560</v>
      </c>
      <c r="D242" s="166" t="s">
        <v>215</v>
      </c>
      <c r="E242" s="167" t="s">
        <v>918</v>
      </c>
      <c r="F242" s="250" t="s">
        <v>919</v>
      </c>
      <c r="G242" s="250"/>
      <c r="H242" s="250"/>
      <c r="I242" s="250"/>
      <c r="J242" s="168" t="s">
        <v>223</v>
      </c>
      <c r="K242" s="169">
        <v>11.531000000000001</v>
      </c>
      <c r="L242" s="251">
        <v>0</v>
      </c>
      <c r="M242" s="252"/>
      <c r="N242" s="253">
        <f t="shared" ref="N242:N247" si="85">ROUND(L242*K242,2)</f>
        <v>0</v>
      </c>
      <c r="O242" s="253"/>
      <c r="P242" s="253"/>
      <c r="Q242" s="253"/>
      <c r="R242" s="36"/>
      <c r="T242" s="170" t="s">
        <v>23</v>
      </c>
      <c r="U242" s="43" t="s">
        <v>47</v>
      </c>
      <c r="V242" s="35"/>
      <c r="W242" s="171">
        <f t="shared" ref="W242:W247" si="86">V242*K242</f>
        <v>0</v>
      </c>
      <c r="X242" s="171">
        <v>0</v>
      </c>
      <c r="Y242" s="171">
        <f t="shared" ref="Y242:Y247" si="87">X242*K242</f>
        <v>0</v>
      </c>
      <c r="Z242" s="171">
        <v>8.3169999999999994E-2</v>
      </c>
      <c r="AA242" s="172">
        <f t="shared" ref="AA242:AA247" si="88">Z242*K242</f>
        <v>0.95903326999999994</v>
      </c>
      <c r="AR242" s="18" t="s">
        <v>128</v>
      </c>
      <c r="AT242" s="18" t="s">
        <v>215</v>
      </c>
      <c r="AU242" s="18" t="s">
        <v>160</v>
      </c>
      <c r="AY242" s="18" t="s">
        <v>214</v>
      </c>
      <c r="BE242" s="109">
        <f t="shared" ref="BE242:BE247" si="89">IF(U242="základní",N242,0)</f>
        <v>0</v>
      </c>
      <c r="BF242" s="109">
        <f t="shared" ref="BF242:BF247" si="90">IF(U242="snížená",N242,0)</f>
        <v>0</v>
      </c>
      <c r="BG242" s="109">
        <f t="shared" ref="BG242:BG247" si="91">IF(U242="zákl. přenesená",N242,0)</f>
        <v>0</v>
      </c>
      <c r="BH242" s="109">
        <f t="shared" ref="BH242:BH247" si="92">IF(U242="sníž. přenesená",N242,0)</f>
        <v>0</v>
      </c>
      <c r="BI242" s="109">
        <f t="shared" ref="BI242:BI247" si="93">IF(U242="nulová",N242,0)</f>
        <v>0</v>
      </c>
      <c r="BJ242" s="18" t="s">
        <v>25</v>
      </c>
      <c r="BK242" s="109">
        <f t="shared" ref="BK242:BK247" si="94">ROUND(L242*K242,2)</f>
        <v>0</v>
      </c>
      <c r="BL242" s="18" t="s">
        <v>128</v>
      </c>
      <c r="BM242" s="18" t="s">
        <v>1352</v>
      </c>
    </row>
    <row r="243" spans="2:65" s="1" customFormat="1" ht="38.25" customHeight="1">
      <c r="B243" s="34"/>
      <c r="C243" s="166" t="s">
        <v>564</v>
      </c>
      <c r="D243" s="166" t="s">
        <v>215</v>
      </c>
      <c r="E243" s="167" t="s">
        <v>555</v>
      </c>
      <c r="F243" s="250" t="s">
        <v>556</v>
      </c>
      <c r="G243" s="250"/>
      <c r="H243" s="250"/>
      <c r="I243" s="250"/>
      <c r="J243" s="168" t="s">
        <v>223</v>
      </c>
      <c r="K243" s="169">
        <v>11.531000000000001</v>
      </c>
      <c r="L243" s="251">
        <v>0</v>
      </c>
      <c r="M243" s="252"/>
      <c r="N243" s="253">
        <f t="shared" si="85"/>
        <v>0</v>
      </c>
      <c r="O243" s="253"/>
      <c r="P243" s="253"/>
      <c r="Q243" s="253"/>
      <c r="R243" s="36"/>
      <c r="T243" s="170" t="s">
        <v>23</v>
      </c>
      <c r="U243" s="43" t="s">
        <v>47</v>
      </c>
      <c r="V243" s="35"/>
      <c r="W243" s="171">
        <f t="shared" si="86"/>
        <v>0</v>
      </c>
      <c r="X243" s="171">
        <v>3.9199999999999999E-3</v>
      </c>
      <c r="Y243" s="171">
        <f t="shared" si="87"/>
        <v>4.5201520000000002E-2</v>
      </c>
      <c r="Z243" s="171">
        <v>0</v>
      </c>
      <c r="AA243" s="172">
        <f t="shared" si="88"/>
        <v>0</v>
      </c>
      <c r="AR243" s="18" t="s">
        <v>128</v>
      </c>
      <c r="AT243" s="18" t="s">
        <v>215</v>
      </c>
      <c r="AU243" s="18" t="s">
        <v>160</v>
      </c>
      <c r="AY243" s="18" t="s">
        <v>214</v>
      </c>
      <c r="BE243" s="109">
        <f t="shared" si="89"/>
        <v>0</v>
      </c>
      <c r="BF243" s="109">
        <f t="shared" si="90"/>
        <v>0</v>
      </c>
      <c r="BG243" s="109">
        <f t="shared" si="91"/>
        <v>0</v>
      </c>
      <c r="BH243" s="109">
        <f t="shared" si="92"/>
        <v>0</v>
      </c>
      <c r="BI243" s="109">
        <f t="shared" si="93"/>
        <v>0</v>
      </c>
      <c r="BJ243" s="18" t="s">
        <v>25</v>
      </c>
      <c r="BK243" s="109">
        <f t="shared" si="94"/>
        <v>0</v>
      </c>
      <c r="BL243" s="18" t="s">
        <v>128</v>
      </c>
      <c r="BM243" s="18" t="s">
        <v>1353</v>
      </c>
    </row>
    <row r="244" spans="2:65" s="1" customFormat="1" ht="25.5" customHeight="1">
      <c r="B244" s="34"/>
      <c r="C244" s="173" t="s">
        <v>568</v>
      </c>
      <c r="D244" s="173" t="s">
        <v>493</v>
      </c>
      <c r="E244" s="174" t="s">
        <v>551</v>
      </c>
      <c r="F244" s="254" t="s">
        <v>922</v>
      </c>
      <c r="G244" s="254"/>
      <c r="H244" s="254"/>
      <c r="I244" s="254"/>
      <c r="J244" s="175" t="s">
        <v>223</v>
      </c>
      <c r="K244" s="176">
        <v>12.683999999999999</v>
      </c>
      <c r="L244" s="255">
        <v>0</v>
      </c>
      <c r="M244" s="256"/>
      <c r="N244" s="257">
        <f t="shared" si="85"/>
        <v>0</v>
      </c>
      <c r="O244" s="253"/>
      <c r="P244" s="253"/>
      <c r="Q244" s="253"/>
      <c r="R244" s="36"/>
      <c r="T244" s="170" t="s">
        <v>23</v>
      </c>
      <c r="U244" s="43" t="s">
        <v>47</v>
      </c>
      <c r="V244" s="35"/>
      <c r="W244" s="171">
        <f t="shared" si="86"/>
        <v>0</v>
      </c>
      <c r="X244" s="171">
        <v>1.8200000000000001E-2</v>
      </c>
      <c r="Y244" s="171">
        <f t="shared" si="87"/>
        <v>0.23084879999999999</v>
      </c>
      <c r="Z244" s="171">
        <v>0</v>
      </c>
      <c r="AA244" s="172">
        <f t="shared" si="88"/>
        <v>0</v>
      </c>
      <c r="AR244" s="18" t="s">
        <v>330</v>
      </c>
      <c r="AT244" s="18" t="s">
        <v>493</v>
      </c>
      <c r="AU244" s="18" t="s">
        <v>160</v>
      </c>
      <c r="AY244" s="18" t="s">
        <v>214</v>
      </c>
      <c r="BE244" s="109">
        <f t="shared" si="89"/>
        <v>0</v>
      </c>
      <c r="BF244" s="109">
        <f t="shared" si="90"/>
        <v>0</v>
      </c>
      <c r="BG244" s="109">
        <f t="shared" si="91"/>
        <v>0</v>
      </c>
      <c r="BH244" s="109">
        <f t="shared" si="92"/>
        <v>0</v>
      </c>
      <c r="BI244" s="109">
        <f t="shared" si="93"/>
        <v>0</v>
      </c>
      <c r="BJ244" s="18" t="s">
        <v>25</v>
      </c>
      <c r="BK244" s="109">
        <f t="shared" si="94"/>
        <v>0</v>
      </c>
      <c r="BL244" s="18" t="s">
        <v>128</v>
      </c>
      <c r="BM244" s="18" t="s">
        <v>1354</v>
      </c>
    </row>
    <row r="245" spans="2:65" s="1" customFormat="1" ht="25.5" customHeight="1">
      <c r="B245" s="34"/>
      <c r="C245" s="166" t="s">
        <v>572</v>
      </c>
      <c r="D245" s="166" t="s">
        <v>215</v>
      </c>
      <c r="E245" s="167" t="s">
        <v>561</v>
      </c>
      <c r="F245" s="250" t="s">
        <v>562</v>
      </c>
      <c r="G245" s="250"/>
      <c r="H245" s="250"/>
      <c r="I245" s="250"/>
      <c r="J245" s="168" t="s">
        <v>223</v>
      </c>
      <c r="K245" s="169">
        <v>11.531000000000001</v>
      </c>
      <c r="L245" s="251">
        <v>0</v>
      </c>
      <c r="M245" s="252"/>
      <c r="N245" s="253">
        <f t="shared" si="85"/>
        <v>0</v>
      </c>
      <c r="O245" s="253"/>
      <c r="P245" s="253"/>
      <c r="Q245" s="253"/>
      <c r="R245" s="36"/>
      <c r="T245" s="170" t="s">
        <v>23</v>
      </c>
      <c r="U245" s="43" t="s">
        <v>47</v>
      </c>
      <c r="V245" s="35"/>
      <c r="W245" s="171">
        <f t="shared" si="86"/>
        <v>0</v>
      </c>
      <c r="X245" s="171">
        <v>7.1500000000000001E-3</v>
      </c>
      <c r="Y245" s="171">
        <f t="shared" si="87"/>
        <v>8.244665000000001E-2</v>
      </c>
      <c r="Z245" s="171">
        <v>0</v>
      </c>
      <c r="AA245" s="172">
        <f t="shared" si="88"/>
        <v>0</v>
      </c>
      <c r="AR245" s="18" t="s">
        <v>128</v>
      </c>
      <c r="AT245" s="18" t="s">
        <v>215</v>
      </c>
      <c r="AU245" s="18" t="s">
        <v>160</v>
      </c>
      <c r="AY245" s="18" t="s">
        <v>214</v>
      </c>
      <c r="BE245" s="109">
        <f t="shared" si="89"/>
        <v>0</v>
      </c>
      <c r="BF245" s="109">
        <f t="shared" si="90"/>
        <v>0</v>
      </c>
      <c r="BG245" s="109">
        <f t="shared" si="91"/>
        <v>0</v>
      </c>
      <c r="BH245" s="109">
        <f t="shared" si="92"/>
        <v>0</v>
      </c>
      <c r="BI245" s="109">
        <f t="shared" si="93"/>
        <v>0</v>
      </c>
      <c r="BJ245" s="18" t="s">
        <v>25</v>
      </c>
      <c r="BK245" s="109">
        <f t="shared" si="94"/>
        <v>0</v>
      </c>
      <c r="BL245" s="18" t="s">
        <v>128</v>
      </c>
      <c r="BM245" s="18" t="s">
        <v>1355</v>
      </c>
    </row>
    <row r="246" spans="2:65" s="1" customFormat="1" ht="25.5" customHeight="1">
      <c r="B246" s="34"/>
      <c r="C246" s="166" t="s">
        <v>576</v>
      </c>
      <c r="D246" s="166" t="s">
        <v>215</v>
      </c>
      <c r="E246" s="167" t="s">
        <v>565</v>
      </c>
      <c r="F246" s="250" t="s">
        <v>566</v>
      </c>
      <c r="G246" s="250"/>
      <c r="H246" s="250"/>
      <c r="I246" s="250"/>
      <c r="J246" s="168" t="s">
        <v>285</v>
      </c>
      <c r="K246" s="169">
        <v>0.35799999999999998</v>
      </c>
      <c r="L246" s="251">
        <v>0</v>
      </c>
      <c r="M246" s="252"/>
      <c r="N246" s="253">
        <f t="shared" si="85"/>
        <v>0</v>
      </c>
      <c r="O246" s="253"/>
      <c r="P246" s="253"/>
      <c r="Q246" s="253"/>
      <c r="R246" s="36"/>
      <c r="T246" s="170" t="s">
        <v>23</v>
      </c>
      <c r="U246" s="43" t="s">
        <v>47</v>
      </c>
      <c r="V246" s="35"/>
      <c r="W246" s="171">
        <f t="shared" si="86"/>
        <v>0</v>
      </c>
      <c r="X246" s="171">
        <v>0</v>
      </c>
      <c r="Y246" s="171">
        <f t="shared" si="87"/>
        <v>0</v>
      </c>
      <c r="Z246" s="171">
        <v>0</v>
      </c>
      <c r="AA246" s="172">
        <f t="shared" si="88"/>
        <v>0</v>
      </c>
      <c r="AR246" s="18" t="s">
        <v>128</v>
      </c>
      <c r="AT246" s="18" t="s">
        <v>215</v>
      </c>
      <c r="AU246" s="18" t="s">
        <v>160</v>
      </c>
      <c r="AY246" s="18" t="s">
        <v>214</v>
      </c>
      <c r="BE246" s="109">
        <f t="shared" si="89"/>
        <v>0</v>
      </c>
      <c r="BF246" s="109">
        <f t="shared" si="90"/>
        <v>0</v>
      </c>
      <c r="BG246" s="109">
        <f t="shared" si="91"/>
        <v>0</v>
      </c>
      <c r="BH246" s="109">
        <f t="shared" si="92"/>
        <v>0</v>
      </c>
      <c r="BI246" s="109">
        <f t="shared" si="93"/>
        <v>0</v>
      </c>
      <c r="BJ246" s="18" t="s">
        <v>25</v>
      </c>
      <c r="BK246" s="109">
        <f t="shared" si="94"/>
        <v>0</v>
      </c>
      <c r="BL246" s="18" t="s">
        <v>128</v>
      </c>
      <c r="BM246" s="18" t="s">
        <v>1356</v>
      </c>
    </row>
    <row r="247" spans="2:65" s="1" customFormat="1" ht="25.5" customHeight="1">
      <c r="B247" s="34"/>
      <c r="C247" s="166" t="s">
        <v>580</v>
      </c>
      <c r="D247" s="166" t="s">
        <v>215</v>
      </c>
      <c r="E247" s="167" t="s">
        <v>569</v>
      </c>
      <c r="F247" s="250" t="s">
        <v>570</v>
      </c>
      <c r="G247" s="250"/>
      <c r="H247" s="250"/>
      <c r="I247" s="250"/>
      <c r="J247" s="168" t="s">
        <v>285</v>
      </c>
      <c r="K247" s="169">
        <v>0.35799999999999998</v>
      </c>
      <c r="L247" s="251">
        <v>0</v>
      </c>
      <c r="M247" s="252"/>
      <c r="N247" s="253">
        <f t="shared" si="85"/>
        <v>0</v>
      </c>
      <c r="O247" s="253"/>
      <c r="P247" s="253"/>
      <c r="Q247" s="253"/>
      <c r="R247" s="36"/>
      <c r="T247" s="170" t="s">
        <v>23</v>
      </c>
      <c r="U247" s="43" t="s">
        <v>47</v>
      </c>
      <c r="V247" s="35"/>
      <c r="W247" s="171">
        <f t="shared" si="86"/>
        <v>0</v>
      </c>
      <c r="X247" s="171">
        <v>0</v>
      </c>
      <c r="Y247" s="171">
        <f t="shared" si="87"/>
        <v>0</v>
      </c>
      <c r="Z247" s="171">
        <v>0</v>
      </c>
      <c r="AA247" s="172">
        <f t="shared" si="88"/>
        <v>0</v>
      </c>
      <c r="AR247" s="18" t="s">
        <v>128</v>
      </c>
      <c r="AT247" s="18" t="s">
        <v>215</v>
      </c>
      <c r="AU247" s="18" t="s">
        <v>160</v>
      </c>
      <c r="AY247" s="18" t="s">
        <v>214</v>
      </c>
      <c r="BE247" s="109">
        <f t="shared" si="89"/>
        <v>0</v>
      </c>
      <c r="BF247" s="109">
        <f t="shared" si="90"/>
        <v>0</v>
      </c>
      <c r="BG247" s="109">
        <f t="shared" si="91"/>
        <v>0</v>
      </c>
      <c r="BH247" s="109">
        <f t="shared" si="92"/>
        <v>0</v>
      </c>
      <c r="BI247" s="109">
        <f t="shared" si="93"/>
        <v>0</v>
      </c>
      <c r="BJ247" s="18" t="s">
        <v>25</v>
      </c>
      <c r="BK247" s="109">
        <f t="shared" si="94"/>
        <v>0</v>
      </c>
      <c r="BL247" s="18" t="s">
        <v>128</v>
      </c>
      <c r="BM247" s="18" t="s">
        <v>1357</v>
      </c>
    </row>
    <row r="248" spans="2:65" s="9" customFormat="1" ht="29.85" customHeight="1">
      <c r="B248" s="155"/>
      <c r="C248" s="156"/>
      <c r="D248" s="165" t="s">
        <v>185</v>
      </c>
      <c r="E248" s="165"/>
      <c r="F248" s="165"/>
      <c r="G248" s="165"/>
      <c r="H248" s="165"/>
      <c r="I248" s="165"/>
      <c r="J248" s="165"/>
      <c r="K248" s="165"/>
      <c r="L248" s="165"/>
      <c r="M248" s="165"/>
      <c r="N248" s="263">
        <f>BK248</f>
        <v>0</v>
      </c>
      <c r="O248" s="264"/>
      <c r="P248" s="264"/>
      <c r="Q248" s="264"/>
      <c r="R248" s="158"/>
      <c r="T248" s="159"/>
      <c r="U248" s="156"/>
      <c r="V248" s="156"/>
      <c r="W248" s="160">
        <f>SUM(W249:W255)</f>
        <v>0</v>
      </c>
      <c r="X248" s="156"/>
      <c r="Y248" s="160">
        <f>SUM(Y249:Y255)</f>
        <v>0.46984599999999999</v>
      </c>
      <c r="Z248" s="156"/>
      <c r="AA248" s="161">
        <f>SUM(AA249:AA255)</f>
        <v>0</v>
      </c>
      <c r="AR248" s="162" t="s">
        <v>160</v>
      </c>
      <c r="AT248" s="163" t="s">
        <v>81</v>
      </c>
      <c r="AU248" s="163" t="s">
        <v>25</v>
      </c>
      <c r="AY248" s="162" t="s">
        <v>214</v>
      </c>
      <c r="BK248" s="164">
        <f>SUM(BK249:BK255)</f>
        <v>0</v>
      </c>
    </row>
    <row r="249" spans="2:65" s="1" customFormat="1" ht="38.25" customHeight="1">
      <c r="B249" s="34"/>
      <c r="C249" s="166" t="s">
        <v>584</v>
      </c>
      <c r="D249" s="166" t="s">
        <v>215</v>
      </c>
      <c r="E249" s="167" t="s">
        <v>577</v>
      </c>
      <c r="F249" s="250" t="s">
        <v>578</v>
      </c>
      <c r="G249" s="250"/>
      <c r="H249" s="250"/>
      <c r="I249" s="250"/>
      <c r="J249" s="168" t="s">
        <v>223</v>
      </c>
      <c r="K249" s="169">
        <v>28.95</v>
      </c>
      <c r="L249" s="251">
        <v>0</v>
      </c>
      <c r="M249" s="252"/>
      <c r="N249" s="253">
        <f t="shared" ref="N249:N255" si="95">ROUND(L249*K249,2)</f>
        <v>0</v>
      </c>
      <c r="O249" s="253"/>
      <c r="P249" s="253"/>
      <c r="Q249" s="253"/>
      <c r="R249" s="36"/>
      <c r="T249" s="170" t="s">
        <v>23</v>
      </c>
      <c r="U249" s="43" t="s">
        <v>47</v>
      </c>
      <c r="V249" s="35"/>
      <c r="W249" s="171">
        <f t="shared" ref="W249:W255" si="96">V249*K249</f>
        <v>0</v>
      </c>
      <c r="X249" s="171">
        <v>2.8999999999999998E-3</v>
      </c>
      <c r="Y249" s="171">
        <f t="shared" ref="Y249:Y255" si="97">X249*K249</f>
        <v>8.3954999999999988E-2</v>
      </c>
      <c r="Z249" s="171">
        <v>0</v>
      </c>
      <c r="AA249" s="172">
        <f t="shared" ref="AA249:AA255" si="98">Z249*K249</f>
        <v>0</v>
      </c>
      <c r="AR249" s="18" t="s">
        <v>128</v>
      </c>
      <c r="AT249" s="18" t="s">
        <v>215</v>
      </c>
      <c r="AU249" s="18" t="s">
        <v>160</v>
      </c>
      <c r="AY249" s="18" t="s">
        <v>214</v>
      </c>
      <c r="BE249" s="109">
        <f t="shared" ref="BE249:BE255" si="99">IF(U249="základní",N249,0)</f>
        <v>0</v>
      </c>
      <c r="BF249" s="109">
        <f t="shared" ref="BF249:BF255" si="100">IF(U249="snížená",N249,0)</f>
        <v>0</v>
      </c>
      <c r="BG249" s="109">
        <f t="shared" ref="BG249:BG255" si="101">IF(U249="zákl. přenesená",N249,0)</f>
        <v>0</v>
      </c>
      <c r="BH249" s="109">
        <f t="shared" ref="BH249:BH255" si="102">IF(U249="sníž. přenesená",N249,0)</f>
        <v>0</v>
      </c>
      <c r="BI249" s="109">
        <f t="shared" ref="BI249:BI255" si="103">IF(U249="nulová",N249,0)</f>
        <v>0</v>
      </c>
      <c r="BJ249" s="18" t="s">
        <v>25</v>
      </c>
      <c r="BK249" s="109">
        <f t="shared" ref="BK249:BK255" si="104">ROUND(L249*K249,2)</f>
        <v>0</v>
      </c>
      <c r="BL249" s="18" t="s">
        <v>128</v>
      </c>
      <c r="BM249" s="18" t="s">
        <v>1358</v>
      </c>
    </row>
    <row r="250" spans="2:65" s="1" customFormat="1" ht="25.5" customHeight="1">
      <c r="B250" s="34"/>
      <c r="C250" s="173" t="s">
        <v>588</v>
      </c>
      <c r="D250" s="173" t="s">
        <v>493</v>
      </c>
      <c r="E250" s="174" t="s">
        <v>581</v>
      </c>
      <c r="F250" s="254" t="s">
        <v>582</v>
      </c>
      <c r="G250" s="254"/>
      <c r="H250" s="254"/>
      <c r="I250" s="254"/>
      <c r="J250" s="175" t="s">
        <v>223</v>
      </c>
      <c r="K250" s="176">
        <v>31.844999999999999</v>
      </c>
      <c r="L250" s="255">
        <v>0</v>
      </c>
      <c r="M250" s="256"/>
      <c r="N250" s="257">
        <f t="shared" si="95"/>
        <v>0</v>
      </c>
      <c r="O250" s="253"/>
      <c r="P250" s="253"/>
      <c r="Q250" s="253"/>
      <c r="R250" s="36"/>
      <c r="T250" s="170" t="s">
        <v>23</v>
      </c>
      <c r="U250" s="43" t="s">
        <v>47</v>
      </c>
      <c r="V250" s="35"/>
      <c r="W250" s="171">
        <f t="shared" si="96"/>
        <v>0</v>
      </c>
      <c r="X250" s="171">
        <v>1.18E-2</v>
      </c>
      <c r="Y250" s="171">
        <f t="shared" si="97"/>
        <v>0.37577099999999997</v>
      </c>
      <c r="Z250" s="171">
        <v>0</v>
      </c>
      <c r="AA250" s="172">
        <f t="shared" si="98"/>
        <v>0</v>
      </c>
      <c r="AR250" s="18" t="s">
        <v>330</v>
      </c>
      <c r="AT250" s="18" t="s">
        <v>493</v>
      </c>
      <c r="AU250" s="18" t="s">
        <v>160</v>
      </c>
      <c r="AY250" s="18" t="s">
        <v>214</v>
      </c>
      <c r="BE250" s="109">
        <f t="shared" si="99"/>
        <v>0</v>
      </c>
      <c r="BF250" s="109">
        <f t="shared" si="100"/>
        <v>0</v>
      </c>
      <c r="BG250" s="109">
        <f t="shared" si="101"/>
        <v>0</v>
      </c>
      <c r="BH250" s="109">
        <f t="shared" si="102"/>
        <v>0</v>
      </c>
      <c r="BI250" s="109">
        <f t="shared" si="103"/>
        <v>0</v>
      </c>
      <c r="BJ250" s="18" t="s">
        <v>25</v>
      </c>
      <c r="BK250" s="109">
        <f t="shared" si="104"/>
        <v>0</v>
      </c>
      <c r="BL250" s="18" t="s">
        <v>128</v>
      </c>
      <c r="BM250" s="18" t="s">
        <v>1359</v>
      </c>
    </row>
    <row r="251" spans="2:65" s="1" customFormat="1" ht="38.25" customHeight="1">
      <c r="B251" s="34"/>
      <c r="C251" s="166" t="s">
        <v>592</v>
      </c>
      <c r="D251" s="166" t="s">
        <v>215</v>
      </c>
      <c r="E251" s="167" t="s">
        <v>585</v>
      </c>
      <c r="F251" s="250" t="s">
        <v>586</v>
      </c>
      <c r="G251" s="250"/>
      <c r="H251" s="250"/>
      <c r="I251" s="250"/>
      <c r="J251" s="168" t="s">
        <v>223</v>
      </c>
      <c r="K251" s="169">
        <v>28.95</v>
      </c>
      <c r="L251" s="251">
        <v>0</v>
      </c>
      <c r="M251" s="252"/>
      <c r="N251" s="253">
        <f t="shared" si="95"/>
        <v>0</v>
      </c>
      <c r="O251" s="253"/>
      <c r="P251" s="253"/>
      <c r="Q251" s="253"/>
      <c r="R251" s="36"/>
      <c r="T251" s="170" t="s">
        <v>23</v>
      </c>
      <c r="U251" s="43" t="s">
        <v>47</v>
      </c>
      <c r="V251" s="35"/>
      <c r="W251" s="171">
        <f t="shared" si="96"/>
        <v>0</v>
      </c>
      <c r="X251" s="171">
        <v>0</v>
      </c>
      <c r="Y251" s="171">
        <f t="shared" si="97"/>
        <v>0</v>
      </c>
      <c r="Z251" s="171">
        <v>0</v>
      </c>
      <c r="AA251" s="172">
        <f t="shared" si="98"/>
        <v>0</v>
      </c>
      <c r="AR251" s="18" t="s">
        <v>128</v>
      </c>
      <c r="AT251" s="18" t="s">
        <v>215</v>
      </c>
      <c r="AU251" s="18" t="s">
        <v>160</v>
      </c>
      <c r="AY251" s="18" t="s">
        <v>214</v>
      </c>
      <c r="BE251" s="109">
        <f t="shared" si="99"/>
        <v>0</v>
      </c>
      <c r="BF251" s="109">
        <f t="shared" si="100"/>
        <v>0</v>
      </c>
      <c r="BG251" s="109">
        <f t="shared" si="101"/>
        <v>0</v>
      </c>
      <c r="BH251" s="109">
        <f t="shared" si="102"/>
        <v>0</v>
      </c>
      <c r="BI251" s="109">
        <f t="shared" si="103"/>
        <v>0</v>
      </c>
      <c r="BJ251" s="18" t="s">
        <v>25</v>
      </c>
      <c r="BK251" s="109">
        <f t="shared" si="104"/>
        <v>0</v>
      </c>
      <c r="BL251" s="18" t="s">
        <v>128</v>
      </c>
      <c r="BM251" s="18" t="s">
        <v>1360</v>
      </c>
    </row>
    <row r="252" spans="2:65" s="1" customFormat="1" ht="25.5" customHeight="1">
      <c r="B252" s="34"/>
      <c r="C252" s="166" t="s">
        <v>596</v>
      </c>
      <c r="D252" s="166" t="s">
        <v>215</v>
      </c>
      <c r="E252" s="167" t="s">
        <v>589</v>
      </c>
      <c r="F252" s="250" t="s">
        <v>590</v>
      </c>
      <c r="G252" s="250"/>
      <c r="H252" s="250"/>
      <c r="I252" s="250"/>
      <c r="J252" s="168" t="s">
        <v>276</v>
      </c>
      <c r="K252" s="169">
        <v>28</v>
      </c>
      <c r="L252" s="251">
        <v>0</v>
      </c>
      <c r="M252" s="252"/>
      <c r="N252" s="253">
        <f t="shared" si="95"/>
        <v>0</v>
      </c>
      <c r="O252" s="253"/>
      <c r="P252" s="253"/>
      <c r="Q252" s="253"/>
      <c r="R252" s="36"/>
      <c r="T252" s="170" t="s">
        <v>23</v>
      </c>
      <c r="U252" s="43" t="s">
        <v>47</v>
      </c>
      <c r="V252" s="35"/>
      <c r="W252" s="171">
        <f t="shared" si="96"/>
        <v>0</v>
      </c>
      <c r="X252" s="171">
        <v>3.1E-4</v>
      </c>
      <c r="Y252" s="171">
        <f t="shared" si="97"/>
        <v>8.6800000000000002E-3</v>
      </c>
      <c r="Z252" s="171">
        <v>0</v>
      </c>
      <c r="AA252" s="172">
        <f t="shared" si="98"/>
        <v>0</v>
      </c>
      <c r="AR252" s="18" t="s">
        <v>128</v>
      </c>
      <c r="AT252" s="18" t="s">
        <v>215</v>
      </c>
      <c r="AU252" s="18" t="s">
        <v>160</v>
      </c>
      <c r="AY252" s="18" t="s">
        <v>214</v>
      </c>
      <c r="BE252" s="109">
        <f t="shared" si="99"/>
        <v>0</v>
      </c>
      <c r="BF252" s="109">
        <f t="shared" si="100"/>
        <v>0</v>
      </c>
      <c r="BG252" s="109">
        <f t="shared" si="101"/>
        <v>0</v>
      </c>
      <c r="BH252" s="109">
        <f t="shared" si="102"/>
        <v>0</v>
      </c>
      <c r="BI252" s="109">
        <f t="shared" si="103"/>
        <v>0</v>
      </c>
      <c r="BJ252" s="18" t="s">
        <v>25</v>
      </c>
      <c r="BK252" s="109">
        <f t="shared" si="104"/>
        <v>0</v>
      </c>
      <c r="BL252" s="18" t="s">
        <v>128</v>
      </c>
      <c r="BM252" s="18" t="s">
        <v>1361</v>
      </c>
    </row>
    <row r="253" spans="2:65" s="1" customFormat="1" ht="16.5" customHeight="1">
      <c r="B253" s="34"/>
      <c r="C253" s="166" t="s">
        <v>600</v>
      </c>
      <c r="D253" s="166" t="s">
        <v>215</v>
      </c>
      <c r="E253" s="167" t="s">
        <v>597</v>
      </c>
      <c r="F253" s="250" t="s">
        <v>598</v>
      </c>
      <c r="G253" s="250"/>
      <c r="H253" s="250"/>
      <c r="I253" s="250"/>
      <c r="J253" s="168" t="s">
        <v>276</v>
      </c>
      <c r="K253" s="169">
        <v>48</v>
      </c>
      <c r="L253" s="251">
        <v>0</v>
      </c>
      <c r="M253" s="252"/>
      <c r="N253" s="253">
        <f t="shared" si="95"/>
        <v>0</v>
      </c>
      <c r="O253" s="253"/>
      <c r="P253" s="253"/>
      <c r="Q253" s="253"/>
      <c r="R253" s="36"/>
      <c r="T253" s="170" t="s">
        <v>23</v>
      </c>
      <c r="U253" s="43" t="s">
        <v>47</v>
      </c>
      <c r="V253" s="35"/>
      <c r="W253" s="171">
        <f t="shared" si="96"/>
        <v>0</v>
      </c>
      <c r="X253" s="171">
        <v>3.0000000000000001E-5</v>
      </c>
      <c r="Y253" s="171">
        <f t="shared" si="97"/>
        <v>1.4400000000000001E-3</v>
      </c>
      <c r="Z253" s="171">
        <v>0</v>
      </c>
      <c r="AA253" s="172">
        <f t="shared" si="98"/>
        <v>0</v>
      </c>
      <c r="AR253" s="18" t="s">
        <v>128</v>
      </c>
      <c r="AT253" s="18" t="s">
        <v>215</v>
      </c>
      <c r="AU253" s="18" t="s">
        <v>160</v>
      </c>
      <c r="AY253" s="18" t="s">
        <v>214</v>
      </c>
      <c r="BE253" s="109">
        <f t="shared" si="99"/>
        <v>0</v>
      </c>
      <c r="BF253" s="109">
        <f t="shared" si="100"/>
        <v>0</v>
      </c>
      <c r="BG253" s="109">
        <f t="shared" si="101"/>
        <v>0</v>
      </c>
      <c r="BH253" s="109">
        <f t="shared" si="102"/>
        <v>0</v>
      </c>
      <c r="BI253" s="109">
        <f t="shared" si="103"/>
        <v>0</v>
      </c>
      <c r="BJ253" s="18" t="s">
        <v>25</v>
      </c>
      <c r="BK253" s="109">
        <f t="shared" si="104"/>
        <v>0</v>
      </c>
      <c r="BL253" s="18" t="s">
        <v>128</v>
      </c>
      <c r="BM253" s="18" t="s">
        <v>1362</v>
      </c>
    </row>
    <row r="254" spans="2:65" s="1" customFormat="1" ht="25.5" customHeight="1">
      <c r="B254" s="34"/>
      <c r="C254" s="166" t="s">
        <v>31</v>
      </c>
      <c r="D254" s="166" t="s">
        <v>215</v>
      </c>
      <c r="E254" s="167" t="s">
        <v>601</v>
      </c>
      <c r="F254" s="250" t="s">
        <v>602</v>
      </c>
      <c r="G254" s="250"/>
      <c r="H254" s="250"/>
      <c r="I254" s="250"/>
      <c r="J254" s="168" t="s">
        <v>285</v>
      </c>
      <c r="K254" s="169">
        <v>0.47</v>
      </c>
      <c r="L254" s="251">
        <v>0</v>
      </c>
      <c r="M254" s="252"/>
      <c r="N254" s="253">
        <f t="shared" si="95"/>
        <v>0</v>
      </c>
      <c r="O254" s="253"/>
      <c r="P254" s="253"/>
      <c r="Q254" s="253"/>
      <c r="R254" s="36"/>
      <c r="T254" s="170" t="s">
        <v>23</v>
      </c>
      <c r="U254" s="43" t="s">
        <v>47</v>
      </c>
      <c r="V254" s="35"/>
      <c r="W254" s="171">
        <f t="shared" si="96"/>
        <v>0</v>
      </c>
      <c r="X254" s="171">
        <v>0</v>
      </c>
      <c r="Y254" s="171">
        <f t="shared" si="97"/>
        <v>0</v>
      </c>
      <c r="Z254" s="171">
        <v>0</v>
      </c>
      <c r="AA254" s="172">
        <f t="shared" si="98"/>
        <v>0</v>
      </c>
      <c r="AR254" s="18" t="s">
        <v>128</v>
      </c>
      <c r="AT254" s="18" t="s">
        <v>215</v>
      </c>
      <c r="AU254" s="18" t="s">
        <v>160</v>
      </c>
      <c r="AY254" s="18" t="s">
        <v>214</v>
      </c>
      <c r="BE254" s="109">
        <f t="shared" si="99"/>
        <v>0</v>
      </c>
      <c r="BF254" s="109">
        <f t="shared" si="100"/>
        <v>0</v>
      </c>
      <c r="BG254" s="109">
        <f t="shared" si="101"/>
        <v>0</v>
      </c>
      <c r="BH254" s="109">
        <f t="shared" si="102"/>
        <v>0</v>
      </c>
      <c r="BI254" s="109">
        <f t="shared" si="103"/>
        <v>0</v>
      </c>
      <c r="BJ254" s="18" t="s">
        <v>25</v>
      </c>
      <c r="BK254" s="109">
        <f t="shared" si="104"/>
        <v>0</v>
      </c>
      <c r="BL254" s="18" t="s">
        <v>128</v>
      </c>
      <c r="BM254" s="18" t="s">
        <v>1363</v>
      </c>
    </row>
    <row r="255" spans="2:65" s="1" customFormat="1" ht="25.5" customHeight="1">
      <c r="B255" s="34"/>
      <c r="C255" s="166" t="s">
        <v>607</v>
      </c>
      <c r="D255" s="166" t="s">
        <v>215</v>
      </c>
      <c r="E255" s="167" t="s">
        <v>604</v>
      </c>
      <c r="F255" s="250" t="s">
        <v>605</v>
      </c>
      <c r="G255" s="250"/>
      <c r="H255" s="250"/>
      <c r="I255" s="250"/>
      <c r="J255" s="168" t="s">
        <v>285</v>
      </c>
      <c r="K255" s="169">
        <v>0.47</v>
      </c>
      <c r="L255" s="251">
        <v>0</v>
      </c>
      <c r="M255" s="252"/>
      <c r="N255" s="253">
        <f t="shared" si="95"/>
        <v>0</v>
      </c>
      <c r="O255" s="253"/>
      <c r="P255" s="253"/>
      <c r="Q255" s="253"/>
      <c r="R255" s="36"/>
      <c r="T255" s="170" t="s">
        <v>23</v>
      </c>
      <c r="U255" s="43" t="s">
        <v>47</v>
      </c>
      <c r="V255" s="35"/>
      <c r="W255" s="171">
        <f t="shared" si="96"/>
        <v>0</v>
      </c>
      <c r="X255" s="171">
        <v>0</v>
      </c>
      <c r="Y255" s="171">
        <f t="shared" si="97"/>
        <v>0</v>
      </c>
      <c r="Z255" s="171">
        <v>0</v>
      </c>
      <c r="AA255" s="172">
        <f t="shared" si="98"/>
        <v>0</v>
      </c>
      <c r="AR255" s="18" t="s">
        <v>128</v>
      </c>
      <c r="AT255" s="18" t="s">
        <v>215</v>
      </c>
      <c r="AU255" s="18" t="s">
        <v>160</v>
      </c>
      <c r="AY255" s="18" t="s">
        <v>214</v>
      </c>
      <c r="BE255" s="109">
        <f t="shared" si="99"/>
        <v>0</v>
      </c>
      <c r="BF255" s="109">
        <f t="shared" si="100"/>
        <v>0</v>
      </c>
      <c r="BG255" s="109">
        <f t="shared" si="101"/>
        <v>0</v>
      </c>
      <c r="BH255" s="109">
        <f t="shared" si="102"/>
        <v>0</v>
      </c>
      <c r="BI255" s="109">
        <f t="shared" si="103"/>
        <v>0</v>
      </c>
      <c r="BJ255" s="18" t="s">
        <v>25</v>
      </c>
      <c r="BK255" s="109">
        <f t="shared" si="104"/>
        <v>0</v>
      </c>
      <c r="BL255" s="18" t="s">
        <v>128</v>
      </c>
      <c r="BM255" s="18" t="s">
        <v>1364</v>
      </c>
    </row>
    <row r="256" spans="2:65" s="9" customFormat="1" ht="29.85" customHeight="1">
      <c r="B256" s="155"/>
      <c r="C256" s="156"/>
      <c r="D256" s="165" t="s">
        <v>186</v>
      </c>
      <c r="E256" s="165"/>
      <c r="F256" s="165"/>
      <c r="G256" s="165"/>
      <c r="H256" s="165"/>
      <c r="I256" s="165"/>
      <c r="J256" s="165"/>
      <c r="K256" s="165"/>
      <c r="L256" s="165"/>
      <c r="M256" s="165"/>
      <c r="N256" s="263">
        <f>BK256</f>
        <v>0</v>
      </c>
      <c r="O256" s="264"/>
      <c r="P256" s="264"/>
      <c r="Q256" s="264"/>
      <c r="R256" s="158"/>
      <c r="T256" s="159"/>
      <c r="U256" s="156"/>
      <c r="V256" s="156"/>
      <c r="W256" s="160">
        <f>SUM(W257:W260)</f>
        <v>0</v>
      </c>
      <c r="X256" s="156"/>
      <c r="Y256" s="160">
        <f>SUM(Y257:Y260)</f>
        <v>1.9073400000000002E-3</v>
      </c>
      <c r="Z256" s="156"/>
      <c r="AA256" s="161">
        <f>SUM(AA257:AA260)</f>
        <v>0</v>
      </c>
      <c r="AR256" s="162" t="s">
        <v>160</v>
      </c>
      <c r="AT256" s="163" t="s">
        <v>81</v>
      </c>
      <c r="AU256" s="163" t="s">
        <v>25</v>
      </c>
      <c r="AY256" s="162" t="s">
        <v>214</v>
      </c>
      <c r="BK256" s="164">
        <f>SUM(BK257:BK260)</f>
        <v>0</v>
      </c>
    </row>
    <row r="257" spans="2:65" s="1" customFormat="1" ht="25.5" customHeight="1">
      <c r="B257" s="34"/>
      <c r="C257" s="166" t="s">
        <v>611</v>
      </c>
      <c r="D257" s="166" t="s">
        <v>215</v>
      </c>
      <c r="E257" s="167" t="s">
        <v>616</v>
      </c>
      <c r="F257" s="250" t="s">
        <v>617</v>
      </c>
      <c r="G257" s="250"/>
      <c r="H257" s="250"/>
      <c r="I257" s="250"/>
      <c r="J257" s="168" t="s">
        <v>223</v>
      </c>
      <c r="K257" s="169">
        <v>2.7240000000000002</v>
      </c>
      <c r="L257" s="251">
        <v>0</v>
      </c>
      <c r="M257" s="252"/>
      <c r="N257" s="253">
        <f>ROUND(L257*K257,2)</f>
        <v>0</v>
      </c>
      <c r="O257" s="253"/>
      <c r="P257" s="253"/>
      <c r="Q257" s="253"/>
      <c r="R257" s="36"/>
      <c r="T257" s="170" t="s">
        <v>23</v>
      </c>
      <c r="U257" s="43" t="s">
        <v>47</v>
      </c>
      <c r="V257" s="35"/>
      <c r="W257" s="171">
        <f>V257*K257</f>
        <v>0</v>
      </c>
      <c r="X257" s="171">
        <v>1.7000000000000001E-4</v>
      </c>
      <c r="Y257" s="171">
        <f>X257*K257</f>
        <v>4.6308000000000005E-4</v>
      </c>
      <c r="Z257" s="171">
        <v>0</v>
      </c>
      <c r="AA257" s="172">
        <f>Z257*K257</f>
        <v>0</v>
      </c>
      <c r="AR257" s="18" t="s">
        <v>128</v>
      </c>
      <c r="AT257" s="18" t="s">
        <v>215</v>
      </c>
      <c r="AU257" s="18" t="s">
        <v>160</v>
      </c>
      <c r="AY257" s="18" t="s">
        <v>214</v>
      </c>
      <c r="BE257" s="109">
        <f>IF(U257="základní",N257,0)</f>
        <v>0</v>
      </c>
      <c r="BF257" s="109">
        <f>IF(U257="snížená",N257,0)</f>
        <v>0</v>
      </c>
      <c r="BG257" s="109">
        <f>IF(U257="zákl. přenesená",N257,0)</f>
        <v>0</v>
      </c>
      <c r="BH257" s="109">
        <f>IF(U257="sníž. přenesená",N257,0)</f>
        <v>0</v>
      </c>
      <c r="BI257" s="109">
        <f>IF(U257="nulová",N257,0)</f>
        <v>0</v>
      </c>
      <c r="BJ257" s="18" t="s">
        <v>25</v>
      </c>
      <c r="BK257" s="109">
        <f>ROUND(L257*K257,2)</f>
        <v>0</v>
      </c>
      <c r="BL257" s="18" t="s">
        <v>128</v>
      </c>
      <c r="BM257" s="18" t="s">
        <v>1365</v>
      </c>
    </row>
    <row r="258" spans="2:65" s="1" customFormat="1" ht="25.5" customHeight="1">
      <c r="B258" s="34"/>
      <c r="C258" s="166" t="s">
        <v>615</v>
      </c>
      <c r="D258" s="166" t="s">
        <v>215</v>
      </c>
      <c r="E258" s="167" t="s">
        <v>620</v>
      </c>
      <c r="F258" s="250" t="s">
        <v>621</v>
      </c>
      <c r="G258" s="250"/>
      <c r="H258" s="250"/>
      <c r="I258" s="250"/>
      <c r="J258" s="168" t="s">
        <v>223</v>
      </c>
      <c r="K258" s="169">
        <v>2.7240000000000002</v>
      </c>
      <c r="L258" s="251">
        <v>0</v>
      </c>
      <c r="M258" s="252"/>
      <c r="N258" s="253">
        <f>ROUND(L258*K258,2)</f>
        <v>0</v>
      </c>
      <c r="O258" s="253"/>
      <c r="P258" s="253"/>
      <c r="Q258" s="253"/>
      <c r="R258" s="36"/>
      <c r="T258" s="170" t="s">
        <v>23</v>
      </c>
      <c r="U258" s="43" t="s">
        <v>47</v>
      </c>
      <c r="V258" s="35"/>
      <c r="W258" s="171">
        <f>V258*K258</f>
        <v>0</v>
      </c>
      <c r="X258" s="171">
        <v>1.2E-4</v>
      </c>
      <c r="Y258" s="171">
        <f>X258*K258</f>
        <v>3.2688000000000004E-4</v>
      </c>
      <c r="Z258" s="171">
        <v>0</v>
      </c>
      <c r="AA258" s="172">
        <f>Z258*K258</f>
        <v>0</v>
      </c>
      <c r="AR258" s="18" t="s">
        <v>128</v>
      </c>
      <c r="AT258" s="18" t="s">
        <v>215</v>
      </c>
      <c r="AU258" s="18" t="s">
        <v>160</v>
      </c>
      <c r="AY258" s="18" t="s">
        <v>214</v>
      </c>
      <c r="BE258" s="109">
        <f>IF(U258="základní",N258,0)</f>
        <v>0</v>
      </c>
      <c r="BF258" s="109">
        <f>IF(U258="snížená",N258,0)</f>
        <v>0</v>
      </c>
      <c r="BG258" s="109">
        <f>IF(U258="zákl. přenesená",N258,0)</f>
        <v>0</v>
      </c>
      <c r="BH258" s="109">
        <f>IF(U258="sníž. přenesená",N258,0)</f>
        <v>0</v>
      </c>
      <c r="BI258" s="109">
        <f>IF(U258="nulová",N258,0)</f>
        <v>0</v>
      </c>
      <c r="BJ258" s="18" t="s">
        <v>25</v>
      </c>
      <c r="BK258" s="109">
        <f>ROUND(L258*K258,2)</f>
        <v>0</v>
      </c>
      <c r="BL258" s="18" t="s">
        <v>128</v>
      </c>
      <c r="BM258" s="18" t="s">
        <v>1366</v>
      </c>
    </row>
    <row r="259" spans="2:65" s="1" customFormat="1" ht="25.5" customHeight="1">
      <c r="B259" s="34"/>
      <c r="C259" s="166" t="s">
        <v>619</v>
      </c>
      <c r="D259" s="166" t="s">
        <v>215</v>
      </c>
      <c r="E259" s="167" t="s">
        <v>624</v>
      </c>
      <c r="F259" s="250" t="s">
        <v>625</v>
      </c>
      <c r="G259" s="250"/>
      <c r="H259" s="250"/>
      <c r="I259" s="250"/>
      <c r="J259" s="168" t="s">
        <v>223</v>
      </c>
      <c r="K259" s="169">
        <v>2.7240000000000002</v>
      </c>
      <c r="L259" s="251">
        <v>0</v>
      </c>
      <c r="M259" s="252"/>
      <c r="N259" s="253">
        <f>ROUND(L259*K259,2)</f>
        <v>0</v>
      </c>
      <c r="O259" s="253"/>
      <c r="P259" s="253"/>
      <c r="Q259" s="253"/>
      <c r="R259" s="36"/>
      <c r="T259" s="170" t="s">
        <v>23</v>
      </c>
      <c r="U259" s="43" t="s">
        <v>47</v>
      </c>
      <c r="V259" s="35"/>
      <c r="W259" s="171">
        <f>V259*K259</f>
        <v>0</v>
      </c>
      <c r="X259" s="171">
        <v>1.2E-4</v>
      </c>
      <c r="Y259" s="171">
        <f>X259*K259</f>
        <v>3.2688000000000004E-4</v>
      </c>
      <c r="Z259" s="171">
        <v>0</v>
      </c>
      <c r="AA259" s="172">
        <f>Z259*K259</f>
        <v>0</v>
      </c>
      <c r="AR259" s="18" t="s">
        <v>128</v>
      </c>
      <c r="AT259" s="18" t="s">
        <v>215</v>
      </c>
      <c r="AU259" s="18" t="s">
        <v>160</v>
      </c>
      <c r="AY259" s="18" t="s">
        <v>214</v>
      </c>
      <c r="BE259" s="109">
        <f>IF(U259="základní",N259,0)</f>
        <v>0</v>
      </c>
      <c r="BF259" s="109">
        <f>IF(U259="snížená",N259,0)</f>
        <v>0</v>
      </c>
      <c r="BG259" s="109">
        <f>IF(U259="zákl. přenesená",N259,0)</f>
        <v>0</v>
      </c>
      <c r="BH259" s="109">
        <f>IF(U259="sníž. přenesená",N259,0)</f>
        <v>0</v>
      </c>
      <c r="BI259" s="109">
        <f>IF(U259="nulová",N259,0)</f>
        <v>0</v>
      </c>
      <c r="BJ259" s="18" t="s">
        <v>25</v>
      </c>
      <c r="BK259" s="109">
        <f>ROUND(L259*K259,2)</f>
        <v>0</v>
      </c>
      <c r="BL259" s="18" t="s">
        <v>128</v>
      </c>
      <c r="BM259" s="18" t="s">
        <v>1367</v>
      </c>
    </row>
    <row r="260" spans="2:65" s="1" customFormat="1" ht="25.5" customHeight="1">
      <c r="B260" s="34"/>
      <c r="C260" s="166" t="s">
        <v>623</v>
      </c>
      <c r="D260" s="166" t="s">
        <v>215</v>
      </c>
      <c r="E260" s="167" t="s">
        <v>628</v>
      </c>
      <c r="F260" s="250" t="s">
        <v>629</v>
      </c>
      <c r="G260" s="250"/>
      <c r="H260" s="250"/>
      <c r="I260" s="250"/>
      <c r="J260" s="168" t="s">
        <v>223</v>
      </c>
      <c r="K260" s="169">
        <v>2.5499999999999998</v>
      </c>
      <c r="L260" s="251">
        <v>0</v>
      </c>
      <c r="M260" s="252"/>
      <c r="N260" s="253">
        <f>ROUND(L260*K260,2)</f>
        <v>0</v>
      </c>
      <c r="O260" s="253"/>
      <c r="P260" s="253"/>
      <c r="Q260" s="253"/>
      <c r="R260" s="36"/>
      <c r="T260" s="170" t="s">
        <v>23</v>
      </c>
      <c r="U260" s="43" t="s">
        <v>47</v>
      </c>
      <c r="V260" s="35"/>
      <c r="W260" s="171">
        <f>V260*K260</f>
        <v>0</v>
      </c>
      <c r="X260" s="171">
        <v>3.1E-4</v>
      </c>
      <c r="Y260" s="171">
        <f>X260*K260</f>
        <v>7.9049999999999997E-4</v>
      </c>
      <c r="Z260" s="171">
        <v>0</v>
      </c>
      <c r="AA260" s="172">
        <f>Z260*K260</f>
        <v>0</v>
      </c>
      <c r="AR260" s="18" t="s">
        <v>128</v>
      </c>
      <c r="AT260" s="18" t="s">
        <v>215</v>
      </c>
      <c r="AU260" s="18" t="s">
        <v>160</v>
      </c>
      <c r="AY260" s="18" t="s">
        <v>214</v>
      </c>
      <c r="BE260" s="109">
        <f>IF(U260="základní",N260,0)</f>
        <v>0</v>
      </c>
      <c r="BF260" s="109">
        <f>IF(U260="snížená",N260,0)</f>
        <v>0</v>
      </c>
      <c r="BG260" s="109">
        <f>IF(U260="zákl. přenesená",N260,0)</f>
        <v>0</v>
      </c>
      <c r="BH260" s="109">
        <f>IF(U260="sníž. přenesená",N260,0)</f>
        <v>0</v>
      </c>
      <c r="BI260" s="109">
        <f>IF(U260="nulová",N260,0)</f>
        <v>0</v>
      </c>
      <c r="BJ260" s="18" t="s">
        <v>25</v>
      </c>
      <c r="BK260" s="109">
        <f>ROUND(L260*K260,2)</f>
        <v>0</v>
      </c>
      <c r="BL260" s="18" t="s">
        <v>128</v>
      </c>
      <c r="BM260" s="18" t="s">
        <v>1368</v>
      </c>
    </row>
    <row r="261" spans="2:65" s="9" customFormat="1" ht="29.85" customHeight="1">
      <c r="B261" s="155"/>
      <c r="C261" s="156"/>
      <c r="D261" s="165" t="s">
        <v>187</v>
      </c>
      <c r="E261" s="165"/>
      <c r="F261" s="165"/>
      <c r="G261" s="165"/>
      <c r="H261" s="165"/>
      <c r="I261" s="165"/>
      <c r="J261" s="165"/>
      <c r="K261" s="165"/>
      <c r="L261" s="165"/>
      <c r="M261" s="165"/>
      <c r="N261" s="263">
        <f>BK261</f>
        <v>0</v>
      </c>
      <c r="O261" s="264"/>
      <c r="P261" s="264"/>
      <c r="Q261" s="264"/>
      <c r="R261" s="158"/>
      <c r="T261" s="159"/>
      <c r="U261" s="156"/>
      <c r="V261" s="156"/>
      <c r="W261" s="160">
        <f>SUM(W262:W263)</f>
        <v>0</v>
      </c>
      <c r="X261" s="156"/>
      <c r="Y261" s="160">
        <f>SUM(Y262:Y263)</f>
        <v>1.3625639999999998E-2</v>
      </c>
      <c r="Z261" s="156"/>
      <c r="AA261" s="161">
        <f>SUM(AA262:AA263)</f>
        <v>5.629799999999999E-3</v>
      </c>
      <c r="AR261" s="162" t="s">
        <v>160</v>
      </c>
      <c r="AT261" s="163" t="s">
        <v>81</v>
      </c>
      <c r="AU261" s="163" t="s">
        <v>25</v>
      </c>
      <c r="AY261" s="162" t="s">
        <v>214</v>
      </c>
      <c r="BK261" s="164">
        <f>SUM(BK262:BK263)</f>
        <v>0</v>
      </c>
    </row>
    <row r="262" spans="2:65" s="1" customFormat="1" ht="25.5" customHeight="1">
      <c r="B262" s="34"/>
      <c r="C262" s="166" t="s">
        <v>627</v>
      </c>
      <c r="D262" s="166" t="s">
        <v>215</v>
      </c>
      <c r="E262" s="167" t="s">
        <v>951</v>
      </c>
      <c r="F262" s="250" t="s">
        <v>952</v>
      </c>
      <c r="G262" s="250"/>
      <c r="H262" s="250"/>
      <c r="I262" s="250"/>
      <c r="J262" s="168" t="s">
        <v>223</v>
      </c>
      <c r="K262" s="169">
        <v>37.531999999999996</v>
      </c>
      <c r="L262" s="251">
        <v>0</v>
      </c>
      <c r="M262" s="252"/>
      <c r="N262" s="253">
        <f>ROUND(L262*K262,2)</f>
        <v>0</v>
      </c>
      <c r="O262" s="253"/>
      <c r="P262" s="253"/>
      <c r="Q262" s="253"/>
      <c r="R262" s="36"/>
      <c r="T262" s="170" t="s">
        <v>23</v>
      </c>
      <c r="U262" s="43" t="s">
        <v>47</v>
      </c>
      <c r="V262" s="35"/>
      <c r="W262" s="171">
        <f>V262*K262</f>
        <v>0</v>
      </c>
      <c r="X262" s="171">
        <v>0</v>
      </c>
      <c r="Y262" s="171">
        <f>X262*K262</f>
        <v>0</v>
      </c>
      <c r="Z262" s="171">
        <v>1.4999999999999999E-4</v>
      </c>
      <c r="AA262" s="172">
        <f>Z262*K262</f>
        <v>5.629799999999999E-3</v>
      </c>
      <c r="AR262" s="18" t="s">
        <v>128</v>
      </c>
      <c r="AT262" s="18" t="s">
        <v>215</v>
      </c>
      <c r="AU262" s="18" t="s">
        <v>160</v>
      </c>
      <c r="AY262" s="18" t="s">
        <v>214</v>
      </c>
      <c r="BE262" s="109">
        <f>IF(U262="základní",N262,0)</f>
        <v>0</v>
      </c>
      <c r="BF262" s="109">
        <f>IF(U262="snížená",N262,0)</f>
        <v>0</v>
      </c>
      <c r="BG262" s="109">
        <f>IF(U262="zákl. přenesená",N262,0)</f>
        <v>0</v>
      </c>
      <c r="BH262" s="109">
        <f>IF(U262="sníž. přenesená",N262,0)</f>
        <v>0</v>
      </c>
      <c r="BI262" s="109">
        <f>IF(U262="nulová",N262,0)</f>
        <v>0</v>
      </c>
      <c r="BJ262" s="18" t="s">
        <v>25</v>
      </c>
      <c r="BK262" s="109">
        <f>ROUND(L262*K262,2)</f>
        <v>0</v>
      </c>
      <c r="BL262" s="18" t="s">
        <v>128</v>
      </c>
      <c r="BM262" s="18" t="s">
        <v>1369</v>
      </c>
    </row>
    <row r="263" spans="2:65" s="1" customFormat="1" ht="25.5" customHeight="1">
      <c r="B263" s="34"/>
      <c r="C263" s="166" t="s">
        <v>631</v>
      </c>
      <c r="D263" s="166" t="s">
        <v>215</v>
      </c>
      <c r="E263" s="167" t="s">
        <v>632</v>
      </c>
      <c r="F263" s="250" t="s">
        <v>633</v>
      </c>
      <c r="G263" s="250"/>
      <c r="H263" s="250"/>
      <c r="I263" s="250"/>
      <c r="J263" s="168" t="s">
        <v>223</v>
      </c>
      <c r="K263" s="169">
        <v>48.662999999999997</v>
      </c>
      <c r="L263" s="251">
        <v>0</v>
      </c>
      <c r="M263" s="252"/>
      <c r="N263" s="253">
        <f>ROUND(L263*K263,2)</f>
        <v>0</v>
      </c>
      <c r="O263" s="253"/>
      <c r="P263" s="253"/>
      <c r="Q263" s="253"/>
      <c r="R263" s="36"/>
      <c r="T263" s="170" t="s">
        <v>23</v>
      </c>
      <c r="U263" s="43" t="s">
        <v>47</v>
      </c>
      <c r="V263" s="35"/>
      <c r="W263" s="171">
        <f>V263*K263</f>
        <v>0</v>
      </c>
      <c r="X263" s="171">
        <v>2.7999999999999998E-4</v>
      </c>
      <c r="Y263" s="171">
        <f>X263*K263</f>
        <v>1.3625639999999998E-2</v>
      </c>
      <c r="Z263" s="171">
        <v>0</v>
      </c>
      <c r="AA263" s="172">
        <f>Z263*K263</f>
        <v>0</v>
      </c>
      <c r="AR263" s="18" t="s">
        <v>128</v>
      </c>
      <c r="AT263" s="18" t="s">
        <v>215</v>
      </c>
      <c r="AU263" s="18" t="s">
        <v>160</v>
      </c>
      <c r="AY263" s="18" t="s">
        <v>214</v>
      </c>
      <c r="BE263" s="109">
        <f>IF(U263="základní",N263,0)</f>
        <v>0</v>
      </c>
      <c r="BF263" s="109">
        <f>IF(U263="snížená",N263,0)</f>
        <v>0</v>
      </c>
      <c r="BG263" s="109">
        <f>IF(U263="zákl. přenesená",N263,0)</f>
        <v>0</v>
      </c>
      <c r="BH263" s="109">
        <f>IF(U263="sníž. přenesená",N263,0)</f>
        <v>0</v>
      </c>
      <c r="BI263" s="109">
        <f>IF(U263="nulová",N263,0)</f>
        <v>0</v>
      </c>
      <c r="BJ263" s="18" t="s">
        <v>25</v>
      </c>
      <c r="BK263" s="109">
        <f>ROUND(L263*K263,2)</f>
        <v>0</v>
      </c>
      <c r="BL263" s="18" t="s">
        <v>128</v>
      </c>
      <c r="BM263" s="18" t="s">
        <v>1370</v>
      </c>
    </row>
    <row r="264" spans="2:65" s="9" customFormat="1" ht="37.35" customHeight="1">
      <c r="B264" s="155"/>
      <c r="C264" s="156"/>
      <c r="D264" s="157" t="s">
        <v>188</v>
      </c>
      <c r="E264" s="157"/>
      <c r="F264" s="157"/>
      <c r="G264" s="157"/>
      <c r="H264" s="157"/>
      <c r="I264" s="157"/>
      <c r="J264" s="157"/>
      <c r="K264" s="157"/>
      <c r="L264" s="157"/>
      <c r="M264" s="157"/>
      <c r="N264" s="265">
        <f>BK264</f>
        <v>0</v>
      </c>
      <c r="O264" s="266"/>
      <c r="P264" s="266"/>
      <c r="Q264" s="266"/>
      <c r="R264" s="158"/>
      <c r="T264" s="159"/>
      <c r="U264" s="156"/>
      <c r="V264" s="156"/>
      <c r="W264" s="160">
        <f>W265</f>
        <v>0</v>
      </c>
      <c r="X264" s="156"/>
      <c r="Y264" s="160">
        <f>Y265</f>
        <v>1.7286000000000003E-2</v>
      </c>
      <c r="Z264" s="156"/>
      <c r="AA264" s="161">
        <f>AA265</f>
        <v>0</v>
      </c>
      <c r="AR264" s="162" t="s">
        <v>225</v>
      </c>
      <c r="AT264" s="163" t="s">
        <v>81</v>
      </c>
      <c r="AU264" s="163" t="s">
        <v>82</v>
      </c>
      <c r="AY264" s="162" t="s">
        <v>214</v>
      </c>
      <c r="BK264" s="164">
        <f>BK265</f>
        <v>0</v>
      </c>
    </row>
    <row r="265" spans="2:65" s="9" customFormat="1" ht="19.95" customHeight="1">
      <c r="B265" s="155"/>
      <c r="C265" s="156"/>
      <c r="D265" s="165" t="s">
        <v>189</v>
      </c>
      <c r="E265" s="165"/>
      <c r="F265" s="165"/>
      <c r="G265" s="165"/>
      <c r="H265" s="165"/>
      <c r="I265" s="165"/>
      <c r="J265" s="165"/>
      <c r="K265" s="165"/>
      <c r="L265" s="165"/>
      <c r="M265" s="165"/>
      <c r="N265" s="261">
        <f>BK265</f>
        <v>0</v>
      </c>
      <c r="O265" s="262"/>
      <c r="P265" s="262"/>
      <c r="Q265" s="262"/>
      <c r="R265" s="158"/>
      <c r="T265" s="159"/>
      <c r="U265" s="156"/>
      <c r="V265" s="156"/>
      <c r="W265" s="160">
        <f>SUM(W266:W287)</f>
        <v>0</v>
      </c>
      <c r="X265" s="156"/>
      <c r="Y265" s="160">
        <f>SUM(Y266:Y287)</f>
        <v>1.7286000000000003E-2</v>
      </c>
      <c r="Z265" s="156"/>
      <c r="AA265" s="161">
        <f>SUM(AA266:AA287)</f>
        <v>0</v>
      </c>
      <c r="AR265" s="162" t="s">
        <v>225</v>
      </c>
      <c r="AT265" s="163" t="s">
        <v>81</v>
      </c>
      <c r="AU265" s="163" t="s">
        <v>25</v>
      </c>
      <c r="AY265" s="162" t="s">
        <v>214</v>
      </c>
      <c r="BK265" s="164">
        <f>SUM(BK266:BK287)</f>
        <v>0</v>
      </c>
    </row>
    <row r="266" spans="2:65" s="1" customFormat="1" ht="25.5" customHeight="1">
      <c r="B266" s="34"/>
      <c r="C266" s="166" t="s">
        <v>635</v>
      </c>
      <c r="D266" s="166" t="s">
        <v>215</v>
      </c>
      <c r="E266" s="167" t="s">
        <v>82</v>
      </c>
      <c r="F266" s="250" t="s">
        <v>636</v>
      </c>
      <c r="G266" s="250"/>
      <c r="H266" s="250"/>
      <c r="I266" s="250"/>
      <c r="J266" s="168" t="s">
        <v>218</v>
      </c>
      <c r="K266" s="169">
        <v>5</v>
      </c>
      <c r="L266" s="251">
        <v>0</v>
      </c>
      <c r="M266" s="252"/>
      <c r="N266" s="253">
        <f t="shared" ref="N266:N287" si="105">ROUND(L266*K266,2)</f>
        <v>0</v>
      </c>
      <c r="O266" s="253"/>
      <c r="P266" s="253"/>
      <c r="Q266" s="253"/>
      <c r="R266" s="36"/>
      <c r="T266" s="170" t="s">
        <v>23</v>
      </c>
      <c r="U266" s="43" t="s">
        <v>47</v>
      </c>
      <c r="V266" s="35"/>
      <c r="W266" s="171">
        <f t="shared" ref="W266:W287" si="106">V266*K266</f>
        <v>0</v>
      </c>
      <c r="X266" s="171">
        <v>0</v>
      </c>
      <c r="Y266" s="171">
        <f t="shared" ref="Y266:Y287" si="107">X266*K266</f>
        <v>0</v>
      </c>
      <c r="Z266" s="171">
        <v>0</v>
      </c>
      <c r="AA266" s="172">
        <f t="shared" ref="AA266:AA287" si="108">Z266*K266</f>
        <v>0</v>
      </c>
      <c r="AR266" s="18" t="s">
        <v>128</v>
      </c>
      <c r="AT266" s="18" t="s">
        <v>215</v>
      </c>
      <c r="AU266" s="18" t="s">
        <v>160</v>
      </c>
      <c r="AY266" s="18" t="s">
        <v>214</v>
      </c>
      <c r="BE266" s="109">
        <f t="shared" ref="BE266:BE287" si="109">IF(U266="základní",N266,0)</f>
        <v>0</v>
      </c>
      <c r="BF266" s="109">
        <f t="shared" ref="BF266:BF287" si="110">IF(U266="snížená",N266,0)</f>
        <v>0</v>
      </c>
      <c r="BG266" s="109">
        <f t="shared" ref="BG266:BG287" si="111">IF(U266="zákl. přenesená",N266,0)</f>
        <v>0</v>
      </c>
      <c r="BH266" s="109">
        <f t="shared" ref="BH266:BH287" si="112">IF(U266="sníž. přenesená",N266,0)</f>
        <v>0</v>
      </c>
      <c r="BI266" s="109">
        <f t="shared" ref="BI266:BI287" si="113">IF(U266="nulová",N266,0)</f>
        <v>0</v>
      </c>
      <c r="BJ266" s="18" t="s">
        <v>25</v>
      </c>
      <c r="BK266" s="109">
        <f t="shared" ref="BK266:BK287" si="114">ROUND(L266*K266,2)</f>
        <v>0</v>
      </c>
      <c r="BL266" s="18" t="s">
        <v>128</v>
      </c>
      <c r="BM266" s="18" t="s">
        <v>1371</v>
      </c>
    </row>
    <row r="267" spans="2:65" s="1" customFormat="1" ht="16.5" customHeight="1">
      <c r="B267" s="34"/>
      <c r="C267" s="173" t="s">
        <v>638</v>
      </c>
      <c r="D267" s="173" t="s">
        <v>493</v>
      </c>
      <c r="E267" s="174" t="s">
        <v>639</v>
      </c>
      <c r="F267" s="254" t="s">
        <v>640</v>
      </c>
      <c r="G267" s="254"/>
      <c r="H267" s="254"/>
      <c r="I267" s="254"/>
      <c r="J267" s="175" t="s">
        <v>218</v>
      </c>
      <c r="K267" s="176">
        <v>5</v>
      </c>
      <c r="L267" s="255">
        <v>0</v>
      </c>
      <c r="M267" s="256"/>
      <c r="N267" s="257">
        <f t="shared" si="105"/>
        <v>0</v>
      </c>
      <c r="O267" s="253"/>
      <c r="P267" s="253"/>
      <c r="Q267" s="253"/>
      <c r="R267" s="36"/>
      <c r="T267" s="170" t="s">
        <v>23</v>
      </c>
      <c r="U267" s="43" t="s">
        <v>47</v>
      </c>
      <c r="V267" s="35"/>
      <c r="W267" s="171">
        <f t="shared" si="106"/>
        <v>0</v>
      </c>
      <c r="X267" s="171">
        <v>5.5999999999999995E-4</v>
      </c>
      <c r="Y267" s="171">
        <f t="shared" si="107"/>
        <v>2.7999999999999995E-3</v>
      </c>
      <c r="Z267" s="171">
        <v>0</v>
      </c>
      <c r="AA267" s="172">
        <f t="shared" si="108"/>
        <v>0</v>
      </c>
      <c r="AR267" s="18" t="s">
        <v>330</v>
      </c>
      <c r="AT267" s="18" t="s">
        <v>493</v>
      </c>
      <c r="AU267" s="18" t="s">
        <v>160</v>
      </c>
      <c r="AY267" s="18" t="s">
        <v>214</v>
      </c>
      <c r="BE267" s="109">
        <f t="shared" si="109"/>
        <v>0</v>
      </c>
      <c r="BF267" s="109">
        <f t="shared" si="110"/>
        <v>0</v>
      </c>
      <c r="BG267" s="109">
        <f t="shared" si="111"/>
        <v>0</v>
      </c>
      <c r="BH267" s="109">
        <f t="shared" si="112"/>
        <v>0</v>
      </c>
      <c r="BI267" s="109">
        <f t="shared" si="113"/>
        <v>0</v>
      </c>
      <c r="BJ267" s="18" t="s">
        <v>25</v>
      </c>
      <c r="BK267" s="109">
        <f t="shared" si="114"/>
        <v>0</v>
      </c>
      <c r="BL267" s="18" t="s">
        <v>128</v>
      </c>
      <c r="BM267" s="18" t="s">
        <v>1372</v>
      </c>
    </row>
    <row r="268" spans="2:65" s="1" customFormat="1" ht="25.5" customHeight="1">
      <c r="B268" s="34"/>
      <c r="C268" s="166" t="s">
        <v>642</v>
      </c>
      <c r="D268" s="166" t="s">
        <v>215</v>
      </c>
      <c r="E268" s="167" t="s">
        <v>647</v>
      </c>
      <c r="F268" s="250" t="s">
        <v>648</v>
      </c>
      <c r="G268" s="250"/>
      <c r="H268" s="250"/>
      <c r="I268" s="250"/>
      <c r="J268" s="168" t="s">
        <v>218</v>
      </c>
      <c r="K268" s="169">
        <v>1</v>
      </c>
      <c r="L268" s="251">
        <v>0</v>
      </c>
      <c r="M268" s="252"/>
      <c r="N268" s="253">
        <f t="shared" si="105"/>
        <v>0</v>
      </c>
      <c r="O268" s="253"/>
      <c r="P268" s="253"/>
      <c r="Q268" s="253"/>
      <c r="R268" s="36"/>
      <c r="T268" s="170" t="s">
        <v>23</v>
      </c>
      <c r="U268" s="43" t="s">
        <v>47</v>
      </c>
      <c r="V268" s="35"/>
      <c r="W268" s="171">
        <f t="shared" si="106"/>
        <v>0</v>
      </c>
      <c r="X268" s="171">
        <v>0</v>
      </c>
      <c r="Y268" s="171">
        <f t="shared" si="107"/>
        <v>0</v>
      </c>
      <c r="Z268" s="171">
        <v>0</v>
      </c>
      <c r="AA268" s="172">
        <f t="shared" si="108"/>
        <v>0</v>
      </c>
      <c r="AR268" s="18" t="s">
        <v>128</v>
      </c>
      <c r="AT268" s="18" t="s">
        <v>215</v>
      </c>
      <c r="AU268" s="18" t="s">
        <v>160</v>
      </c>
      <c r="AY268" s="18" t="s">
        <v>214</v>
      </c>
      <c r="BE268" s="109">
        <f t="shared" si="109"/>
        <v>0</v>
      </c>
      <c r="BF268" s="109">
        <f t="shared" si="110"/>
        <v>0</v>
      </c>
      <c r="BG268" s="109">
        <f t="shared" si="111"/>
        <v>0</v>
      </c>
      <c r="BH268" s="109">
        <f t="shared" si="112"/>
        <v>0</v>
      </c>
      <c r="BI268" s="109">
        <f t="shared" si="113"/>
        <v>0</v>
      </c>
      <c r="BJ268" s="18" t="s">
        <v>25</v>
      </c>
      <c r="BK268" s="109">
        <f t="shared" si="114"/>
        <v>0</v>
      </c>
      <c r="BL268" s="18" t="s">
        <v>128</v>
      </c>
      <c r="BM268" s="18" t="s">
        <v>1373</v>
      </c>
    </row>
    <row r="269" spans="2:65" s="1" customFormat="1" ht="25.5" customHeight="1">
      <c r="B269" s="34"/>
      <c r="C269" s="166" t="s">
        <v>646</v>
      </c>
      <c r="D269" s="166" t="s">
        <v>215</v>
      </c>
      <c r="E269" s="167" t="s">
        <v>651</v>
      </c>
      <c r="F269" s="250" t="s">
        <v>652</v>
      </c>
      <c r="G269" s="250"/>
      <c r="H269" s="250"/>
      <c r="I269" s="250"/>
      <c r="J269" s="168" t="s">
        <v>218</v>
      </c>
      <c r="K269" s="169">
        <v>1</v>
      </c>
      <c r="L269" s="251">
        <v>0</v>
      </c>
      <c r="M269" s="252"/>
      <c r="N269" s="253">
        <f t="shared" si="105"/>
        <v>0</v>
      </c>
      <c r="O269" s="253"/>
      <c r="P269" s="253"/>
      <c r="Q269" s="253"/>
      <c r="R269" s="36"/>
      <c r="T269" s="170" t="s">
        <v>23</v>
      </c>
      <c r="U269" s="43" t="s">
        <v>47</v>
      </c>
      <c r="V269" s="35"/>
      <c r="W269" s="171">
        <f t="shared" si="106"/>
        <v>0</v>
      </c>
      <c r="X269" s="171">
        <v>0</v>
      </c>
      <c r="Y269" s="171">
        <f t="shared" si="107"/>
        <v>0</v>
      </c>
      <c r="Z269" s="171">
        <v>0</v>
      </c>
      <c r="AA269" s="172">
        <f t="shared" si="108"/>
        <v>0</v>
      </c>
      <c r="AR269" s="18" t="s">
        <v>128</v>
      </c>
      <c r="AT269" s="18" t="s">
        <v>215</v>
      </c>
      <c r="AU269" s="18" t="s">
        <v>160</v>
      </c>
      <c r="AY269" s="18" t="s">
        <v>214</v>
      </c>
      <c r="BE269" s="109">
        <f t="shared" si="109"/>
        <v>0</v>
      </c>
      <c r="BF269" s="109">
        <f t="shared" si="110"/>
        <v>0</v>
      </c>
      <c r="BG269" s="109">
        <f t="shared" si="111"/>
        <v>0</v>
      </c>
      <c r="BH269" s="109">
        <f t="shared" si="112"/>
        <v>0</v>
      </c>
      <c r="BI269" s="109">
        <f t="shared" si="113"/>
        <v>0</v>
      </c>
      <c r="BJ269" s="18" t="s">
        <v>25</v>
      </c>
      <c r="BK269" s="109">
        <f t="shared" si="114"/>
        <v>0</v>
      </c>
      <c r="BL269" s="18" t="s">
        <v>128</v>
      </c>
      <c r="BM269" s="18" t="s">
        <v>1374</v>
      </c>
    </row>
    <row r="270" spans="2:65" s="1" customFormat="1" ht="16.5" customHeight="1">
      <c r="B270" s="34"/>
      <c r="C270" s="173" t="s">
        <v>650</v>
      </c>
      <c r="D270" s="173" t="s">
        <v>493</v>
      </c>
      <c r="E270" s="174" t="s">
        <v>643</v>
      </c>
      <c r="F270" s="254" t="s">
        <v>834</v>
      </c>
      <c r="G270" s="254"/>
      <c r="H270" s="254"/>
      <c r="I270" s="254"/>
      <c r="J270" s="175" t="s">
        <v>218</v>
      </c>
      <c r="K270" s="176">
        <v>1</v>
      </c>
      <c r="L270" s="255">
        <v>0</v>
      </c>
      <c r="M270" s="256"/>
      <c r="N270" s="257">
        <f t="shared" si="105"/>
        <v>0</v>
      </c>
      <c r="O270" s="253"/>
      <c r="P270" s="253"/>
      <c r="Q270" s="253"/>
      <c r="R270" s="36"/>
      <c r="T270" s="170" t="s">
        <v>23</v>
      </c>
      <c r="U270" s="43" t="s">
        <v>47</v>
      </c>
      <c r="V270" s="35"/>
      <c r="W270" s="171">
        <f t="shared" si="106"/>
        <v>0</v>
      </c>
      <c r="X270" s="171">
        <v>1.7000000000000001E-4</v>
      </c>
      <c r="Y270" s="171">
        <f t="shared" si="107"/>
        <v>1.7000000000000001E-4</v>
      </c>
      <c r="Z270" s="171">
        <v>0</v>
      </c>
      <c r="AA270" s="172">
        <f t="shared" si="108"/>
        <v>0</v>
      </c>
      <c r="AR270" s="18" t="s">
        <v>330</v>
      </c>
      <c r="AT270" s="18" t="s">
        <v>493</v>
      </c>
      <c r="AU270" s="18" t="s">
        <v>160</v>
      </c>
      <c r="AY270" s="18" t="s">
        <v>214</v>
      </c>
      <c r="BE270" s="109">
        <f t="shared" si="109"/>
        <v>0</v>
      </c>
      <c r="BF270" s="109">
        <f t="shared" si="110"/>
        <v>0</v>
      </c>
      <c r="BG270" s="109">
        <f t="shared" si="111"/>
        <v>0</v>
      </c>
      <c r="BH270" s="109">
        <f t="shared" si="112"/>
        <v>0</v>
      </c>
      <c r="BI270" s="109">
        <f t="shared" si="113"/>
        <v>0</v>
      </c>
      <c r="BJ270" s="18" t="s">
        <v>25</v>
      </c>
      <c r="BK270" s="109">
        <f t="shared" si="114"/>
        <v>0</v>
      </c>
      <c r="BL270" s="18" t="s">
        <v>128</v>
      </c>
      <c r="BM270" s="18" t="s">
        <v>1375</v>
      </c>
    </row>
    <row r="271" spans="2:65" s="1" customFormat="1" ht="16.5" customHeight="1">
      <c r="B271" s="34"/>
      <c r="C271" s="173" t="s">
        <v>654</v>
      </c>
      <c r="D271" s="173" t="s">
        <v>493</v>
      </c>
      <c r="E271" s="174" t="s">
        <v>655</v>
      </c>
      <c r="F271" s="254" t="s">
        <v>656</v>
      </c>
      <c r="G271" s="254"/>
      <c r="H271" s="254"/>
      <c r="I271" s="254"/>
      <c r="J271" s="175" t="s">
        <v>218</v>
      </c>
      <c r="K271" s="176">
        <v>1</v>
      </c>
      <c r="L271" s="255">
        <v>0</v>
      </c>
      <c r="M271" s="256"/>
      <c r="N271" s="257">
        <f t="shared" si="105"/>
        <v>0</v>
      </c>
      <c r="O271" s="253"/>
      <c r="P271" s="253"/>
      <c r="Q271" s="253"/>
      <c r="R271" s="36"/>
      <c r="T271" s="170" t="s">
        <v>23</v>
      </c>
      <c r="U271" s="43" t="s">
        <v>47</v>
      </c>
      <c r="V271" s="35"/>
      <c r="W271" s="171">
        <f t="shared" si="106"/>
        <v>0</v>
      </c>
      <c r="X271" s="171">
        <v>3.0100000000000001E-3</v>
      </c>
      <c r="Y271" s="171">
        <f t="shared" si="107"/>
        <v>3.0100000000000001E-3</v>
      </c>
      <c r="Z271" s="171">
        <v>0</v>
      </c>
      <c r="AA271" s="172">
        <f t="shared" si="108"/>
        <v>0</v>
      </c>
      <c r="AR271" s="18" t="s">
        <v>496</v>
      </c>
      <c r="AT271" s="18" t="s">
        <v>493</v>
      </c>
      <c r="AU271" s="18" t="s">
        <v>160</v>
      </c>
      <c r="AY271" s="18" t="s">
        <v>214</v>
      </c>
      <c r="BE271" s="109">
        <f t="shared" si="109"/>
        <v>0</v>
      </c>
      <c r="BF271" s="109">
        <f t="shared" si="110"/>
        <v>0</v>
      </c>
      <c r="BG271" s="109">
        <f t="shared" si="111"/>
        <v>0</v>
      </c>
      <c r="BH271" s="109">
        <f t="shared" si="112"/>
        <v>0</v>
      </c>
      <c r="BI271" s="109">
        <f t="shared" si="113"/>
        <v>0</v>
      </c>
      <c r="BJ271" s="18" t="s">
        <v>25</v>
      </c>
      <c r="BK271" s="109">
        <f t="shared" si="114"/>
        <v>0</v>
      </c>
      <c r="BL271" s="18" t="s">
        <v>496</v>
      </c>
      <c r="BM271" s="18" t="s">
        <v>1376</v>
      </c>
    </row>
    <row r="272" spans="2:65" s="1" customFormat="1" ht="25.5" customHeight="1">
      <c r="B272" s="34"/>
      <c r="C272" s="166" t="s">
        <v>658</v>
      </c>
      <c r="D272" s="166" t="s">
        <v>215</v>
      </c>
      <c r="E272" s="167" t="s">
        <v>659</v>
      </c>
      <c r="F272" s="250" t="s">
        <v>660</v>
      </c>
      <c r="G272" s="250"/>
      <c r="H272" s="250"/>
      <c r="I272" s="250"/>
      <c r="J272" s="168" t="s">
        <v>218</v>
      </c>
      <c r="K272" s="169">
        <v>1</v>
      </c>
      <c r="L272" s="251">
        <v>0</v>
      </c>
      <c r="M272" s="252"/>
      <c r="N272" s="253">
        <f t="shared" si="105"/>
        <v>0</v>
      </c>
      <c r="O272" s="253"/>
      <c r="P272" s="253"/>
      <c r="Q272" s="253"/>
      <c r="R272" s="36"/>
      <c r="T272" s="170" t="s">
        <v>23</v>
      </c>
      <c r="U272" s="43" t="s">
        <v>47</v>
      </c>
      <c r="V272" s="35"/>
      <c r="W272" s="171">
        <f t="shared" si="106"/>
        <v>0</v>
      </c>
      <c r="X272" s="171">
        <v>0</v>
      </c>
      <c r="Y272" s="171">
        <f t="shared" si="107"/>
        <v>0</v>
      </c>
      <c r="Z272" s="171">
        <v>0</v>
      </c>
      <c r="AA272" s="172">
        <f t="shared" si="108"/>
        <v>0</v>
      </c>
      <c r="AR272" s="18" t="s">
        <v>128</v>
      </c>
      <c r="AT272" s="18" t="s">
        <v>215</v>
      </c>
      <c r="AU272" s="18" t="s">
        <v>160</v>
      </c>
      <c r="AY272" s="18" t="s">
        <v>214</v>
      </c>
      <c r="BE272" s="109">
        <f t="shared" si="109"/>
        <v>0</v>
      </c>
      <c r="BF272" s="109">
        <f t="shared" si="110"/>
        <v>0</v>
      </c>
      <c r="BG272" s="109">
        <f t="shared" si="111"/>
        <v>0</v>
      </c>
      <c r="BH272" s="109">
        <f t="shared" si="112"/>
        <v>0</v>
      </c>
      <c r="BI272" s="109">
        <f t="shared" si="113"/>
        <v>0</v>
      </c>
      <c r="BJ272" s="18" t="s">
        <v>25</v>
      </c>
      <c r="BK272" s="109">
        <f t="shared" si="114"/>
        <v>0</v>
      </c>
      <c r="BL272" s="18" t="s">
        <v>128</v>
      </c>
      <c r="BM272" s="18" t="s">
        <v>1377</v>
      </c>
    </row>
    <row r="273" spans="2:65" s="1" customFormat="1" ht="16.5" customHeight="1">
      <c r="B273" s="34"/>
      <c r="C273" s="173" t="s">
        <v>662</v>
      </c>
      <c r="D273" s="173" t="s">
        <v>493</v>
      </c>
      <c r="E273" s="174" t="s">
        <v>663</v>
      </c>
      <c r="F273" s="254" t="s">
        <v>664</v>
      </c>
      <c r="G273" s="254"/>
      <c r="H273" s="254"/>
      <c r="I273" s="254"/>
      <c r="J273" s="175" t="s">
        <v>218</v>
      </c>
      <c r="K273" s="176">
        <v>1</v>
      </c>
      <c r="L273" s="255">
        <v>0</v>
      </c>
      <c r="M273" s="256"/>
      <c r="N273" s="257">
        <f t="shared" si="105"/>
        <v>0</v>
      </c>
      <c r="O273" s="253"/>
      <c r="P273" s="253"/>
      <c r="Q273" s="253"/>
      <c r="R273" s="36"/>
      <c r="T273" s="170" t="s">
        <v>23</v>
      </c>
      <c r="U273" s="43" t="s">
        <v>47</v>
      </c>
      <c r="V273" s="35"/>
      <c r="W273" s="171">
        <f t="shared" si="106"/>
        <v>0</v>
      </c>
      <c r="X273" s="171">
        <v>9.1000000000000003E-5</v>
      </c>
      <c r="Y273" s="171">
        <f t="shared" si="107"/>
        <v>9.1000000000000003E-5</v>
      </c>
      <c r="Z273" s="171">
        <v>0</v>
      </c>
      <c r="AA273" s="172">
        <f t="shared" si="108"/>
        <v>0</v>
      </c>
      <c r="AR273" s="18" t="s">
        <v>496</v>
      </c>
      <c r="AT273" s="18" t="s">
        <v>493</v>
      </c>
      <c r="AU273" s="18" t="s">
        <v>160</v>
      </c>
      <c r="AY273" s="18" t="s">
        <v>214</v>
      </c>
      <c r="BE273" s="109">
        <f t="shared" si="109"/>
        <v>0</v>
      </c>
      <c r="BF273" s="109">
        <f t="shared" si="110"/>
        <v>0</v>
      </c>
      <c r="BG273" s="109">
        <f t="shared" si="111"/>
        <v>0</v>
      </c>
      <c r="BH273" s="109">
        <f t="shared" si="112"/>
        <v>0</v>
      </c>
      <c r="BI273" s="109">
        <f t="shared" si="113"/>
        <v>0</v>
      </c>
      <c r="BJ273" s="18" t="s">
        <v>25</v>
      </c>
      <c r="BK273" s="109">
        <f t="shared" si="114"/>
        <v>0</v>
      </c>
      <c r="BL273" s="18" t="s">
        <v>496</v>
      </c>
      <c r="BM273" s="18" t="s">
        <v>1378</v>
      </c>
    </row>
    <row r="274" spans="2:65" s="1" customFormat="1" ht="25.5" customHeight="1">
      <c r="B274" s="34"/>
      <c r="C274" s="166" t="s">
        <v>666</v>
      </c>
      <c r="D274" s="166" t="s">
        <v>215</v>
      </c>
      <c r="E274" s="167" t="s">
        <v>667</v>
      </c>
      <c r="F274" s="250" t="s">
        <v>668</v>
      </c>
      <c r="G274" s="250"/>
      <c r="H274" s="250"/>
      <c r="I274" s="250"/>
      <c r="J274" s="168" t="s">
        <v>276</v>
      </c>
      <c r="K274" s="169">
        <v>30</v>
      </c>
      <c r="L274" s="251">
        <v>0</v>
      </c>
      <c r="M274" s="252"/>
      <c r="N274" s="253">
        <f t="shared" si="105"/>
        <v>0</v>
      </c>
      <c r="O274" s="253"/>
      <c r="P274" s="253"/>
      <c r="Q274" s="253"/>
      <c r="R274" s="36"/>
      <c r="T274" s="170" t="s">
        <v>23</v>
      </c>
      <c r="U274" s="43" t="s">
        <v>47</v>
      </c>
      <c r="V274" s="35"/>
      <c r="W274" s="171">
        <f t="shared" si="106"/>
        <v>0</v>
      </c>
      <c r="X274" s="171">
        <v>0</v>
      </c>
      <c r="Y274" s="171">
        <f t="shared" si="107"/>
        <v>0</v>
      </c>
      <c r="Z274" s="171">
        <v>0</v>
      </c>
      <c r="AA274" s="172">
        <f t="shared" si="108"/>
        <v>0</v>
      </c>
      <c r="AR274" s="18" t="s">
        <v>128</v>
      </c>
      <c r="AT274" s="18" t="s">
        <v>215</v>
      </c>
      <c r="AU274" s="18" t="s">
        <v>160</v>
      </c>
      <c r="AY274" s="18" t="s">
        <v>214</v>
      </c>
      <c r="BE274" s="109">
        <f t="shared" si="109"/>
        <v>0</v>
      </c>
      <c r="BF274" s="109">
        <f t="shared" si="110"/>
        <v>0</v>
      </c>
      <c r="BG274" s="109">
        <f t="shared" si="111"/>
        <v>0</v>
      </c>
      <c r="BH274" s="109">
        <f t="shared" si="112"/>
        <v>0</v>
      </c>
      <c r="BI274" s="109">
        <f t="shared" si="113"/>
        <v>0</v>
      </c>
      <c r="BJ274" s="18" t="s">
        <v>25</v>
      </c>
      <c r="BK274" s="109">
        <f t="shared" si="114"/>
        <v>0</v>
      </c>
      <c r="BL274" s="18" t="s">
        <v>128</v>
      </c>
      <c r="BM274" s="18" t="s">
        <v>1379</v>
      </c>
    </row>
    <row r="275" spans="2:65" s="1" customFormat="1" ht="16.5" customHeight="1">
      <c r="B275" s="34"/>
      <c r="C275" s="173" t="s">
        <v>670</v>
      </c>
      <c r="D275" s="173" t="s">
        <v>493</v>
      </c>
      <c r="E275" s="174" t="s">
        <v>671</v>
      </c>
      <c r="F275" s="254" t="s">
        <v>672</v>
      </c>
      <c r="G275" s="254"/>
      <c r="H275" s="254"/>
      <c r="I275" s="254"/>
      <c r="J275" s="175" t="s">
        <v>276</v>
      </c>
      <c r="K275" s="176">
        <v>30</v>
      </c>
      <c r="L275" s="255">
        <v>0</v>
      </c>
      <c r="M275" s="256"/>
      <c r="N275" s="257">
        <f t="shared" si="105"/>
        <v>0</v>
      </c>
      <c r="O275" s="253"/>
      <c r="P275" s="253"/>
      <c r="Q275" s="253"/>
      <c r="R275" s="36"/>
      <c r="T275" s="170" t="s">
        <v>23</v>
      </c>
      <c r="U275" s="43" t="s">
        <v>47</v>
      </c>
      <c r="V275" s="35"/>
      <c r="W275" s="171">
        <f t="shared" si="106"/>
        <v>0</v>
      </c>
      <c r="X275" s="171">
        <v>0</v>
      </c>
      <c r="Y275" s="171">
        <f t="shared" si="107"/>
        <v>0</v>
      </c>
      <c r="Z275" s="171">
        <v>0</v>
      </c>
      <c r="AA275" s="172">
        <f t="shared" si="108"/>
        <v>0</v>
      </c>
      <c r="AR275" s="18" t="s">
        <v>330</v>
      </c>
      <c r="AT275" s="18" t="s">
        <v>493</v>
      </c>
      <c r="AU275" s="18" t="s">
        <v>160</v>
      </c>
      <c r="AY275" s="18" t="s">
        <v>214</v>
      </c>
      <c r="BE275" s="109">
        <f t="shared" si="109"/>
        <v>0</v>
      </c>
      <c r="BF275" s="109">
        <f t="shared" si="110"/>
        <v>0</v>
      </c>
      <c r="BG275" s="109">
        <f t="shared" si="111"/>
        <v>0</v>
      </c>
      <c r="BH275" s="109">
        <f t="shared" si="112"/>
        <v>0</v>
      </c>
      <c r="BI275" s="109">
        <f t="shared" si="113"/>
        <v>0</v>
      </c>
      <c r="BJ275" s="18" t="s">
        <v>25</v>
      </c>
      <c r="BK275" s="109">
        <f t="shared" si="114"/>
        <v>0</v>
      </c>
      <c r="BL275" s="18" t="s">
        <v>128</v>
      </c>
      <c r="BM275" s="18" t="s">
        <v>1380</v>
      </c>
    </row>
    <row r="276" spans="2:65" s="1" customFormat="1" ht="25.5" customHeight="1">
      <c r="B276" s="34"/>
      <c r="C276" s="166" t="s">
        <v>674</v>
      </c>
      <c r="D276" s="166" t="s">
        <v>215</v>
      </c>
      <c r="E276" s="167" t="s">
        <v>683</v>
      </c>
      <c r="F276" s="250" t="s">
        <v>684</v>
      </c>
      <c r="G276" s="250"/>
      <c r="H276" s="250"/>
      <c r="I276" s="250"/>
      <c r="J276" s="168" t="s">
        <v>276</v>
      </c>
      <c r="K276" s="169">
        <v>30</v>
      </c>
      <c r="L276" s="251">
        <v>0</v>
      </c>
      <c r="M276" s="252"/>
      <c r="N276" s="253">
        <f t="shared" si="105"/>
        <v>0</v>
      </c>
      <c r="O276" s="253"/>
      <c r="P276" s="253"/>
      <c r="Q276" s="253"/>
      <c r="R276" s="36"/>
      <c r="T276" s="170" t="s">
        <v>23</v>
      </c>
      <c r="U276" s="43" t="s">
        <v>47</v>
      </c>
      <c r="V276" s="35"/>
      <c r="W276" s="171">
        <f t="shared" si="106"/>
        <v>0</v>
      </c>
      <c r="X276" s="171">
        <v>0</v>
      </c>
      <c r="Y276" s="171">
        <f t="shared" si="107"/>
        <v>0</v>
      </c>
      <c r="Z276" s="171">
        <v>0</v>
      </c>
      <c r="AA276" s="172">
        <f t="shared" si="108"/>
        <v>0</v>
      </c>
      <c r="AR276" s="18" t="s">
        <v>128</v>
      </c>
      <c r="AT276" s="18" t="s">
        <v>215</v>
      </c>
      <c r="AU276" s="18" t="s">
        <v>160</v>
      </c>
      <c r="AY276" s="18" t="s">
        <v>214</v>
      </c>
      <c r="BE276" s="109">
        <f t="shared" si="109"/>
        <v>0</v>
      </c>
      <c r="BF276" s="109">
        <f t="shared" si="110"/>
        <v>0</v>
      </c>
      <c r="BG276" s="109">
        <f t="shared" si="111"/>
        <v>0</v>
      </c>
      <c r="BH276" s="109">
        <f t="shared" si="112"/>
        <v>0</v>
      </c>
      <c r="BI276" s="109">
        <f t="shared" si="113"/>
        <v>0</v>
      </c>
      <c r="BJ276" s="18" t="s">
        <v>25</v>
      </c>
      <c r="BK276" s="109">
        <f t="shared" si="114"/>
        <v>0</v>
      </c>
      <c r="BL276" s="18" t="s">
        <v>128</v>
      </c>
      <c r="BM276" s="18" t="s">
        <v>1381</v>
      </c>
    </row>
    <row r="277" spans="2:65" s="1" customFormat="1" ht="16.5" customHeight="1">
      <c r="B277" s="34"/>
      <c r="C277" s="173" t="s">
        <v>678</v>
      </c>
      <c r="D277" s="173" t="s">
        <v>493</v>
      </c>
      <c r="E277" s="174" t="s">
        <v>687</v>
      </c>
      <c r="F277" s="254" t="s">
        <v>688</v>
      </c>
      <c r="G277" s="254"/>
      <c r="H277" s="254"/>
      <c r="I277" s="254"/>
      <c r="J277" s="175" t="s">
        <v>276</v>
      </c>
      <c r="K277" s="176">
        <v>30</v>
      </c>
      <c r="L277" s="255">
        <v>0</v>
      </c>
      <c r="M277" s="256"/>
      <c r="N277" s="257">
        <f t="shared" si="105"/>
        <v>0</v>
      </c>
      <c r="O277" s="253"/>
      <c r="P277" s="253"/>
      <c r="Q277" s="253"/>
      <c r="R277" s="36"/>
      <c r="T277" s="170" t="s">
        <v>23</v>
      </c>
      <c r="U277" s="43" t="s">
        <v>47</v>
      </c>
      <c r="V277" s="35"/>
      <c r="W277" s="171">
        <f t="shared" si="106"/>
        <v>0</v>
      </c>
      <c r="X277" s="171">
        <v>1.83E-4</v>
      </c>
      <c r="Y277" s="171">
        <f t="shared" si="107"/>
        <v>5.4900000000000001E-3</v>
      </c>
      <c r="Z277" s="171">
        <v>0</v>
      </c>
      <c r="AA277" s="172">
        <f t="shared" si="108"/>
        <v>0</v>
      </c>
      <c r="AR277" s="18" t="s">
        <v>330</v>
      </c>
      <c r="AT277" s="18" t="s">
        <v>493</v>
      </c>
      <c r="AU277" s="18" t="s">
        <v>160</v>
      </c>
      <c r="AY277" s="18" t="s">
        <v>214</v>
      </c>
      <c r="BE277" s="109">
        <f t="shared" si="109"/>
        <v>0</v>
      </c>
      <c r="BF277" s="109">
        <f t="shared" si="110"/>
        <v>0</v>
      </c>
      <c r="BG277" s="109">
        <f t="shared" si="111"/>
        <v>0</v>
      </c>
      <c r="BH277" s="109">
        <f t="shared" si="112"/>
        <v>0</v>
      </c>
      <c r="BI277" s="109">
        <f t="shared" si="113"/>
        <v>0</v>
      </c>
      <c r="BJ277" s="18" t="s">
        <v>25</v>
      </c>
      <c r="BK277" s="109">
        <f t="shared" si="114"/>
        <v>0</v>
      </c>
      <c r="BL277" s="18" t="s">
        <v>128</v>
      </c>
      <c r="BM277" s="18" t="s">
        <v>1382</v>
      </c>
    </row>
    <row r="278" spans="2:65" s="1" customFormat="1" ht="25.5" customHeight="1">
      <c r="B278" s="34"/>
      <c r="C278" s="166" t="s">
        <v>682</v>
      </c>
      <c r="D278" s="166" t="s">
        <v>215</v>
      </c>
      <c r="E278" s="167" t="s">
        <v>675</v>
      </c>
      <c r="F278" s="250" t="s">
        <v>676</v>
      </c>
      <c r="G278" s="250"/>
      <c r="H278" s="250"/>
      <c r="I278" s="250"/>
      <c r="J278" s="168" t="s">
        <v>276</v>
      </c>
      <c r="K278" s="169">
        <v>25</v>
      </c>
      <c r="L278" s="251">
        <v>0</v>
      </c>
      <c r="M278" s="252"/>
      <c r="N278" s="253">
        <f t="shared" si="105"/>
        <v>0</v>
      </c>
      <c r="O278" s="253"/>
      <c r="P278" s="253"/>
      <c r="Q278" s="253"/>
      <c r="R278" s="36"/>
      <c r="T278" s="170" t="s">
        <v>23</v>
      </c>
      <c r="U278" s="43" t="s">
        <v>47</v>
      </c>
      <c r="V278" s="35"/>
      <c r="W278" s="171">
        <f t="shared" si="106"/>
        <v>0</v>
      </c>
      <c r="X278" s="171">
        <v>0</v>
      </c>
      <c r="Y278" s="171">
        <f t="shared" si="107"/>
        <v>0</v>
      </c>
      <c r="Z278" s="171">
        <v>0</v>
      </c>
      <c r="AA278" s="172">
        <f t="shared" si="108"/>
        <v>0</v>
      </c>
      <c r="AR278" s="18" t="s">
        <v>128</v>
      </c>
      <c r="AT278" s="18" t="s">
        <v>215</v>
      </c>
      <c r="AU278" s="18" t="s">
        <v>160</v>
      </c>
      <c r="AY278" s="18" t="s">
        <v>214</v>
      </c>
      <c r="BE278" s="109">
        <f t="shared" si="109"/>
        <v>0</v>
      </c>
      <c r="BF278" s="109">
        <f t="shared" si="110"/>
        <v>0</v>
      </c>
      <c r="BG278" s="109">
        <f t="shared" si="111"/>
        <v>0</v>
      </c>
      <c r="BH278" s="109">
        <f t="shared" si="112"/>
        <v>0</v>
      </c>
      <c r="BI278" s="109">
        <f t="shared" si="113"/>
        <v>0</v>
      </c>
      <c r="BJ278" s="18" t="s">
        <v>25</v>
      </c>
      <c r="BK278" s="109">
        <f t="shared" si="114"/>
        <v>0</v>
      </c>
      <c r="BL278" s="18" t="s">
        <v>128</v>
      </c>
      <c r="BM278" s="18" t="s">
        <v>1383</v>
      </c>
    </row>
    <row r="279" spans="2:65" s="1" customFormat="1" ht="25.5" customHeight="1">
      <c r="B279" s="34"/>
      <c r="C279" s="173" t="s">
        <v>686</v>
      </c>
      <c r="D279" s="173" t="s">
        <v>493</v>
      </c>
      <c r="E279" s="174" t="s">
        <v>679</v>
      </c>
      <c r="F279" s="254" t="s">
        <v>680</v>
      </c>
      <c r="G279" s="254"/>
      <c r="H279" s="254"/>
      <c r="I279" s="254"/>
      <c r="J279" s="175" t="s">
        <v>276</v>
      </c>
      <c r="K279" s="176">
        <v>25</v>
      </c>
      <c r="L279" s="255">
        <v>0</v>
      </c>
      <c r="M279" s="256"/>
      <c r="N279" s="257">
        <f t="shared" si="105"/>
        <v>0</v>
      </c>
      <c r="O279" s="253"/>
      <c r="P279" s="253"/>
      <c r="Q279" s="253"/>
      <c r="R279" s="36"/>
      <c r="T279" s="170" t="s">
        <v>23</v>
      </c>
      <c r="U279" s="43" t="s">
        <v>47</v>
      </c>
      <c r="V279" s="35"/>
      <c r="W279" s="171">
        <f t="shared" si="106"/>
        <v>0</v>
      </c>
      <c r="X279" s="171">
        <v>1.17E-4</v>
      </c>
      <c r="Y279" s="171">
        <f t="shared" si="107"/>
        <v>2.9250000000000001E-3</v>
      </c>
      <c r="Z279" s="171">
        <v>0</v>
      </c>
      <c r="AA279" s="172">
        <f t="shared" si="108"/>
        <v>0</v>
      </c>
      <c r="AR279" s="18" t="s">
        <v>496</v>
      </c>
      <c r="AT279" s="18" t="s">
        <v>493</v>
      </c>
      <c r="AU279" s="18" t="s">
        <v>160</v>
      </c>
      <c r="AY279" s="18" t="s">
        <v>214</v>
      </c>
      <c r="BE279" s="109">
        <f t="shared" si="109"/>
        <v>0</v>
      </c>
      <c r="BF279" s="109">
        <f t="shared" si="110"/>
        <v>0</v>
      </c>
      <c r="BG279" s="109">
        <f t="shared" si="111"/>
        <v>0</v>
      </c>
      <c r="BH279" s="109">
        <f t="shared" si="112"/>
        <v>0</v>
      </c>
      <c r="BI279" s="109">
        <f t="shared" si="113"/>
        <v>0</v>
      </c>
      <c r="BJ279" s="18" t="s">
        <v>25</v>
      </c>
      <c r="BK279" s="109">
        <f t="shared" si="114"/>
        <v>0</v>
      </c>
      <c r="BL279" s="18" t="s">
        <v>496</v>
      </c>
      <c r="BM279" s="18" t="s">
        <v>1384</v>
      </c>
    </row>
    <row r="280" spans="2:65" s="1" customFormat="1" ht="25.5" customHeight="1">
      <c r="B280" s="34"/>
      <c r="C280" s="166" t="s">
        <v>690</v>
      </c>
      <c r="D280" s="166" t="s">
        <v>215</v>
      </c>
      <c r="E280" s="167" t="s">
        <v>691</v>
      </c>
      <c r="F280" s="250" t="s">
        <v>692</v>
      </c>
      <c r="G280" s="250"/>
      <c r="H280" s="250"/>
      <c r="I280" s="250"/>
      <c r="J280" s="168" t="s">
        <v>218</v>
      </c>
      <c r="K280" s="169">
        <v>1</v>
      </c>
      <c r="L280" s="251">
        <v>0</v>
      </c>
      <c r="M280" s="252"/>
      <c r="N280" s="253">
        <f t="shared" si="105"/>
        <v>0</v>
      </c>
      <c r="O280" s="253"/>
      <c r="P280" s="253"/>
      <c r="Q280" s="253"/>
      <c r="R280" s="36"/>
      <c r="T280" s="170" t="s">
        <v>23</v>
      </c>
      <c r="U280" s="43" t="s">
        <v>47</v>
      </c>
      <c r="V280" s="35"/>
      <c r="W280" s="171">
        <f t="shared" si="106"/>
        <v>0</v>
      </c>
      <c r="X280" s="171">
        <v>0</v>
      </c>
      <c r="Y280" s="171">
        <f t="shared" si="107"/>
        <v>0</v>
      </c>
      <c r="Z280" s="171">
        <v>0</v>
      </c>
      <c r="AA280" s="172">
        <f t="shared" si="108"/>
        <v>0</v>
      </c>
      <c r="AR280" s="18" t="s">
        <v>460</v>
      </c>
      <c r="AT280" s="18" t="s">
        <v>215</v>
      </c>
      <c r="AU280" s="18" t="s">
        <v>160</v>
      </c>
      <c r="AY280" s="18" t="s">
        <v>214</v>
      </c>
      <c r="BE280" s="109">
        <f t="shared" si="109"/>
        <v>0</v>
      </c>
      <c r="BF280" s="109">
        <f t="shared" si="110"/>
        <v>0</v>
      </c>
      <c r="BG280" s="109">
        <f t="shared" si="111"/>
        <v>0</v>
      </c>
      <c r="BH280" s="109">
        <f t="shared" si="112"/>
        <v>0</v>
      </c>
      <c r="BI280" s="109">
        <f t="shared" si="113"/>
        <v>0</v>
      </c>
      <c r="BJ280" s="18" t="s">
        <v>25</v>
      </c>
      <c r="BK280" s="109">
        <f t="shared" si="114"/>
        <v>0</v>
      </c>
      <c r="BL280" s="18" t="s">
        <v>460</v>
      </c>
      <c r="BM280" s="18" t="s">
        <v>1385</v>
      </c>
    </row>
    <row r="281" spans="2:65" s="1" customFormat="1" ht="25.5" customHeight="1">
      <c r="B281" s="34"/>
      <c r="C281" s="173" t="s">
        <v>694</v>
      </c>
      <c r="D281" s="173" t="s">
        <v>493</v>
      </c>
      <c r="E281" s="174" t="s">
        <v>695</v>
      </c>
      <c r="F281" s="254" t="s">
        <v>696</v>
      </c>
      <c r="G281" s="254"/>
      <c r="H281" s="254"/>
      <c r="I281" s="254"/>
      <c r="J281" s="175" t="s">
        <v>218</v>
      </c>
      <c r="K281" s="176">
        <v>5</v>
      </c>
      <c r="L281" s="255">
        <v>0</v>
      </c>
      <c r="M281" s="256"/>
      <c r="N281" s="257">
        <f t="shared" si="105"/>
        <v>0</v>
      </c>
      <c r="O281" s="253"/>
      <c r="P281" s="253"/>
      <c r="Q281" s="253"/>
      <c r="R281" s="36"/>
      <c r="T281" s="170" t="s">
        <v>23</v>
      </c>
      <c r="U281" s="43" t="s">
        <v>47</v>
      </c>
      <c r="V281" s="35"/>
      <c r="W281" s="171">
        <f t="shared" si="106"/>
        <v>0</v>
      </c>
      <c r="X281" s="171">
        <v>4.0000000000000002E-4</v>
      </c>
      <c r="Y281" s="171">
        <f t="shared" si="107"/>
        <v>2E-3</v>
      </c>
      <c r="Z281" s="171">
        <v>0</v>
      </c>
      <c r="AA281" s="172">
        <f t="shared" si="108"/>
        <v>0</v>
      </c>
      <c r="AR281" s="18" t="s">
        <v>496</v>
      </c>
      <c r="AT281" s="18" t="s">
        <v>493</v>
      </c>
      <c r="AU281" s="18" t="s">
        <v>160</v>
      </c>
      <c r="AY281" s="18" t="s">
        <v>214</v>
      </c>
      <c r="BE281" s="109">
        <f t="shared" si="109"/>
        <v>0</v>
      </c>
      <c r="BF281" s="109">
        <f t="shared" si="110"/>
        <v>0</v>
      </c>
      <c r="BG281" s="109">
        <f t="shared" si="111"/>
        <v>0</v>
      </c>
      <c r="BH281" s="109">
        <f t="shared" si="112"/>
        <v>0</v>
      </c>
      <c r="BI281" s="109">
        <f t="shared" si="113"/>
        <v>0</v>
      </c>
      <c r="BJ281" s="18" t="s">
        <v>25</v>
      </c>
      <c r="BK281" s="109">
        <f t="shared" si="114"/>
        <v>0</v>
      </c>
      <c r="BL281" s="18" t="s">
        <v>496</v>
      </c>
      <c r="BM281" s="18" t="s">
        <v>1386</v>
      </c>
    </row>
    <row r="282" spans="2:65" s="1" customFormat="1" ht="25.5" customHeight="1">
      <c r="B282" s="34"/>
      <c r="C282" s="173" t="s">
        <v>698</v>
      </c>
      <c r="D282" s="173" t="s">
        <v>493</v>
      </c>
      <c r="E282" s="174" t="s">
        <v>699</v>
      </c>
      <c r="F282" s="254" t="s">
        <v>700</v>
      </c>
      <c r="G282" s="254"/>
      <c r="H282" s="254"/>
      <c r="I282" s="254"/>
      <c r="J282" s="175" t="s">
        <v>218</v>
      </c>
      <c r="K282" s="176">
        <v>1</v>
      </c>
      <c r="L282" s="255">
        <v>0</v>
      </c>
      <c r="M282" s="256"/>
      <c r="N282" s="257">
        <f t="shared" si="105"/>
        <v>0</v>
      </c>
      <c r="O282" s="253"/>
      <c r="P282" s="253"/>
      <c r="Q282" s="253"/>
      <c r="R282" s="36"/>
      <c r="T282" s="170" t="s">
        <v>23</v>
      </c>
      <c r="U282" s="43" t="s">
        <v>47</v>
      </c>
      <c r="V282" s="35"/>
      <c r="W282" s="171">
        <f t="shared" si="106"/>
        <v>0</v>
      </c>
      <c r="X282" s="171">
        <v>4.0000000000000002E-4</v>
      </c>
      <c r="Y282" s="171">
        <f t="shared" si="107"/>
        <v>4.0000000000000002E-4</v>
      </c>
      <c r="Z282" s="171">
        <v>0</v>
      </c>
      <c r="AA282" s="172">
        <f t="shared" si="108"/>
        <v>0</v>
      </c>
      <c r="AR282" s="18" t="s">
        <v>496</v>
      </c>
      <c r="AT282" s="18" t="s">
        <v>493</v>
      </c>
      <c r="AU282" s="18" t="s">
        <v>160</v>
      </c>
      <c r="AY282" s="18" t="s">
        <v>214</v>
      </c>
      <c r="BE282" s="109">
        <f t="shared" si="109"/>
        <v>0</v>
      </c>
      <c r="BF282" s="109">
        <f t="shared" si="110"/>
        <v>0</v>
      </c>
      <c r="BG282" s="109">
        <f t="shared" si="111"/>
        <v>0</v>
      </c>
      <c r="BH282" s="109">
        <f t="shared" si="112"/>
        <v>0</v>
      </c>
      <c r="BI282" s="109">
        <f t="shared" si="113"/>
        <v>0</v>
      </c>
      <c r="BJ282" s="18" t="s">
        <v>25</v>
      </c>
      <c r="BK282" s="109">
        <f t="shared" si="114"/>
        <v>0</v>
      </c>
      <c r="BL282" s="18" t="s">
        <v>496</v>
      </c>
      <c r="BM282" s="18" t="s">
        <v>1387</v>
      </c>
    </row>
    <row r="283" spans="2:65" s="1" customFormat="1" ht="16.5" customHeight="1">
      <c r="B283" s="34"/>
      <c r="C283" s="166" t="s">
        <v>702</v>
      </c>
      <c r="D283" s="166" t="s">
        <v>215</v>
      </c>
      <c r="E283" s="167" t="s">
        <v>1388</v>
      </c>
      <c r="F283" s="250" t="s">
        <v>1389</v>
      </c>
      <c r="G283" s="250"/>
      <c r="H283" s="250"/>
      <c r="I283" s="250"/>
      <c r="J283" s="168" t="s">
        <v>218</v>
      </c>
      <c r="K283" s="169">
        <v>1</v>
      </c>
      <c r="L283" s="251">
        <v>0</v>
      </c>
      <c r="M283" s="252"/>
      <c r="N283" s="253">
        <f t="shared" si="105"/>
        <v>0</v>
      </c>
      <c r="O283" s="253"/>
      <c r="P283" s="253"/>
      <c r="Q283" s="253"/>
      <c r="R283" s="36"/>
      <c r="T283" s="170" t="s">
        <v>23</v>
      </c>
      <c r="U283" s="43" t="s">
        <v>47</v>
      </c>
      <c r="V283" s="35"/>
      <c r="W283" s="171">
        <f t="shared" si="106"/>
        <v>0</v>
      </c>
      <c r="X283" s="171">
        <v>0</v>
      </c>
      <c r="Y283" s="171">
        <f t="shared" si="107"/>
        <v>0</v>
      </c>
      <c r="Z283" s="171">
        <v>0</v>
      </c>
      <c r="AA283" s="172">
        <f t="shared" si="108"/>
        <v>0</v>
      </c>
      <c r="AR283" s="18" t="s">
        <v>128</v>
      </c>
      <c r="AT283" s="18" t="s">
        <v>215</v>
      </c>
      <c r="AU283" s="18" t="s">
        <v>160</v>
      </c>
      <c r="AY283" s="18" t="s">
        <v>214</v>
      </c>
      <c r="BE283" s="109">
        <f t="shared" si="109"/>
        <v>0</v>
      </c>
      <c r="BF283" s="109">
        <f t="shared" si="110"/>
        <v>0</v>
      </c>
      <c r="BG283" s="109">
        <f t="shared" si="111"/>
        <v>0</v>
      </c>
      <c r="BH283" s="109">
        <f t="shared" si="112"/>
        <v>0</v>
      </c>
      <c r="BI283" s="109">
        <f t="shared" si="113"/>
        <v>0</v>
      </c>
      <c r="BJ283" s="18" t="s">
        <v>25</v>
      </c>
      <c r="BK283" s="109">
        <f t="shared" si="114"/>
        <v>0</v>
      </c>
      <c r="BL283" s="18" t="s">
        <v>128</v>
      </c>
      <c r="BM283" s="18" t="s">
        <v>1390</v>
      </c>
    </row>
    <row r="284" spans="2:65" s="1" customFormat="1" ht="25.5" customHeight="1">
      <c r="B284" s="34"/>
      <c r="C284" s="166" t="s">
        <v>706</v>
      </c>
      <c r="D284" s="166" t="s">
        <v>215</v>
      </c>
      <c r="E284" s="167" t="s">
        <v>703</v>
      </c>
      <c r="F284" s="250" t="s">
        <v>704</v>
      </c>
      <c r="G284" s="250"/>
      <c r="H284" s="250"/>
      <c r="I284" s="250"/>
      <c r="J284" s="168" t="s">
        <v>218</v>
      </c>
      <c r="K284" s="169">
        <v>5</v>
      </c>
      <c r="L284" s="251">
        <v>0</v>
      </c>
      <c r="M284" s="252"/>
      <c r="N284" s="253">
        <f t="shared" si="105"/>
        <v>0</v>
      </c>
      <c r="O284" s="253"/>
      <c r="P284" s="253"/>
      <c r="Q284" s="253"/>
      <c r="R284" s="36"/>
      <c r="T284" s="170" t="s">
        <v>23</v>
      </c>
      <c r="U284" s="43" t="s">
        <v>47</v>
      </c>
      <c r="V284" s="35"/>
      <c r="W284" s="171">
        <f t="shared" si="106"/>
        <v>0</v>
      </c>
      <c r="X284" s="171">
        <v>0</v>
      </c>
      <c r="Y284" s="171">
        <f t="shared" si="107"/>
        <v>0</v>
      </c>
      <c r="Z284" s="171">
        <v>0</v>
      </c>
      <c r="AA284" s="172">
        <f t="shared" si="108"/>
        <v>0</v>
      </c>
      <c r="AR284" s="18" t="s">
        <v>128</v>
      </c>
      <c r="AT284" s="18" t="s">
        <v>215</v>
      </c>
      <c r="AU284" s="18" t="s">
        <v>160</v>
      </c>
      <c r="AY284" s="18" t="s">
        <v>214</v>
      </c>
      <c r="BE284" s="109">
        <f t="shared" si="109"/>
        <v>0</v>
      </c>
      <c r="BF284" s="109">
        <f t="shared" si="110"/>
        <v>0</v>
      </c>
      <c r="BG284" s="109">
        <f t="shared" si="111"/>
        <v>0</v>
      </c>
      <c r="BH284" s="109">
        <f t="shared" si="112"/>
        <v>0</v>
      </c>
      <c r="BI284" s="109">
        <f t="shared" si="113"/>
        <v>0</v>
      </c>
      <c r="BJ284" s="18" t="s">
        <v>25</v>
      </c>
      <c r="BK284" s="109">
        <f t="shared" si="114"/>
        <v>0</v>
      </c>
      <c r="BL284" s="18" t="s">
        <v>128</v>
      </c>
      <c r="BM284" s="18" t="s">
        <v>1391</v>
      </c>
    </row>
    <row r="285" spans="2:65" s="1" customFormat="1" ht="16.5" customHeight="1">
      <c r="B285" s="34"/>
      <c r="C285" s="173" t="s">
        <v>711</v>
      </c>
      <c r="D285" s="173" t="s">
        <v>493</v>
      </c>
      <c r="E285" s="174" t="s">
        <v>707</v>
      </c>
      <c r="F285" s="254" t="s">
        <v>708</v>
      </c>
      <c r="G285" s="254"/>
      <c r="H285" s="254"/>
      <c r="I285" s="254"/>
      <c r="J285" s="175" t="s">
        <v>709</v>
      </c>
      <c r="K285" s="176">
        <v>5</v>
      </c>
      <c r="L285" s="255">
        <v>0</v>
      </c>
      <c r="M285" s="256"/>
      <c r="N285" s="257">
        <f t="shared" si="105"/>
        <v>0</v>
      </c>
      <c r="O285" s="253"/>
      <c r="P285" s="253"/>
      <c r="Q285" s="253"/>
      <c r="R285" s="36"/>
      <c r="T285" s="170" t="s">
        <v>23</v>
      </c>
      <c r="U285" s="43" t="s">
        <v>47</v>
      </c>
      <c r="V285" s="35"/>
      <c r="W285" s="171">
        <f t="shared" si="106"/>
        <v>0</v>
      </c>
      <c r="X285" s="171">
        <v>0</v>
      </c>
      <c r="Y285" s="171">
        <f t="shared" si="107"/>
        <v>0</v>
      </c>
      <c r="Z285" s="171">
        <v>0</v>
      </c>
      <c r="AA285" s="172">
        <f t="shared" si="108"/>
        <v>0</v>
      </c>
      <c r="AR285" s="18" t="s">
        <v>330</v>
      </c>
      <c r="AT285" s="18" t="s">
        <v>493</v>
      </c>
      <c r="AU285" s="18" t="s">
        <v>160</v>
      </c>
      <c r="AY285" s="18" t="s">
        <v>214</v>
      </c>
      <c r="BE285" s="109">
        <f t="shared" si="109"/>
        <v>0</v>
      </c>
      <c r="BF285" s="109">
        <f t="shared" si="110"/>
        <v>0</v>
      </c>
      <c r="BG285" s="109">
        <f t="shared" si="111"/>
        <v>0</v>
      </c>
      <c r="BH285" s="109">
        <f t="shared" si="112"/>
        <v>0</v>
      </c>
      <c r="BI285" s="109">
        <f t="shared" si="113"/>
        <v>0</v>
      </c>
      <c r="BJ285" s="18" t="s">
        <v>25</v>
      </c>
      <c r="BK285" s="109">
        <f t="shared" si="114"/>
        <v>0</v>
      </c>
      <c r="BL285" s="18" t="s">
        <v>128</v>
      </c>
      <c r="BM285" s="18" t="s">
        <v>1392</v>
      </c>
    </row>
    <row r="286" spans="2:65" s="1" customFormat="1" ht="25.5" customHeight="1">
      <c r="B286" s="34"/>
      <c r="C286" s="173" t="s">
        <v>496</v>
      </c>
      <c r="D286" s="173" t="s">
        <v>493</v>
      </c>
      <c r="E286" s="174" t="s">
        <v>1393</v>
      </c>
      <c r="F286" s="254" t="s">
        <v>1394</v>
      </c>
      <c r="G286" s="254"/>
      <c r="H286" s="254"/>
      <c r="I286" s="254"/>
      <c r="J286" s="175" t="s">
        <v>218</v>
      </c>
      <c r="K286" s="176">
        <v>1</v>
      </c>
      <c r="L286" s="255">
        <v>0</v>
      </c>
      <c r="M286" s="256"/>
      <c r="N286" s="257">
        <f t="shared" si="105"/>
        <v>0</v>
      </c>
      <c r="O286" s="253"/>
      <c r="P286" s="253"/>
      <c r="Q286" s="253"/>
      <c r="R286" s="36"/>
      <c r="T286" s="170" t="s">
        <v>23</v>
      </c>
      <c r="U286" s="43" t="s">
        <v>47</v>
      </c>
      <c r="V286" s="35"/>
      <c r="W286" s="171">
        <f t="shared" si="106"/>
        <v>0</v>
      </c>
      <c r="X286" s="171">
        <v>4.0000000000000002E-4</v>
      </c>
      <c r="Y286" s="171">
        <f t="shared" si="107"/>
        <v>4.0000000000000002E-4</v>
      </c>
      <c r="Z286" s="171">
        <v>0</v>
      </c>
      <c r="AA286" s="172">
        <f t="shared" si="108"/>
        <v>0</v>
      </c>
      <c r="AR286" s="18" t="s">
        <v>330</v>
      </c>
      <c r="AT286" s="18" t="s">
        <v>493</v>
      </c>
      <c r="AU286" s="18" t="s">
        <v>160</v>
      </c>
      <c r="AY286" s="18" t="s">
        <v>214</v>
      </c>
      <c r="BE286" s="109">
        <f t="shared" si="109"/>
        <v>0</v>
      </c>
      <c r="BF286" s="109">
        <f t="shared" si="110"/>
        <v>0</v>
      </c>
      <c r="BG286" s="109">
        <f t="shared" si="111"/>
        <v>0</v>
      </c>
      <c r="BH286" s="109">
        <f t="shared" si="112"/>
        <v>0</v>
      </c>
      <c r="BI286" s="109">
        <f t="shared" si="113"/>
        <v>0</v>
      </c>
      <c r="BJ286" s="18" t="s">
        <v>25</v>
      </c>
      <c r="BK286" s="109">
        <f t="shared" si="114"/>
        <v>0</v>
      </c>
      <c r="BL286" s="18" t="s">
        <v>128</v>
      </c>
      <c r="BM286" s="18" t="s">
        <v>1395</v>
      </c>
    </row>
    <row r="287" spans="2:65" s="1" customFormat="1" ht="16.5" customHeight="1">
      <c r="B287" s="34"/>
      <c r="C287" s="166" t="s">
        <v>1396</v>
      </c>
      <c r="D287" s="166" t="s">
        <v>215</v>
      </c>
      <c r="E287" s="167" t="s">
        <v>248</v>
      </c>
      <c r="F287" s="250" t="s">
        <v>713</v>
      </c>
      <c r="G287" s="250"/>
      <c r="H287" s="250"/>
      <c r="I287" s="250"/>
      <c r="J287" s="168" t="s">
        <v>714</v>
      </c>
      <c r="K287" s="177">
        <v>0</v>
      </c>
      <c r="L287" s="251">
        <v>0</v>
      </c>
      <c r="M287" s="252"/>
      <c r="N287" s="253">
        <f t="shared" si="105"/>
        <v>0</v>
      </c>
      <c r="O287" s="253"/>
      <c r="P287" s="253"/>
      <c r="Q287" s="253"/>
      <c r="R287" s="36"/>
      <c r="T287" s="170" t="s">
        <v>23</v>
      </c>
      <c r="U287" s="43" t="s">
        <v>47</v>
      </c>
      <c r="V287" s="35"/>
      <c r="W287" s="171">
        <f t="shared" si="106"/>
        <v>0</v>
      </c>
      <c r="X287" s="171">
        <v>0</v>
      </c>
      <c r="Y287" s="171">
        <f t="shared" si="107"/>
        <v>0</v>
      </c>
      <c r="Z287" s="171">
        <v>0</v>
      </c>
      <c r="AA287" s="172">
        <f t="shared" si="108"/>
        <v>0</v>
      </c>
      <c r="AR287" s="18" t="s">
        <v>219</v>
      </c>
      <c r="AT287" s="18" t="s">
        <v>215</v>
      </c>
      <c r="AU287" s="18" t="s">
        <v>160</v>
      </c>
      <c r="AY287" s="18" t="s">
        <v>214</v>
      </c>
      <c r="BE287" s="109">
        <f t="shared" si="109"/>
        <v>0</v>
      </c>
      <c r="BF287" s="109">
        <f t="shared" si="110"/>
        <v>0</v>
      </c>
      <c r="BG287" s="109">
        <f t="shared" si="111"/>
        <v>0</v>
      </c>
      <c r="BH287" s="109">
        <f t="shared" si="112"/>
        <v>0</v>
      </c>
      <c r="BI287" s="109">
        <f t="shared" si="113"/>
        <v>0</v>
      </c>
      <c r="BJ287" s="18" t="s">
        <v>25</v>
      </c>
      <c r="BK287" s="109">
        <f t="shared" si="114"/>
        <v>0</v>
      </c>
      <c r="BL287" s="18" t="s">
        <v>219</v>
      </c>
      <c r="BM287" s="18" t="s">
        <v>1397</v>
      </c>
    </row>
    <row r="288" spans="2:65" s="1" customFormat="1" ht="49.95" customHeight="1">
      <c r="B288" s="34"/>
      <c r="C288" s="35"/>
      <c r="D288" s="157" t="s">
        <v>716</v>
      </c>
      <c r="E288" s="35"/>
      <c r="F288" s="35"/>
      <c r="G288" s="35"/>
      <c r="H288" s="35"/>
      <c r="I288" s="35"/>
      <c r="J288" s="35"/>
      <c r="K288" s="35"/>
      <c r="L288" s="35"/>
      <c r="M288" s="35"/>
      <c r="N288" s="267">
        <f t="shared" ref="N288:N293" si="115">BK288</f>
        <v>0</v>
      </c>
      <c r="O288" s="268"/>
      <c r="P288" s="268"/>
      <c r="Q288" s="268"/>
      <c r="R288" s="36"/>
      <c r="T288" s="142"/>
      <c r="U288" s="35"/>
      <c r="V288" s="35"/>
      <c r="W288" s="35"/>
      <c r="X288" s="35"/>
      <c r="Y288" s="35"/>
      <c r="Z288" s="35"/>
      <c r="AA288" s="77"/>
      <c r="AT288" s="18" t="s">
        <v>81</v>
      </c>
      <c r="AU288" s="18" t="s">
        <v>82</v>
      </c>
      <c r="AY288" s="18" t="s">
        <v>717</v>
      </c>
      <c r="BK288" s="109">
        <f>SUM(BK289:BK293)</f>
        <v>0</v>
      </c>
    </row>
    <row r="289" spans="2:63" s="1" customFormat="1" ht="22.35" customHeight="1">
      <c r="B289" s="34"/>
      <c r="C289" s="178" t="s">
        <v>23</v>
      </c>
      <c r="D289" s="178" t="s">
        <v>215</v>
      </c>
      <c r="E289" s="179" t="s">
        <v>23</v>
      </c>
      <c r="F289" s="258" t="s">
        <v>23</v>
      </c>
      <c r="G289" s="258"/>
      <c r="H289" s="258"/>
      <c r="I289" s="258"/>
      <c r="J289" s="180" t="s">
        <v>23</v>
      </c>
      <c r="K289" s="177"/>
      <c r="L289" s="251"/>
      <c r="M289" s="253"/>
      <c r="N289" s="253">
        <f t="shared" si="115"/>
        <v>0</v>
      </c>
      <c r="O289" s="253"/>
      <c r="P289" s="253"/>
      <c r="Q289" s="253"/>
      <c r="R289" s="36"/>
      <c r="T289" s="170" t="s">
        <v>23</v>
      </c>
      <c r="U289" s="181" t="s">
        <v>47</v>
      </c>
      <c r="V289" s="35"/>
      <c r="W289" s="35"/>
      <c r="X289" s="35"/>
      <c r="Y289" s="35"/>
      <c r="Z289" s="35"/>
      <c r="AA289" s="77"/>
      <c r="AT289" s="18" t="s">
        <v>717</v>
      </c>
      <c r="AU289" s="18" t="s">
        <v>25</v>
      </c>
      <c r="AY289" s="18" t="s">
        <v>717</v>
      </c>
      <c r="BE289" s="109">
        <f>IF(U289="základní",N289,0)</f>
        <v>0</v>
      </c>
      <c r="BF289" s="109">
        <f>IF(U289="snížená",N289,0)</f>
        <v>0</v>
      </c>
      <c r="BG289" s="109">
        <f>IF(U289="zákl. přenesená",N289,0)</f>
        <v>0</v>
      </c>
      <c r="BH289" s="109">
        <f>IF(U289="sníž. přenesená",N289,0)</f>
        <v>0</v>
      </c>
      <c r="BI289" s="109">
        <f>IF(U289="nulová",N289,0)</f>
        <v>0</v>
      </c>
      <c r="BJ289" s="18" t="s">
        <v>25</v>
      </c>
      <c r="BK289" s="109">
        <f>L289*K289</f>
        <v>0</v>
      </c>
    </row>
    <row r="290" spans="2:63" s="1" customFormat="1" ht="22.35" customHeight="1">
      <c r="B290" s="34"/>
      <c r="C290" s="178" t="s">
        <v>23</v>
      </c>
      <c r="D290" s="178" t="s">
        <v>215</v>
      </c>
      <c r="E290" s="179" t="s">
        <v>23</v>
      </c>
      <c r="F290" s="258" t="s">
        <v>23</v>
      </c>
      <c r="G290" s="258"/>
      <c r="H290" s="258"/>
      <c r="I290" s="258"/>
      <c r="J290" s="180" t="s">
        <v>23</v>
      </c>
      <c r="K290" s="177"/>
      <c r="L290" s="251"/>
      <c r="M290" s="253"/>
      <c r="N290" s="253">
        <f t="shared" si="115"/>
        <v>0</v>
      </c>
      <c r="O290" s="253"/>
      <c r="P290" s="253"/>
      <c r="Q290" s="253"/>
      <c r="R290" s="36"/>
      <c r="T290" s="170" t="s">
        <v>23</v>
      </c>
      <c r="U290" s="181" t="s">
        <v>47</v>
      </c>
      <c r="V290" s="35"/>
      <c r="W290" s="35"/>
      <c r="X290" s="35"/>
      <c r="Y290" s="35"/>
      <c r="Z290" s="35"/>
      <c r="AA290" s="77"/>
      <c r="AT290" s="18" t="s">
        <v>717</v>
      </c>
      <c r="AU290" s="18" t="s">
        <v>25</v>
      </c>
      <c r="AY290" s="18" t="s">
        <v>717</v>
      </c>
      <c r="BE290" s="109">
        <f>IF(U290="základní",N290,0)</f>
        <v>0</v>
      </c>
      <c r="BF290" s="109">
        <f>IF(U290="snížená",N290,0)</f>
        <v>0</v>
      </c>
      <c r="BG290" s="109">
        <f>IF(U290="zákl. přenesená",N290,0)</f>
        <v>0</v>
      </c>
      <c r="BH290" s="109">
        <f>IF(U290="sníž. přenesená",N290,0)</f>
        <v>0</v>
      </c>
      <c r="BI290" s="109">
        <f>IF(U290="nulová",N290,0)</f>
        <v>0</v>
      </c>
      <c r="BJ290" s="18" t="s">
        <v>25</v>
      </c>
      <c r="BK290" s="109">
        <f>L290*K290</f>
        <v>0</v>
      </c>
    </row>
    <row r="291" spans="2:63" s="1" customFormat="1" ht="22.35" customHeight="1">
      <c r="B291" s="34"/>
      <c r="C291" s="178" t="s">
        <v>23</v>
      </c>
      <c r="D291" s="178" t="s">
        <v>215</v>
      </c>
      <c r="E291" s="179" t="s">
        <v>23</v>
      </c>
      <c r="F291" s="258" t="s">
        <v>23</v>
      </c>
      <c r="G291" s="258"/>
      <c r="H291" s="258"/>
      <c r="I291" s="258"/>
      <c r="J291" s="180" t="s">
        <v>23</v>
      </c>
      <c r="K291" s="177"/>
      <c r="L291" s="251"/>
      <c r="M291" s="253"/>
      <c r="N291" s="253">
        <f t="shared" si="115"/>
        <v>0</v>
      </c>
      <c r="O291" s="253"/>
      <c r="P291" s="253"/>
      <c r="Q291" s="253"/>
      <c r="R291" s="36"/>
      <c r="T291" s="170" t="s">
        <v>23</v>
      </c>
      <c r="U291" s="181" t="s">
        <v>47</v>
      </c>
      <c r="V291" s="35"/>
      <c r="W291" s="35"/>
      <c r="X291" s="35"/>
      <c r="Y291" s="35"/>
      <c r="Z291" s="35"/>
      <c r="AA291" s="77"/>
      <c r="AT291" s="18" t="s">
        <v>717</v>
      </c>
      <c r="AU291" s="18" t="s">
        <v>25</v>
      </c>
      <c r="AY291" s="18" t="s">
        <v>717</v>
      </c>
      <c r="BE291" s="109">
        <f>IF(U291="základní",N291,0)</f>
        <v>0</v>
      </c>
      <c r="BF291" s="109">
        <f>IF(U291="snížená",N291,0)</f>
        <v>0</v>
      </c>
      <c r="BG291" s="109">
        <f>IF(U291="zákl. přenesená",N291,0)</f>
        <v>0</v>
      </c>
      <c r="BH291" s="109">
        <f>IF(U291="sníž. přenesená",N291,0)</f>
        <v>0</v>
      </c>
      <c r="BI291" s="109">
        <f>IF(U291="nulová",N291,0)</f>
        <v>0</v>
      </c>
      <c r="BJ291" s="18" t="s">
        <v>25</v>
      </c>
      <c r="BK291" s="109">
        <f>L291*K291</f>
        <v>0</v>
      </c>
    </row>
    <row r="292" spans="2:63" s="1" customFormat="1" ht="22.35" customHeight="1">
      <c r="B292" s="34"/>
      <c r="C292" s="178" t="s">
        <v>23</v>
      </c>
      <c r="D292" s="178" t="s">
        <v>215</v>
      </c>
      <c r="E292" s="179" t="s">
        <v>23</v>
      </c>
      <c r="F292" s="258" t="s">
        <v>23</v>
      </c>
      <c r="G292" s="258"/>
      <c r="H292" s="258"/>
      <c r="I292" s="258"/>
      <c r="J292" s="180" t="s">
        <v>23</v>
      </c>
      <c r="K292" s="177"/>
      <c r="L292" s="251"/>
      <c r="M292" s="253"/>
      <c r="N292" s="253">
        <f t="shared" si="115"/>
        <v>0</v>
      </c>
      <c r="O292" s="253"/>
      <c r="P292" s="253"/>
      <c r="Q292" s="253"/>
      <c r="R292" s="36"/>
      <c r="T292" s="170" t="s">
        <v>23</v>
      </c>
      <c r="U292" s="181" t="s">
        <v>47</v>
      </c>
      <c r="V292" s="35"/>
      <c r="W292" s="35"/>
      <c r="X292" s="35"/>
      <c r="Y292" s="35"/>
      <c r="Z292" s="35"/>
      <c r="AA292" s="77"/>
      <c r="AT292" s="18" t="s">
        <v>717</v>
      </c>
      <c r="AU292" s="18" t="s">
        <v>25</v>
      </c>
      <c r="AY292" s="18" t="s">
        <v>717</v>
      </c>
      <c r="BE292" s="109">
        <f>IF(U292="základní",N292,0)</f>
        <v>0</v>
      </c>
      <c r="BF292" s="109">
        <f>IF(U292="snížená",N292,0)</f>
        <v>0</v>
      </c>
      <c r="BG292" s="109">
        <f>IF(U292="zákl. přenesená",N292,0)</f>
        <v>0</v>
      </c>
      <c r="BH292" s="109">
        <f>IF(U292="sníž. přenesená",N292,0)</f>
        <v>0</v>
      </c>
      <c r="BI292" s="109">
        <f>IF(U292="nulová",N292,0)</f>
        <v>0</v>
      </c>
      <c r="BJ292" s="18" t="s">
        <v>25</v>
      </c>
      <c r="BK292" s="109">
        <f>L292*K292</f>
        <v>0</v>
      </c>
    </row>
    <row r="293" spans="2:63" s="1" customFormat="1" ht="22.35" customHeight="1">
      <c r="B293" s="34"/>
      <c r="C293" s="178" t="s">
        <v>23</v>
      </c>
      <c r="D293" s="178" t="s">
        <v>215</v>
      </c>
      <c r="E293" s="179" t="s">
        <v>23</v>
      </c>
      <c r="F293" s="258" t="s">
        <v>23</v>
      </c>
      <c r="G293" s="258"/>
      <c r="H293" s="258"/>
      <c r="I293" s="258"/>
      <c r="J293" s="180" t="s">
        <v>23</v>
      </c>
      <c r="K293" s="177"/>
      <c r="L293" s="251"/>
      <c r="M293" s="253"/>
      <c r="N293" s="253">
        <f t="shared" si="115"/>
        <v>0</v>
      </c>
      <c r="O293" s="253"/>
      <c r="P293" s="253"/>
      <c r="Q293" s="253"/>
      <c r="R293" s="36"/>
      <c r="T293" s="170" t="s">
        <v>23</v>
      </c>
      <c r="U293" s="181" t="s">
        <v>47</v>
      </c>
      <c r="V293" s="55"/>
      <c r="W293" s="55"/>
      <c r="X293" s="55"/>
      <c r="Y293" s="55"/>
      <c r="Z293" s="55"/>
      <c r="AA293" s="57"/>
      <c r="AT293" s="18" t="s">
        <v>717</v>
      </c>
      <c r="AU293" s="18" t="s">
        <v>25</v>
      </c>
      <c r="AY293" s="18" t="s">
        <v>717</v>
      </c>
      <c r="BE293" s="109">
        <f>IF(U293="základní",N293,0)</f>
        <v>0</v>
      </c>
      <c r="BF293" s="109">
        <f>IF(U293="snížená",N293,0)</f>
        <v>0</v>
      </c>
      <c r="BG293" s="109">
        <f>IF(U293="zákl. přenesená",N293,0)</f>
        <v>0</v>
      </c>
      <c r="BH293" s="109">
        <f>IF(U293="sníž. přenesená",N293,0)</f>
        <v>0</v>
      </c>
      <c r="BI293" s="109">
        <f>IF(U293="nulová",N293,0)</f>
        <v>0</v>
      </c>
      <c r="BJ293" s="18" t="s">
        <v>25</v>
      </c>
      <c r="BK293" s="109">
        <f>L293*K293</f>
        <v>0</v>
      </c>
    </row>
    <row r="294" spans="2:63" s="1" customFormat="1" ht="6.9" customHeight="1">
      <c r="B294" s="58"/>
      <c r="C294" s="59"/>
      <c r="D294" s="59"/>
      <c r="E294" s="59"/>
      <c r="F294" s="59"/>
      <c r="G294" s="59"/>
      <c r="H294" s="59"/>
      <c r="I294" s="59"/>
      <c r="J294" s="59"/>
      <c r="K294" s="59"/>
      <c r="L294" s="59"/>
      <c r="M294" s="59"/>
      <c r="N294" s="59"/>
      <c r="O294" s="59"/>
      <c r="P294" s="59"/>
      <c r="Q294" s="59"/>
      <c r="R294" s="60"/>
    </row>
  </sheetData>
  <sheetProtection algorithmName="SHA-512" hashValue="GGJ9veJXU5+OfhtcliQeVN8z64niQ3wDKXVvIXX7M8ZeUcoW5wUWFKdlFEUBD7K4XaLe7iq/MwU/ob8USFl2nA==" saltValue="nHUGpeAIXKbOxtPdKQnTCvnORxzrZWvSxpdJ0n8lTSUxfstC1NyHtNo0C+NiSP+b6xGw1R29goMfbqpLMFNJpg==" spinCount="10" sheet="1" objects="1" scenarios="1" formatColumns="0" formatRows="0"/>
  <mergeCells count="509">
    <mergeCell ref="H1:K1"/>
    <mergeCell ref="S2:AC2"/>
    <mergeCell ref="F293:I293"/>
    <mergeCell ref="L293:M293"/>
    <mergeCell ref="N293:Q293"/>
    <mergeCell ref="N137:Q137"/>
    <mergeCell ref="N138:Q138"/>
    <mergeCell ref="N139:Q139"/>
    <mergeCell ref="N145:Q145"/>
    <mergeCell ref="N161:Q161"/>
    <mergeCell ref="N173:Q173"/>
    <mergeCell ref="N179:Q179"/>
    <mergeCell ref="N181:Q181"/>
    <mergeCell ref="N182:Q182"/>
    <mergeCell ref="N189:Q189"/>
    <mergeCell ref="N203:Q203"/>
    <mergeCell ref="N214:Q214"/>
    <mergeCell ref="N218:Q218"/>
    <mergeCell ref="N225:Q225"/>
    <mergeCell ref="N226:Q226"/>
    <mergeCell ref="N233:Q233"/>
    <mergeCell ref="N241:Q241"/>
    <mergeCell ref="N248:Q248"/>
    <mergeCell ref="N256:Q256"/>
    <mergeCell ref="N261:Q261"/>
    <mergeCell ref="N264:Q264"/>
    <mergeCell ref="F290:I290"/>
    <mergeCell ref="L290:M290"/>
    <mergeCell ref="N290:Q290"/>
    <mergeCell ref="F291:I291"/>
    <mergeCell ref="L291:M291"/>
    <mergeCell ref="N291:Q291"/>
    <mergeCell ref="F292:I292"/>
    <mergeCell ref="L292:M292"/>
    <mergeCell ref="N292:Q292"/>
    <mergeCell ref="F286:I286"/>
    <mergeCell ref="L286:M286"/>
    <mergeCell ref="N286:Q286"/>
    <mergeCell ref="F287:I287"/>
    <mergeCell ref="L287:M287"/>
    <mergeCell ref="N287:Q287"/>
    <mergeCell ref="F289:I289"/>
    <mergeCell ref="L289:M289"/>
    <mergeCell ref="N289:Q289"/>
    <mergeCell ref="N288:Q288"/>
    <mergeCell ref="F283:I283"/>
    <mergeCell ref="L283:M283"/>
    <mergeCell ref="N283:Q283"/>
    <mergeCell ref="F284:I284"/>
    <mergeCell ref="L284:M284"/>
    <mergeCell ref="N284:Q284"/>
    <mergeCell ref="F285:I285"/>
    <mergeCell ref="L285:M285"/>
    <mergeCell ref="N285:Q285"/>
    <mergeCell ref="F280:I280"/>
    <mergeCell ref="L280:M280"/>
    <mergeCell ref="N280:Q280"/>
    <mergeCell ref="F281:I281"/>
    <mergeCell ref="L281:M281"/>
    <mergeCell ref="N281:Q281"/>
    <mergeCell ref="F282:I282"/>
    <mergeCell ref="L282:M282"/>
    <mergeCell ref="N282:Q282"/>
    <mergeCell ref="F277:I277"/>
    <mergeCell ref="L277:M277"/>
    <mergeCell ref="N277:Q277"/>
    <mergeCell ref="F278:I278"/>
    <mergeCell ref="L278:M278"/>
    <mergeCell ref="N278:Q278"/>
    <mergeCell ref="F279:I279"/>
    <mergeCell ref="L279:M279"/>
    <mergeCell ref="N279:Q279"/>
    <mergeCell ref="F274:I274"/>
    <mergeCell ref="L274:M274"/>
    <mergeCell ref="N274:Q274"/>
    <mergeCell ref="F275:I275"/>
    <mergeCell ref="L275:M275"/>
    <mergeCell ref="N275:Q275"/>
    <mergeCell ref="F276:I276"/>
    <mergeCell ref="L276:M276"/>
    <mergeCell ref="N276:Q276"/>
    <mergeCell ref="F271:I271"/>
    <mergeCell ref="L271:M271"/>
    <mergeCell ref="N271:Q271"/>
    <mergeCell ref="F272:I272"/>
    <mergeCell ref="L272:M272"/>
    <mergeCell ref="N272:Q272"/>
    <mergeCell ref="F273:I273"/>
    <mergeCell ref="L273:M273"/>
    <mergeCell ref="N273:Q273"/>
    <mergeCell ref="F268:I268"/>
    <mergeCell ref="L268:M268"/>
    <mergeCell ref="N268:Q268"/>
    <mergeCell ref="F269:I269"/>
    <mergeCell ref="L269:M269"/>
    <mergeCell ref="N269:Q269"/>
    <mergeCell ref="F270:I270"/>
    <mergeCell ref="L270:M270"/>
    <mergeCell ref="N270:Q270"/>
    <mergeCell ref="F263:I263"/>
    <mergeCell ref="L263:M263"/>
    <mergeCell ref="N263:Q263"/>
    <mergeCell ref="F266:I266"/>
    <mergeCell ref="L266:M266"/>
    <mergeCell ref="N266:Q266"/>
    <mergeCell ref="F267:I267"/>
    <mergeCell ref="L267:M267"/>
    <mergeCell ref="N267:Q267"/>
    <mergeCell ref="N265:Q265"/>
    <mergeCell ref="F259:I259"/>
    <mergeCell ref="L259:M259"/>
    <mergeCell ref="N259:Q259"/>
    <mergeCell ref="F260:I260"/>
    <mergeCell ref="L260:M260"/>
    <mergeCell ref="N260:Q260"/>
    <mergeCell ref="F262:I262"/>
    <mergeCell ref="L262:M262"/>
    <mergeCell ref="N262:Q262"/>
    <mergeCell ref="F255:I255"/>
    <mergeCell ref="L255:M255"/>
    <mergeCell ref="N255:Q255"/>
    <mergeCell ref="F257:I257"/>
    <mergeCell ref="L257:M257"/>
    <mergeCell ref="N257:Q257"/>
    <mergeCell ref="F258:I258"/>
    <mergeCell ref="L258:M258"/>
    <mergeCell ref="N258:Q258"/>
    <mergeCell ref="F252:I252"/>
    <mergeCell ref="L252:M252"/>
    <mergeCell ref="N252:Q252"/>
    <mergeCell ref="F253:I253"/>
    <mergeCell ref="L253:M253"/>
    <mergeCell ref="N253:Q253"/>
    <mergeCell ref="F254:I254"/>
    <mergeCell ref="L254:M254"/>
    <mergeCell ref="N254:Q254"/>
    <mergeCell ref="F249:I249"/>
    <mergeCell ref="L249:M249"/>
    <mergeCell ref="N249:Q249"/>
    <mergeCell ref="F250:I250"/>
    <mergeCell ref="L250:M250"/>
    <mergeCell ref="N250:Q250"/>
    <mergeCell ref="F251:I251"/>
    <mergeCell ref="L251:M251"/>
    <mergeCell ref="N251:Q251"/>
    <mergeCell ref="F245:I245"/>
    <mergeCell ref="L245:M245"/>
    <mergeCell ref="N245:Q245"/>
    <mergeCell ref="F246:I246"/>
    <mergeCell ref="L246:M246"/>
    <mergeCell ref="N246:Q246"/>
    <mergeCell ref="F247:I247"/>
    <mergeCell ref="L247:M247"/>
    <mergeCell ref="N247:Q247"/>
    <mergeCell ref="F242:I242"/>
    <mergeCell ref="L242:M242"/>
    <mergeCell ref="N242:Q242"/>
    <mergeCell ref="F243:I243"/>
    <mergeCell ref="L243:M243"/>
    <mergeCell ref="N243:Q243"/>
    <mergeCell ref="F244:I244"/>
    <mergeCell ref="L244:M244"/>
    <mergeCell ref="N244:Q244"/>
    <mergeCell ref="F238:I238"/>
    <mergeCell ref="L238:M238"/>
    <mergeCell ref="N238:Q238"/>
    <mergeCell ref="F239:I239"/>
    <mergeCell ref="L239:M239"/>
    <mergeCell ref="N239:Q239"/>
    <mergeCell ref="F240:I240"/>
    <mergeCell ref="L240:M240"/>
    <mergeCell ref="N240:Q240"/>
    <mergeCell ref="F235:I235"/>
    <mergeCell ref="L235:M235"/>
    <mergeCell ref="N235:Q235"/>
    <mergeCell ref="F236:I236"/>
    <mergeCell ref="L236:M236"/>
    <mergeCell ref="N236:Q236"/>
    <mergeCell ref="F237:I237"/>
    <mergeCell ref="L237:M237"/>
    <mergeCell ref="N237:Q237"/>
    <mergeCell ref="F231:I231"/>
    <mergeCell ref="L231:M231"/>
    <mergeCell ref="N231:Q231"/>
    <mergeCell ref="F232:I232"/>
    <mergeCell ref="L232:M232"/>
    <mergeCell ref="N232:Q232"/>
    <mergeCell ref="F234:I234"/>
    <mergeCell ref="L234:M234"/>
    <mergeCell ref="N234:Q234"/>
    <mergeCell ref="F228:I228"/>
    <mergeCell ref="L228:M228"/>
    <mergeCell ref="N228:Q228"/>
    <mergeCell ref="F229:I229"/>
    <mergeCell ref="L229:M229"/>
    <mergeCell ref="N229:Q229"/>
    <mergeCell ref="F230:I230"/>
    <mergeCell ref="L230:M230"/>
    <mergeCell ref="N230:Q230"/>
    <mergeCell ref="F223:I223"/>
    <mergeCell ref="L223:M223"/>
    <mergeCell ref="N223:Q223"/>
    <mergeCell ref="F224:I224"/>
    <mergeCell ref="L224:M224"/>
    <mergeCell ref="N224:Q224"/>
    <mergeCell ref="F227:I227"/>
    <mergeCell ref="L227:M227"/>
    <mergeCell ref="N227:Q227"/>
    <mergeCell ref="F220:I220"/>
    <mergeCell ref="L220:M220"/>
    <mergeCell ref="N220:Q220"/>
    <mergeCell ref="F221:I221"/>
    <mergeCell ref="L221:M221"/>
    <mergeCell ref="N221:Q221"/>
    <mergeCell ref="F222:I222"/>
    <mergeCell ref="L222:M222"/>
    <mergeCell ref="N222:Q222"/>
    <mergeCell ref="F216:I216"/>
    <mergeCell ref="L216:M216"/>
    <mergeCell ref="N216:Q216"/>
    <mergeCell ref="F217:I217"/>
    <mergeCell ref="L217:M217"/>
    <mergeCell ref="N217:Q217"/>
    <mergeCell ref="F219:I219"/>
    <mergeCell ref="L219:M219"/>
    <mergeCell ref="N219:Q219"/>
    <mergeCell ref="F212:I212"/>
    <mergeCell ref="L212:M212"/>
    <mergeCell ref="N212:Q212"/>
    <mergeCell ref="F213:I213"/>
    <mergeCell ref="L213:M213"/>
    <mergeCell ref="N213:Q213"/>
    <mergeCell ref="F215:I215"/>
    <mergeCell ref="L215:M215"/>
    <mergeCell ref="N215:Q215"/>
    <mergeCell ref="F209:I209"/>
    <mergeCell ref="L209:M209"/>
    <mergeCell ref="N209:Q209"/>
    <mergeCell ref="F210:I210"/>
    <mergeCell ref="L210:M210"/>
    <mergeCell ref="N210:Q210"/>
    <mergeCell ref="F211:I211"/>
    <mergeCell ref="L211:M211"/>
    <mergeCell ref="N211:Q211"/>
    <mergeCell ref="F206:I206"/>
    <mergeCell ref="L206:M206"/>
    <mergeCell ref="N206:Q206"/>
    <mergeCell ref="F207:I207"/>
    <mergeCell ref="L207:M207"/>
    <mergeCell ref="N207:Q207"/>
    <mergeCell ref="F208:I208"/>
    <mergeCell ref="L208:M208"/>
    <mergeCell ref="N208:Q208"/>
    <mergeCell ref="F202:I202"/>
    <mergeCell ref="L202:M202"/>
    <mergeCell ref="N202:Q202"/>
    <mergeCell ref="F204:I204"/>
    <mergeCell ref="L204:M204"/>
    <mergeCell ref="N204:Q204"/>
    <mergeCell ref="F205:I205"/>
    <mergeCell ref="L205:M205"/>
    <mergeCell ref="N205:Q205"/>
    <mergeCell ref="F199:I199"/>
    <mergeCell ref="L199:M199"/>
    <mergeCell ref="N199:Q199"/>
    <mergeCell ref="F200:I200"/>
    <mergeCell ref="L200:M200"/>
    <mergeCell ref="N200:Q200"/>
    <mergeCell ref="F201:I201"/>
    <mergeCell ref="L201:M201"/>
    <mergeCell ref="N201:Q201"/>
    <mergeCell ref="F196:I196"/>
    <mergeCell ref="L196:M196"/>
    <mergeCell ref="N196:Q196"/>
    <mergeCell ref="F197:I197"/>
    <mergeCell ref="L197:M197"/>
    <mergeCell ref="N197:Q197"/>
    <mergeCell ref="F198:I198"/>
    <mergeCell ref="L198:M198"/>
    <mergeCell ref="N198:Q198"/>
    <mergeCell ref="F193:I193"/>
    <mergeCell ref="L193:M193"/>
    <mergeCell ref="N193:Q193"/>
    <mergeCell ref="F194:I194"/>
    <mergeCell ref="L194:M194"/>
    <mergeCell ref="N194:Q194"/>
    <mergeCell ref="F195:I195"/>
    <mergeCell ref="L195:M195"/>
    <mergeCell ref="N195:Q195"/>
    <mergeCell ref="F190:I190"/>
    <mergeCell ref="L190:M190"/>
    <mergeCell ref="N190:Q190"/>
    <mergeCell ref="F191:I191"/>
    <mergeCell ref="L191:M191"/>
    <mergeCell ref="N191:Q191"/>
    <mergeCell ref="F192:I192"/>
    <mergeCell ref="L192:M192"/>
    <mergeCell ref="N192:Q192"/>
    <mergeCell ref="F186:I186"/>
    <mergeCell ref="L186:M186"/>
    <mergeCell ref="N186:Q186"/>
    <mergeCell ref="F187:I187"/>
    <mergeCell ref="L187:M187"/>
    <mergeCell ref="N187:Q187"/>
    <mergeCell ref="F188:I188"/>
    <mergeCell ref="L188:M188"/>
    <mergeCell ref="N188:Q188"/>
    <mergeCell ref="F183:I183"/>
    <mergeCell ref="L183:M183"/>
    <mergeCell ref="N183:Q183"/>
    <mergeCell ref="F184:I184"/>
    <mergeCell ref="L184:M184"/>
    <mergeCell ref="N184:Q184"/>
    <mergeCell ref="F185:I185"/>
    <mergeCell ref="L185:M185"/>
    <mergeCell ref="N185:Q185"/>
    <mergeCell ref="F177:I177"/>
    <mergeCell ref="L177:M177"/>
    <mergeCell ref="N177:Q177"/>
    <mergeCell ref="F178:I178"/>
    <mergeCell ref="L178:M178"/>
    <mergeCell ref="N178:Q178"/>
    <mergeCell ref="F180:I180"/>
    <mergeCell ref="L180:M180"/>
    <mergeCell ref="N180:Q180"/>
    <mergeCell ref="F174:I174"/>
    <mergeCell ref="L174:M174"/>
    <mergeCell ref="N174:Q174"/>
    <mergeCell ref="F175:I175"/>
    <mergeCell ref="L175:M175"/>
    <mergeCell ref="N175:Q175"/>
    <mergeCell ref="F176:I176"/>
    <mergeCell ref="L176:M176"/>
    <mergeCell ref="N176:Q176"/>
    <mergeCell ref="F170:I170"/>
    <mergeCell ref="L170:M170"/>
    <mergeCell ref="N170:Q170"/>
    <mergeCell ref="F171:I171"/>
    <mergeCell ref="L171:M171"/>
    <mergeCell ref="N171:Q171"/>
    <mergeCell ref="F172:I172"/>
    <mergeCell ref="L172:M172"/>
    <mergeCell ref="N172:Q172"/>
    <mergeCell ref="F167:I167"/>
    <mergeCell ref="L167:M167"/>
    <mergeCell ref="N167:Q167"/>
    <mergeCell ref="F168:I168"/>
    <mergeCell ref="L168:M168"/>
    <mergeCell ref="N168:Q168"/>
    <mergeCell ref="F169:I169"/>
    <mergeCell ref="L169:M169"/>
    <mergeCell ref="N169:Q169"/>
    <mergeCell ref="F164:I164"/>
    <mergeCell ref="L164:M164"/>
    <mergeCell ref="N164:Q164"/>
    <mergeCell ref="F165:I165"/>
    <mergeCell ref="L165:M165"/>
    <mergeCell ref="N165:Q165"/>
    <mergeCell ref="F166:I166"/>
    <mergeCell ref="L166:M166"/>
    <mergeCell ref="N166:Q166"/>
    <mergeCell ref="F160:I160"/>
    <mergeCell ref="L160:M160"/>
    <mergeCell ref="N160:Q160"/>
    <mergeCell ref="F162:I162"/>
    <mergeCell ref="L162:M162"/>
    <mergeCell ref="N162:Q162"/>
    <mergeCell ref="F163:I163"/>
    <mergeCell ref="L163:M163"/>
    <mergeCell ref="N163:Q163"/>
    <mergeCell ref="F157:I157"/>
    <mergeCell ref="L157:M157"/>
    <mergeCell ref="N157:Q157"/>
    <mergeCell ref="F158:I158"/>
    <mergeCell ref="L158:M158"/>
    <mergeCell ref="N158:Q158"/>
    <mergeCell ref="F159:I159"/>
    <mergeCell ref="L159:M159"/>
    <mergeCell ref="N159:Q159"/>
    <mergeCell ref="F154:I154"/>
    <mergeCell ref="L154:M154"/>
    <mergeCell ref="N154:Q154"/>
    <mergeCell ref="F155:I155"/>
    <mergeCell ref="L155:M155"/>
    <mergeCell ref="N155:Q155"/>
    <mergeCell ref="F156:I156"/>
    <mergeCell ref="L156:M156"/>
    <mergeCell ref="N156:Q156"/>
    <mergeCell ref="F151:I151"/>
    <mergeCell ref="L151:M151"/>
    <mergeCell ref="N151:Q151"/>
    <mergeCell ref="F152:I152"/>
    <mergeCell ref="L152:M152"/>
    <mergeCell ref="N152:Q152"/>
    <mergeCell ref="F153:I153"/>
    <mergeCell ref="L153:M153"/>
    <mergeCell ref="N153:Q153"/>
    <mergeCell ref="F148:I148"/>
    <mergeCell ref="L148:M148"/>
    <mergeCell ref="N148:Q148"/>
    <mergeCell ref="F149:I149"/>
    <mergeCell ref="L149:M149"/>
    <mergeCell ref="N149:Q149"/>
    <mergeCell ref="F150:I150"/>
    <mergeCell ref="L150:M150"/>
    <mergeCell ref="N150:Q150"/>
    <mergeCell ref="F144:I144"/>
    <mergeCell ref="L144:M144"/>
    <mergeCell ref="N144:Q144"/>
    <mergeCell ref="F146:I146"/>
    <mergeCell ref="L146:M146"/>
    <mergeCell ref="N146:Q146"/>
    <mergeCell ref="F147:I147"/>
    <mergeCell ref="L147:M147"/>
    <mergeCell ref="N147:Q147"/>
    <mergeCell ref="F141:I141"/>
    <mergeCell ref="L141:M141"/>
    <mergeCell ref="N141:Q141"/>
    <mergeCell ref="F142:I142"/>
    <mergeCell ref="L142:M142"/>
    <mergeCell ref="N142:Q142"/>
    <mergeCell ref="F143:I143"/>
    <mergeCell ref="L143:M143"/>
    <mergeCell ref="N143:Q143"/>
    <mergeCell ref="F128:P128"/>
    <mergeCell ref="F129:P129"/>
    <mergeCell ref="M131:P131"/>
    <mergeCell ref="M133:Q133"/>
    <mergeCell ref="M134:Q134"/>
    <mergeCell ref="F136:I136"/>
    <mergeCell ref="L136:M136"/>
    <mergeCell ref="N136:Q136"/>
    <mergeCell ref="F140:I140"/>
    <mergeCell ref="L140:M140"/>
    <mergeCell ref="N140:Q140"/>
    <mergeCell ref="D115:H115"/>
    <mergeCell ref="N115:Q115"/>
    <mergeCell ref="D116:H116"/>
    <mergeCell ref="N116:Q116"/>
    <mergeCell ref="D117:H117"/>
    <mergeCell ref="N117:Q117"/>
    <mergeCell ref="N118:Q118"/>
    <mergeCell ref="L120:Q120"/>
    <mergeCell ref="C126:Q126"/>
    <mergeCell ref="N107:Q107"/>
    <mergeCell ref="N108:Q108"/>
    <mergeCell ref="N109:Q109"/>
    <mergeCell ref="N110:Q110"/>
    <mergeCell ref="N112:Q112"/>
    <mergeCell ref="D113:H113"/>
    <mergeCell ref="N113:Q113"/>
    <mergeCell ref="D114:H114"/>
    <mergeCell ref="N114:Q114"/>
    <mergeCell ref="N98:Q98"/>
    <mergeCell ref="N99:Q99"/>
    <mergeCell ref="N100:Q100"/>
    <mergeCell ref="N101:Q101"/>
    <mergeCell ref="N102:Q102"/>
    <mergeCell ref="N103:Q103"/>
    <mergeCell ref="N104:Q104"/>
    <mergeCell ref="N105:Q105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y jsou hodnoty K, M." sqref="D289:D294">
      <formula1>"K, M"</formula1>
    </dataValidation>
    <dataValidation type="list" allowBlank="1" showInputMessage="1" showErrorMessage="1" error="Povoleny jsou hodnoty základní, snížená, zákl. přenesená, sníž. přenesená, nulová." sqref="U289:U294">
      <formula1>"základní, snížená, zákl. přenesená, sníž. přenesená, nulová"</formula1>
    </dataValidation>
  </dataValidations>
  <hyperlinks>
    <hyperlink ref="F1:G1" location="C2" display="1) Krycí list rozpočtu"/>
    <hyperlink ref="H1:K1" location="C86" display="2) Rekapitulace rozpočtu"/>
    <hyperlink ref="L1" location="C136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fitToHeight="100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N334"/>
  <sheetViews>
    <sheetView showGridLines="0" workbookViewId="0">
      <pane ySplit="1" topLeftCell="A2" activePane="bottomLeft" state="frozen"/>
      <selection pane="bottomLeft"/>
    </sheetView>
  </sheetViews>
  <sheetFormatPr defaultRowHeight="14.4"/>
  <cols>
    <col min="1" max="1" width="8.28515625" customWidth="1"/>
    <col min="2" max="2" width="1.7109375" customWidth="1"/>
    <col min="3" max="3" width="4.140625" customWidth="1"/>
    <col min="4" max="4" width="4.28515625" customWidth="1"/>
    <col min="5" max="5" width="17.140625" customWidth="1"/>
    <col min="6" max="7" width="11.140625" customWidth="1"/>
    <col min="8" max="8" width="12.42578125" customWidth="1"/>
    <col min="9" max="9" width="7" customWidth="1"/>
    <col min="10" max="10" width="5.140625" customWidth="1"/>
    <col min="11" max="11" width="11.42578125" customWidth="1"/>
    <col min="12" max="12" width="12" customWidth="1"/>
    <col min="13" max="14" width="6" customWidth="1"/>
    <col min="15" max="15" width="2" customWidth="1"/>
    <col min="16" max="16" width="12.42578125" customWidth="1"/>
    <col min="17" max="17" width="4.140625" customWidth="1"/>
    <col min="18" max="18" width="1.7109375" customWidth="1"/>
    <col min="19" max="19" width="8.140625" customWidth="1"/>
    <col min="20" max="20" width="29.7109375" hidden="1" customWidth="1"/>
    <col min="21" max="21" width="16.28515625" hidden="1" customWidth="1"/>
    <col min="22" max="22" width="12.28515625" hidden="1" customWidth="1"/>
    <col min="23" max="23" width="16.28515625" hidden="1" customWidth="1"/>
    <col min="24" max="24" width="12.140625" hidden="1" customWidth="1"/>
    <col min="25" max="25" width="15" hidden="1" customWidth="1"/>
    <col min="26" max="26" width="11" hidden="1" customWidth="1"/>
    <col min="27" max="27" width="15" hidden="1" customWidth="1"/>
    <col min="28" max="28" width="16.28515625" hidden="1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1" spans="1:66" ht="21.75" customHeight="1">
      <c r="A1" s="118"/>
      <c r="B1" s="11"/>
      <c r="C1" s="11"/>
      <c r="D1" s="12" t="s">
        <v>1</v>
      </c>
      <c r="E1" s="11"/>
      <c r="F1" s="13" t="s">
        <v>155</v>
      </c>
      <c r="G1" s="13"/>
      <c r="H1" s="269" t="s">
        <v>156</v>
      </c>
      <c r="I1" s="269"/>
      <c r="J1" s="269"/>
      <c r="K1" s="269"/>
      <c r="L1" s="13" t="s">
        <v>157</v>
      </c>
      <c r="M1" s="11"/>
      <c r="N1" s="11"/>
      <c r="O1" s="12" t="s">
        <v>158</v>
      </c>
      <c r="P1" s="11"/>
      <c r="Q1" s="11"/>
      <c r="R1" s="11"/>
      <c r="S1" s="13" t="s">
        <v>159</v>
      </c>
      <c r="T1" s="13"/>
      <c r="U1" s="118"/>
      <c r="V1" s="118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</row>
    <row r="2" spans="1:66" ht="36.9" customHeight="1">
      <c r="C2" s="182" t="s">
        <v>7</v>
      </c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183"/>
      <c r="Q2" s="183"/>
      <c r="S2" s="227" t="s">
        <v>8</v>
      </c>
      <c r="T2" s="228"/>
      <c r="U2" s="228"/>
      <c r="V2" s="228"/>
      <c r="W2" s="228"/>
      <c r="X2" s="228"/>
      <c r="Y2" s="228"/>
      <c r="Z2" s="228"/>
      <c r="AA2" s="228"/>
      <c r="AB2" s="228"/>
      <c r="AC2" s="228"/>
      <c r="AT2" s="18" t="s">
        <v>111</v>
      </c>
    </row>
    <row r="3" spans="1:6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1"/>
      <c r="AT3" s="18" t="s">
        <v>160</v>
      </c>
    </row>
    <row r="4" spans="1:66" ht="36.9" customHeight="1">
      <c r="B4" s="22"/>
      <c r="C4" s="184" t="s">
        <v>161</v>
      </c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23"/>
      <c r="T4" s="17" t="s">
        <v>13</v>
      </c>
      <c r="AT4" s="18" t="s">
        <v>6</v>
      </c>
    </row>
    <row r="5" spans="1:66" ht="6.9" customHeight="1">
      <c r="B5" s="22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3"/>
    </row>
    <row r="6" spans="1:66" ht="25.35" customHeight="1">
      <c r="B6" s="22"/>
      <c r="C6" s="25"/>
      <c r="D6" s="29" t="s">
        <v>19</v>
      </c>
      <c r="E6" s="25"/>
      <c r="F6" s="229" t="str">
        <f>'Rekapitulace stavby'!K6</f>
        <v>REKONSTRUKCE SOCIÁLNÍHO ZAŘÍZENÍ</v>
      </c>
      <c r="G6" s="230"/>
      <c r="H6" s="230"/>
      <c r="I6" s="230"/>
      <c r="J6" s="230"/>
      <c r="K6" s="230"/>
      <c r="L6" s="230"/>
      <c r="M6" s="230"/>
      <c r="N6" s="230"/>
      <c r="O6" s="230"/>
      <c r="P6" s="230"/>
      <c r="Q6" s="25"/>
      <c r="R6" s="23"/>
    </row>
    <row r="7" spans="1:66" s="1" customFormat="1" ht="32.85" customHeight="1">
      <c r="B7" s="34"/>
      <c r="C7" s="35"/>
      <c r="D7" s="28" t="s">
        <v>162</v>
      </c>
      <c r="E7" s="35"/>
      <c r="F7" s="190" t="s">
        <v>1398</v>
      </c>
      <c r="G7" s="231"/>
      <c r="H7" s="231"/>
      <c r="I7" s="231"/>
      <c r="J7" s="231"/>
      <c r="K7" s="231"/>
      <c r="L7" s="231"/>
      <c r="M7" s="231"/>
      <c r="N7" s="231"/>
      <c r="O7" s="231"/>
      <c r="P7" s="231"/>
      <c r="Q7" s="35"/>
      <c r="R7" s="36"/>
    </row>
    <row r="8" spans="1:66" s="1" customFormat="1" ht="14.4" customHeight="1">
      <c r="B8" s="34"/>
      <c r="C8" s="35"/>
      <c r="D8" s="29" t="s">
        <v>22</v>
      </c>
      <c r="E8" s="35"/>
      <c r="F8" s="27" t="s">
        <v>23</v>
      </c>
      <c r="G8" s="35"/>
      <c r="H8" s="35"/>
      <c r="I8" s="35"/>
      <c r="J8" s="35"/>
      <c r="K8" s="35"/>
      <c r="L8" s="35"/>
      <c r="M8" s="29" t="s">
        <v>24</v>
      </c>
      <c r="N8" s="35"/>
      <c r="O8" s="27" t="s">
        <v>23</v>
      </c>
      <c r="P8" s="35"/>
      <c r="Q8" s="35"/>
      <c r="R8" s="36"/>
    </row>
    <row r="9" spans="1:66" s="1" customFormat="1" ht="14.4" customHeight="1">
      <c r="B9" s="34"/>
      <c r="C9" s="35"/>
      <c r="D9" s="29" t="s">
        <v>26</v>
      </c>
      <c r="E9" s="35"/>
      <c r="F9" s="27" t="s">
        <v>34</v>
      </c>
      <c r="G9" s="35"/>
      <c r="H9" s="35"/>
      <c r="I9" s="35"/>
      <c r="J9" s="35"/>
      <c r="K9" s="35"/>
      <c r="L9" s="35"/>
      <c r="M9" s="29" t="s">
        <v>28</v>
      </c>
      <c r="N9" s="35"/>
      <c r="O9" s="232" t="str">
        <f>'Rekapitulace stavby'!AN8</f>
        <v>6. 7. 2017</v>
      </c>
      <c r="P9" s="233"/>
      <c r="Q9" s="35"/>
      <c r="R9" s="36"/>
    </row>
    <row r="10" spans="1:66" s="1" customFormat="1" ht="10.8" customHeight="1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" customHeight="1">
      <c r="B11" s="34"/>
      <c r="C11" s="35"/>
      <c r="D11" s="29" t="s">
        <v>32</v>
      </c>
      <c r="E11" s="35"/>
      <c r="F11" s="35"/>
      <c r="G11" s="35"/>
      <c r="H11" s="35"/>
      <c r="I11" s="35"/>
      <c r="J11" s="35"/>
      <c r="K11" s="35"/>
      <c r="L11" s="35"/>
      <c r="M11" s="29" t="s">
        <v>33</v>
      </c>
      <c r="N11" s="35"/>
      <c r="O11" s="188" t="str">
        <f>IF('Rekapitulace stavby'!AN10="","",'Rekapitulace stavby'!AN10)</f>
        <v/>
      </c>
      <c r="P11" s="188"/>
      <c r="Q11" s="35"/>
      <c r="R11" s="36"/>
    </row>
    <row r="12" spans="1:66" s="1" customFormat="1" ht="18" customHeight="1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35</v>
      </c>
      <c r="N12" s="35"/>
      <c r="O12" s="188" t="str">
        <f>IF('Rekapitulace stavby'!AN11="","",'Rekapitulace stavby'!AN11)</f>
        <v/>
      </c>
      <c r="P12" s="188"/>
      <c r="Q12" s="35"/>
      <c r="R12" s="36"/>
    </row>
    <row r="13" spans="1:66" s="1" customFormat="1" ht="6.9" customHeight="1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" customHeight="1">
      <c r="B14" s="34"/>
      <c r="C14" s="35"/>
      <c r="D14" s="29" t="s">
        <v>36</v>
      </c>
      <c r="E14" s="35"/>
      <c r="F14" s="35"/>
      <c r="G14" s="35"/>
      <c r="H14" s="35"/>
      <c r="I14" s="35"/>
      <c r="J14" s="35"/>
      <c r="K14" s="35"/>
      <c r="L14" s="35"/>
      <c r="M14" s="29" t="s">
        <v>33</v>
      </c>
      <c r="N14" s="35"/>
      <c r="O14" s="234" t="str">
        <f>IF('Rekapitulace stavby'!AN13="","",'Rekapitulace stavby'!AN13)</f>
        <v>Vyplň údaj</v>
      </c>
      <c r="P14" s="188"/>
      <c r="Q14" s="35"/>
      <c r="R14" s="36"/>
    </row>
    <row r="15" spans="1:66" s="1" customFormat="1" ht="18" customHeight="1">
      <c r="B15" s="34"/>
      <c r="C15" s="35"/>
      <c r="D15" s="35"/>
      <c r="E15" s="234" t="str">
        <f>IF('Rekapitulace stavby'!E14="","",'Rekapitulace stavby'!E14)</f>
        <v>Vyplň údaj</v>
      </c>
      <c r="F15" s="235"/>
      <c r="G15" s="235"/>
      <c r="H15" s="235"/>
      <c r="I15" s="235"/>
      <c r="J15" s="235"/>
      <c r="K15" s="235"/>
      <c r="L15" s="235"/>
      <c r="M15" s="29" t="s">
        <v>35</v>
      </c>
      <c r="N15" s="35"/>
      <c r="O15" s="234" t="str">
        <f>IF('Rekapitulace stavby'!AN14="","",'Rekapitulace stavby'!AN14)</f>
        <v>Vyplň údaj</v>
      </c>
      <c r="P15" s="188"/>
      <c r="Q15" s="35"/>
      <c r="R15" s="36"/>
    </row>
    <row r="16" spans="1:66" s="1" customFormat="1" ht="6.9" customHeight="1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" customHeight="1">
      <c r="B17" s="34"/>
      <c r="C17" s="35"/>
      <c r="D17" s="29" t="s">
        <v>38</v>
      </c>
      <c r="E17" s="35"/>
      <c r="F17" s="35"/>
      <c r="G17" s="35"/>
      <c r="H17" s="35"/>
      <c r="I17" s="35"/>
      <c r="J17" s="35"/>
      <c r="K17" s="35"/>
      <c r="L17" s="35"/>
      <c r="M17" s="29" t="s">
        <v>33</v>
      </c>
      <c r="N17" s="35"/>
      <c r="O17" s="188" t="str">
        <f>IF('Rekapitulace stavby'!AN16="","",'Rekapitulace stavby'!AN16)</f>
        <v/>
      </c>
      <c r="P17" s="188"/>
      <c r="Q17" s="35"/>
      <c r="R17" s="36"/>
    </row>
    <row r="18" spans="2:18" s="1" customFormat="1" ht="18" customHeight="1">
      <c r="B18" s="34"/>
      <c r="C18" s="35"/>
      <c r="D18" s="35"/>
      <c r="E18" s="27" t="str">
        <f>IF('Rekapitulace stavby'!E17="","",'Rekapitulace stavby'!E17)</f>
        <v>Alena Vochová</v>
      </c>
      <c r="F18" s="35"/>
      <c r="G18" s="35"/>
      <c r="H18" s="35"/>
      <c r="I18" s="35"/>
      <c r="J18" s="35"/>
      <c r="K18" s="35"/>
      <c r="L18" s="35"/>
      <c r="M18" s="29" t="s">
        <v>35</v>
      </c>
      <c r="N18" s="35"/>
      <c r="O18" s="188" t="str">
        <f>IF('Rekapitulace stavby'!AN17="","",'Rekapitulace stavby'!AN17)</f>
        <v/>
      </c>
      <c r="P18" s="188"/>
      <c r="Q18" s="35"/>
      <c r="R18" s="36"/>
    </row>
    <row r="19" spans="2:18" s="1" customFormat="1" ht="6.9" customHeight="1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" customHeight="1">
      <c r="B20" s="34"/>
      <c r="C20" s="35"/>
      <c r="D20" s="29" t="s">
        <v>41</v>
      </c>
      <c r="E20" s="35"/>
      <c r="F20" s="35"/>
      <c r="G20" s="35"/>
      <c r="H20" s="35"/>
      <c r="I20" s="35"/>
      <c r="J20" s="35"/>
      <c r="K20" s="35"/>
      <c r="L20" s="35"/>
      <c r="M20" s="29" t="s">
        <v>33</v>
      </c>
      <c r="N20" s="35"/>
      <c r="O20" s="188" t="str">
        <f>IF('Rekapitulace stavby'!AN19="","",'Rekapitulace stavby'!AN19)</f>
        <v/>
      </c>
      <c r="P20" s="188"/>
      <c r="Q20" s="35"/>
      <c r="R20" s="36"/>
    </row>
    <row r="21" spans="2:18" s="1" customFormat="1" ht="18" customHeight="1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35</v>
      </c>
      <c r="N21" s="35"/>
      <c r="O21" s="188" t="str">
        <f>IF('Rekapitulace stavby'!AN20="","",'Rekapitulace stavby'!AN20)</f>
        <v/>
      </c>
      <c r="P21" s="188"/>
      <c r="Q21" s="35"/>
      <c r="R21" s="36"/>
    </row>
    <row r="22" spans="2:18" s="1" customFormat="1" ht="6.9" customHeight="1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" customHeight="1">
      <c r="B23" s="34"/>
      <c r="C23" s="35"/>
      <c r="D23" s="29" t="s">
        <v>42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16.5" customHeight="1">
      <c r="B24" s="34"/>
      <c r="C24" s="35"/>
      <c r="D24" s="35"/>
      <c r="E24" s="193" t="s">
        <v>23</v>
      </c>
      <c r="F24" s="193"/>
      <c r="G24" s="193"/>
      <c r="H24" s="193"/>
      <c r="I24" s="193"/>
      <c r="J24" s="193"/>
      <c r="K24" s="193"/>
      <c r="L24" s="193"/>
      <c r="M24" s="35"/>
      <c r="N24" s="35"/>
      <c r="O24" s="35"/>
      <c r="P24" s="35"/>
      <c r="Q24" s="35"/>
      <c r="R24" s="36"/>
    </row>
    <row r="25" spans="2:18" s="1" customFormat="1" ht="6.9" customHeight="1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" customHeight="1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" customHeight="1">
      <c r="B27" s="34"/>
      <c r="C27" s="35"/>
      <c r="D27" s="119" t="s">
        <v>164</v>
      </c>
      <c r="E27" s="35"/>
      <c r="F27" s="35"/>
      <c r="G27" s="35"/>
      <c r="H27" s="35"/>
      <c r="I27" s="35"/>
      <c r="J27" s="35"/>
      <c r="K27" s="35"/>
      <c r="L27" s="35"/>
      <c r="M27" s="194">
        <f>N88</f>
        <v>0</v>
      </c>
      <c r="N27" s="194"/>
      <c r="O27" s="194"/>
      <c r="P27" s="194"/>
      <c r="Q27" s="35"/>
      <c r="R27" s="36"/>
    </row>
    <row r="28" spans="2:18" s="1" customFormat="1" ht="14.4" customHeight="1">
      <c r="B28" s="34"/>
      <c r="C28" s="35"/>
      <c r="D28" s="33" t="s">
        <v>149</v>
      </c>
      <c r="E28" s="35"/>
      <c r="F28" s="35"/>
      <c r="G28" s="35"/>
      <c r="H28" s="35"/>
      <c r="I28" s="35"/>
      <c r="J28" s="35"/>
      <c r="K28" s="35"/>
      <c r="L28" s="35"/>
      <c r="M28" s="194">
        <f>N113</f>
        <v>0</v>
      </c>
      <c r="N28" s="194"/>
      <c r="O28" s="194"/>
      <c r="P28" s="194"/>
      <c r="Q28" s="35"/>
      <c r="R28" s="36"/>
    </row>
    <row r="29" spans="2:18" s="1" customFormat="1" ht="6.9" customHeight="1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>
      <c r="B30" s="34"/>
      <c r="C30" s="35"/>
      <c r="D30" s="120" t="s">
        <v>45</v>
      </c>
      <c r="E30" s="35"/>
      <c r="F30" s="35"/>
      <c r="G30" s="35"/>
      <c r="H30" s="35"/>
      <c r="I30" s="35"/>
      <c r="J30" s="35"/>
      <c r="K30" s="35"/>
      <c r="L30" s="35"/>
      <c r="M30" s="236">
        <f>ROUND(M27+M28,2)</f>
        <v>0</v>
      </c>
      <c r="N30" s="231"/>
      <c r="O30" s="231"/>
      <c r="P30" s="231"/>
      <c r="Q30" s="35"/>
      <c r="R30" s="36"/>
    </row>
    <row r="31" spans="2:18" s="1" customFormat="1" ht="6.9" customHeight="1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" customHeight="1">
      <c r="B32" s="34"/>
      <c r="C32" s="35"/>
      <c r="D32" s="41" t="s">
        <v>46</v>
      </c>
      <c r="E32" s="41" t="s">
        <v>47</v>
      </c>
      <c r="F32" s="42">
        <v>0.21</v>
      </c>
      <c r="G32" s="121" t="s">
        <v>48</v>
      </c>
      <c r="H32" s="237">
        <f>ROUND((((SUM(BE113:BE120)+SUM(BE138:BE327))+SUM(BE329:BE333))),2)</f>
        <v>0</v>
      </c>
      <c r="I32" s="231"/>
      <c r="J32" s="231"/>
      <c r="K32" s="35"/>
      <c r="L32" s="35"/>
      <c r="M32" s="237">
        <f>ROUND(((ROUND((SUM(BE113:BE120)+SUM(BE138:BE327)), 2)*F32)+SUM(BE329:BE333)*F32),2)</f>
        <v>0</v>
      </c>
      <c r="N32" s="231"/>
      <c r="O32" s="231"/>
      <c r="P32" s="231"/>
      <c r="Q32" s="35"/>
      <c r="R32" s="36"/>
    </row>
    <row r="33" spans="2:18" s="1" customFormat="1" ht="14.4" customHeight="1">
      <c r="B33" s="34"/>
      <c r="C33" s="35"/>
      <c r="D33" s="35"/>
      <c r="E33" s="41" t="s">
        <v>49</v>
      </c>
      <c r="F33" s="42">
        <v>0.15</v>
      </c>
      <c r="G33" s="121" t="s">
        <v>48</v>
      </c>
      <c r="H33" s="237">
        <f>ROUND((((SUM(BF113:BF120)+SUM(BF138:BF327))+SUM(BF329:BF333))),2)</f>
        <v>0</v>
      </c>
      <c r="I33" s="231"/>
      <c r="J33" s="231"/>
      <c r="K33" s="35"/>
      <c r="L33" s="35"/>
      <c r="M33" s="237">
        <f>ROUND(((ROUND((SUM(BF113:BF120)+SUM(BF138:BF327)), 2)*F33)+SUM(BF329:BF333)*F33),2)</f>
        <v>0</v>
      </c>
      <c r="N33" s="231"/>
      <c r="O33" s="231"/>
      <c r="P33" s="231"/>
      <c r="Q33" s="35"/>
      <c r="R33" s="36"/>
    </row>
    <row r="34" spans="2:18" s="1" customFormat="1" ht="14.4" hidden="1" customHeight="1">
      <c r="B34" s="34"/>
      <c r="C34" s="35"/>
      <c r="D34" s="35"/>
      <c r="E34" s="41" t="s">
        <v>50</v>
      </c>
      <c r="F34" s="42">
        <v>0.21</v>
      </c>
      <c r="G34" s="121" t="s">
        <v>48</v>
      </c>
      <c r="H34" s="237">
        <f>ROUND((((SUM(BG113:BG120)+SUM(BG138:BG327))+SUM(BG329:BG333))),2)</f>
        <v>0</v>
      </c>
      <c r="I34" s="231"/>
      <c r="J34" s="231"/>
      <c r="K34" s="35"/>
      <c r="L34" s="35"/>
      <c r="M34" s="237">
        <v>0</v>
      </c>
      <c r="N34" s="231"/>
      <c r="O34" s="231"/>
      <c r="P34" s="231"/>
      <c r="Q34" s="35"/>
      <c r="R34" s="36"/>
    </row>
    <row r="35" spans="2:18" s="1" customFormat="1" ht="14.4" hidden="1" customHeight="1">
      <c r="B35" s="34"/>
      <c r="C35" s="35"/>
      <c r="D35" s="35"/>
      <c r="E35" s="41" t="s">
        <v>51</v>
      </c>
      <c r="F35" s="42">
        <v>0.15</v>
      </c>
      <c r="G35" s="121" t="s">
        <v>48</v>
      </c>
      <c r="H35" s="237">
        <f>ROUND((((SUM(BH113:BH120)+SUM(BH138:BH327))+SUM(BH329:BH333))),2)</f>
        <v>0</v>
      </c>
      <c r="I35" s="231"/>
      <c r="J35" s="231"/>
      <c r="K35" s="35"/>
      <c r="L35" s="35"/>
      <c r="M35" s="237">
        <v>0</v>
      </c>
      <c r="N35" s="231"/>
      <c r="O35" s="231"/>
      <c r="P35" s="231"/>
      <c r="Q35" s="35"/>
      <c r="R35" s="36"/>
    </row>
    <row r="36" spans="2:18" s="1" customFormat="1" ht="14.4" hidden="1" customHeight="1">
      <c r="B36" s="34"/>
      <c r="C36" s="35"/>
      <c r="D36" s="35"/>
      <c r="E36" s="41" t="s">
        <v>52</v>
      </c>
      <c r="F36" s="42">
        <v>0</v>
      </c>
      <c r="G36" s="121" t="s">
        <v>48</v>
      </c>
      <c r="H36" s="237">
        <f>ROUND((((SUM(BI113:BI120)+SUM(BI138:BI327))+SUM(BI329:BI333))),2)</f>
        <v>0</v>
      </c>
      <c r="I36" s="231"/>
      <c r="J36" s="231"/>
      <c r="K36" s="35"/>
      <c r="L36" s="35"/>
      <c r="M36" s="237">
        <v>0</v>
      </c>
      <c r="N36" s="231"/>
      <c r="O36" s="231"/>
      <c r="P36" s="231"/>
      <c r="Q36" s="35"/>
      <c r="R36" s="36"/>
    </row>
    <row r="37" spans="2:18" s="1" customFormat="1" ht="6.9" customHeight="1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>
      <c r="B38" s="34"/>
      <c r="C38" s="117"/>
      <c r="D38" s="122" t="s">
        <v>53</v>
      </c>
      <c r="E38" s="78"/>
      <c r="F38" s="78"/>
      <c r="G38" s="123" t="s">
        <v>54</v>
      </c>
      <c r="H38" s="124" t="s">
        <v>55</v>
      </c>
      <c r="I38" s="78"/>
      <c r="J38" s="78"/>
      <c r="K38" s="78"/>
      <c r="L38" s="238">
        <f>SUM(M30:M36)</f>
        <v>0</v>
      </c>
      <c r="M38" s="238"/>
      <c r="N38" s="238"/>
      <c r="O38" s="238"/>
      <c r="P38" s="239"/>
      <c r="Q38" s="117"/>
      <c r="R38" s="36"/>
    </row>
    <row r="39" spans="2:18" s="1" customFormat="1" ht="14.4" customHeight="1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" customHeight="1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ht="12">
      <c r="B41" s="22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/>
    </row>
    <row r="42" spans="2:18" ht="12">
      <c r="B42" s="22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/>
    </row>
    <row r="43" spans="2:18" ht="12">
      <c r="B43" s="22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/>
    </row>
    <row r="44" spans="2:18" ht="12">
      <c r="B44" s="22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/>
    </row>
    <row r="45" spans="2:18" ht="12">
      <c r="B45" s="22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/>
    </row>
    <row r="46" spans="2:18" ht="12">
      <c r="B46" s="22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/>
    </row>
    <row r="47" spans="2:18" ht="12">
      <c r="B47" s="22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/>
    </row>
    <row r="48" spans="2:18" ht="12">
      <c r="B48" s="22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/>
    </row>
    <row r="49" spans="2:18" ht="12">
      <c r="B49" s="22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/>
    </row>
    <row r="50" spans="2:18" s="1" customFormat="1">
      <c r="B50" s="34"/>
      <c r="C50" s="35"/>
      <c r="D50" s="49" t="s">
        <v>56</v>
      </c>
      <c r="E50" s="50"/>
      <c r="F50" s="50"/>
      <c r="G50" s="50"/>
      <c r="H50" s="51"/>
      <c r="I50" s="35"/>
      <c r="J50" s="49" t="s">
        <v>57</v>
      </c>
      <c r="K50" s="50"/>
      <c r="L50" s="50"/>
      <c r="M50" s="50"/>
      <c r="N50" s="50"/>
      <c r="O50" s="50"/>
      <c r="P50" s="51"/>
      <c r="Q50" s="35"/>
      <c r="R50" s="36"/>
    </row>
    <row r="51" spans="2:18" ht="12">
      <c r="B51" s="22"/>
      <c r="C51" s="25"/>
      <c r="D51" s="52"/>
      <c r="E51" s="25"/>
      <c r="F51" s="25"/>
      <c r="G51" s="25"/>
      <c r="H51" s="53"/>
      <c r="I51" s="25"/>
      <c r="J51" s="52"/>
      <c r="K51" s="25"/>
      <c r="L51" s="25"/>
      <c r="M51" s="25"/>
      <c r="N51" s="25"/>
      <c r="O51" s="25"/>
      <c r="P51" s="53"/>
      <c r="Q51" s="25"/>
      <c r="R51" s="23"/>
    </row>
    <row r="52" spans="2:18" ht="12">
      <c r="B52" s="22"/>
      <c r="C52" s="25"/>
      <c r="D52" s="52"/>
      <c r="E52" s="25"/>
      <c r="F52" s="25"/>
      <c r="G52" s="25"/>
      <c r="H52" s="53"/>
      <c r="I52" s="25"/>
      <c r="J52" s="52"/>
      <c r="K52" s="25"/>
      <c r="L52" s="25"/>
      <c r="M52" s="25"/>
      <c r="N52" s="25"/>
      <c r="O52" s="25"/>
      <c r="P52" s="53"/>
      <c r="Q52" s="25"/>
      <c r="R52" s="23"/>
    </row>
    <row r="53" spans="2:18" ht="12">
      <c r="B53" s="22"/>
      <c r="C53" s="25"/>
      <c r="D53" s="52"/>
      <c r="E53" s="25"/>
      <c r="F53" s="25"/>
      <c r="G53" s="25"/>
      <c r="H53" s="53"/>
      <c r="I53" s="25"/>
      <c r="J53" s="52"/>
      <c r="K53" s="25"/>
      <c r="L53" s="25"/>
      <c r="M53" s="25"/>
      <c r="N53" s="25"/>
      <c r="O53" s="25"/>
      <c r="P53" s="53"/>
      <c r="Q53" s="25"/>
      <c r="R53" s="23"/>
    </row>
    <row r="54" spans="2:18" ht="12">
      <c r="B54" s="22"/>
      <c r="C54" s="25"/>
      <c r="D54" s="52"/>
      <c r="E54" s="25"/>
      <c r="F54" s="25"/>
      <c r="G54" s="25"/>
      <c r="H54" s="53"/>
      <c r="I54" s="25"/>
      <c r="J54" s="52"/>
      <c r="K54" s="25"/>
      <c r="L54" s="25"/>
      <c r="M54" s="25"/>
      <c r="N54" s="25"/>
      <c r="O54" s="25"/>
      <c r="P54" s="53"/>
      <c r="Q54" s="25"/>
      <c r="R54" s="23"/>
    </row>
    <row r="55" spans="2:18" ht="12">
      <c r="B55" s="22"/>
      <c r="C55" s="25"/>
      <c r="D55" s="52"/>
      <c r="E55" s="25"/>
      <c r="F55" s="25"/>
      <c r="G55" s="25"/>
      <c r="H55" s="53"/>
      <c r="I55" s="25"/>
      <c r="J55" s="52"/>
      <c r="K55" s="25"/>
      <c r="L55" s="25"/>
      <c r="M55" s="25"/>
      <c r="N55" s="25"/>
      <c r="O55" s="25"/>
      <c r="P55" s="53"/>
      <c r="Q55" s="25"/>
      <c r="R55" s="23"/>
    </row>
    <row r="56" spans="2:18" ht="12">
      <c r="B56" s="22"/>
      <c r="C56" s="25"/>
      <c r="D56" s="52"/>
      <c r="E56" s="25"/>
      <c r="F56" s="25"/>
      <c r="G56" s="25"/>
      <c r="H56" s="53"/>
      <c r="I56" s="25"/>
      <c r="J56" s="52"/>
      <c r="K56" s="25"/>
      <c r="L56" s="25"/>
      <c r="M56" s="25"/>
      <c r="N56" s="25"/>
      <c r="O56" s="25"/>
      <c r="P56" s="53"/>
      <c r="Q56" s="25"/>
      <c r="R56" s="23"/>
    </row>
    <row r="57" spans="2:18" ht="12">
      <c r="B57" s="22"/>
      <c r="C57" s="25"/>
      <c r="D57" s="52"/>
      <c r="E57" s="25"/>
      <c r="F57" s="25"/>
      <c r="G57" s="25"/>
      <c r="H57" s="53"/>
      <c r="I57" s="25"/>
      <c r="J57" s="52"/>
      <c r="K57" s="25"/>
      <c r="L57" s="25"/>
      <c r="M57" s="25"/>
      <c r="N57" s="25"/>
      <c r="O57" s="25"/>
      <c r="P57" s="53"/>
      <c r="Q57" s="25"/>
      <c r="R57" s="23"/>
    </row>
    <row r="58" spans="2:18" ht="12">
      <c r="B58" s="22"/>
      <c r="C58" s="25"/>
      <c r="D58" s="52"/>
      <c r="E58" s="25"/>
      <c r="F58" s="25"/>
      <c r="G58" s="25"/>
      <c r="H58" s="53"/>
      <c r="I58" s="25"/>
      <c r="J58" s="52"/>
      <c r="K58" s="25"/>
      <c r="L58" s="25"/>
      <c r="M58" s="25"/>
      <c r="N58" s="25"/>
      <c r="O58" s="25"/>
      <c r="P58" s="53"/>
      <c r="Q58" s="25"/>
      <c r="R58" s="23"/>
    </row>
    <row r="59" spans="2:18" s="1" customFormat="1">
      <c r="B59" s="34"/>
      <c r="C59" s="35"/>
      <c r="D59" s="54" t="s">
        <v>58</v>
      </c>
      <c r="E59" s="55"/>
      <c r="F59" s="55"/>
      <c r="G59" s="56" t="s">
        <v>59</v>
      </c>
      <c r="H59" s="57"/>
      <c r="I59" s="35"/>
      <c r="J59" s="54" t="s">
        <v>58</v>
      </c>
      <c r="K59" s="55"/>
      <c r="L59" s="55"/>
      <c r="M59" s="55"/>
      <c r="N59" s="56" t="s">
        <v>59</v>
      </c>
      <c r="O59" s="55"/>
      <c r="P59" s="57"/>
      <c r="Q59" s="35"/>
      <c r="R59" s="36"/>
    </row>
    <row r="60" spans="2:18" ht="12">
      <c r="B60" s="22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/>
    </row>
    <row r="61" spans="2:18" s="1" customFormat="1">
      <c r="B61" s="34"/>
      <c r="C61" s="35"/>
      <c r="D61" s="49" t="s">
        <v>60</v>
      </c>
      <c r="E61" s="50"/>
      <c r="F61" s="50"/>
      <c r="G61" s="50"/>
      <c r="H61" s="51"/>
      <c r="I61" s="35"/>
      <c r="J61" s="49" t="s">
        <v>61</v>
      </c>
      <c r="K61" s="50"/>
      <c r="L61" s="50"/>
      <c r="M61" s="50"/>
      <c r="N61" s="50"/>
      <c r="O61" s="50"/>
      <c r="P61" s="51"/>
      <c r="Q61" s="35"/>
      <c r="R61" s="36"/>
    </row>
    <row r="62" spans="2:18" ht="12">
      <c r="B62" s="22"/>
      <c r="C62" s="25"/>
      <c r="D62" s="52"/>
      <c r="E62" s="25"/>
      <c r="F62" s="25"/>
      <c r="G62" s="25"/>
      <c r="H62" s="53"/>
      <c r="I62" s="25"/>
      <c r="J62" s="52"/>
      <c r="K62" s="25"/>
      <c r="L62" s="25"/>
      <c r="M62" s="25"/>
      <c r="N62" s="25"/>
      <c r="O62" s="25"/>
      <c r="P62" s="53"/>
      <c r="Q62" s="25"/>
      <c r="R62" s="23"/>
    </row>
    <row r="63" spans="2:18" ht="12">
      <c r="B63" s="22"/>
      <c r="C63" s="25"/>
      <c r="D63" s="52"/>
      <c r="E63" s="25"/>
      <c r="F63" s="25"/>
      <c r="G63" s="25"/>
      <c r="H63" s="53"/>
      <c r="I63" s="25"/>
      <c r="J63" s="52"/>
      <c r="K63" s="25"/>
      <c r="L63" s="25"/>
      <c r="M63" s="25"/>
      <c r="N63" s="25"/>
      <c r="O63" s="25"/>
      <c r="P63" s="53"/>
      <c r="Q63" s="25"/>
      <c r="R63" s="23"/>
    </row>
    <row r="64" spans="2:18" ht="12">
      <c r="B64" s="22"/>
      <c r="C64" s="25"/>
      <c r="D64" s="52"/>
      <c r="E64" s="25"/>
      <c r="F64" s="25"/>
      <c r="G64" s="25"/>
      <c r="H64" s="53"/>
      <c r="I64" s="25"/>
      <c r="J64" s="52"/>
      <c r="K64" s="25"/>
      <c r="L64" s="25"/>
      <c r="M64" s="25"/>
      <c r="N64" s="25"/>
      <c r="O64" s="25"/>
      <c r="P64" s="53"/>
      <c r="Q64" s="25"/>
      <c r="R64" s="23"/>
    </row>
    <row r="65" spans="2:21" ht="12">
      <c r="B65" s="22"/>
      <c r="C65" s="25"/>
      <c r="D65" s="52"/>
      <c r="E65" s="25"/>
      <c r="F65" s="25"/>
      <c r="G65" s="25"/>
      <c r="H65" s="53"/>
      <c r="I65" s="25"/>
      <c r="J65" s="52"/>
      <c r="K65" s="25"/>
      <c r="L65" s="25"/>
      <c r="M65" s="25"/>
      <c r="N65" s="25"/>
      <c r="O65" s="25"/>
      <c r="P65" s="53"/>
      <c r="Q65" s="25"/>
      <c r="R65" s="23"/>
    </row>
    <row r="66" spans="2:21" ht="12">
      <c r="B66" s="22"/>
      <c r="C66" s="25"/>
      <c r="D66" s="52"/>
      <c r="E66" s="25"/>
      <c r="F66" s="25"/>
      <c r="G66" s="25"/>
      <c r="H66" s="53"/>
      <c r="I66" s="25"/>
      <c r="J66" s="52"/>
      <c r="K66" s="25"/>
      <c r="L66" s="25"/>
      <c r="M66" s="25"/>
      <c r="N66" s="25"/>
      <c r="O66" s="25"/>
      <c r="P66" s="53"/>
      <c r="Q66" s="25"/>
      <c r="R66" s="23"/>
    </row>
    <row r="67" spans="2:21" ht="12">
      <c r="B67" s="22"/>
      <c r="C67" s="25"/>
      <c r="D67" s="52"/>
      <c r="E67" s="25"/>
      <c r="F67" s="25"/>
      <c r="G67" s="25"/>
      <c r="H67" s="53"/>
      <c r="I67" s="25"/>
      <c r="J67" s="52"/>
      <c r="K67" s="25"/>
      <c r="L67" s="25"/>
      <c r="M67" s="25"/>
      <c r="N67" s="25"/>
      <c r="O67" s="25"/>
      <c r="P67" s="53"/>
      <c r="Q67" s="25"/>
      <c r="R67" s="23"/>
    </row>
    <row r="68" spans="2:21" ht="12">
      <c r="B68" s="22"/>
      <c r="C68" s="25"/>
      <c r="D68" s="52"/>
      <c r="E68" s="25"/>
      <c r="F68" s="25"/>
      <c r="G68" s="25"/>
      <c r="H68" s="53"/>
      <c r="I68" s="25"/>
      <c r="J68" s="52"/>
      <c r="K68" s="25"/>
      <c r="L68" s="25"/>
      <c r="M68" s="25"/>
      <c r="N68" s="25"/>
      <c r="O68" s="25"/>
      <c r="P68" s="53"/>
      <c r="Q68" s="25"/>
      <c r="R68" s="23"/>
    </row>
    <row r="69" spans="2:21" ht="12">
      <c r="B69" s="22"/>
      <c r="C69" s="25"/>
      <c r="D69" s="52"/>
      <c r="E69" s="25"/>
      <c r="F69" s="25"/>
      <c r="G69" s="25"/>
      <c r="H69" s="53"/>
      <c r="I69" s="25"/>
      <c r="J69" s="52"/>
      <c r="K69" s="25"/>
      <c r="L69" s="25"/>
      <c r="M69" s="25"/>
      <c r="N69" s="25"/>
      <c r="O69" s="25"/>
      <c r="P69" s="53"/>
      <c r="Q69" s="25"/>
      <c r="R69" s="23"/>
    </row>
    <row r="70" spans="2:21" s="1" customFormat="1">
      <c r="B70" s="34"/>
      <c r="C70" s="35"/>
      <c r="D70" s="54" t="s">
        <v>58</v>
      </c>
      <c r="E70" s="55"/>
      <c r="F70" s="55"/>
      <c r="G70" s="56" t="s">
        <v>59</v>
      </c>
      <c r="H70" s="57"/>
      <c r="I70" s="35"/>
      <c r="J70" s="54" t="s">
        <v>58</v>
      </c>
      <c r="K70" s="55"/>
      <c r="L70" s="55"/>
      <c r="M70" s="55"/>
      <c r="N70" s="56" t="s">
        <v>59</v>
      </c>
      <c r="O70" s="55"/>
      <c r="P70" s="57"/>
      <c r="Q70" s="35"/>
      <c r="R70" s="36"/>
    </row>
    <row r="71" spans="2:21" s="1" customFormat="1" ht="14.4" customHeight="1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21" s="1" customFormat="1" ht="6.9" customHeight="1">
      <c r="B75" s="125"/>
      <c r="C75" s="126"/>
      <c r="D75" s="126"/>
      <c r="E75" s="126"/>
      <c r="F75" s="126"/>
      <c r="G75" s="126"/>
      <c r="H75" s="126"/>
      <c r="I75" s="126"/>
      <c r="J75" s="126"/>
      <c r="K75" s="126"/>
      <c r="L75" s="126"/>
      <c r="M75" s="126"/>
      <c r="N75" s="126"/>
      <c r="O75" s="126"/>
      <c r="P75" s="126"/>
      <c r="Q75" s="126"/>
      <c r="R75" s="127"/>
    </row>
    <row r="76" spans="2:21" s="1" customFormat="1" ht="36.9" customHeight="1">
      <c r="B76" s="34"/>
      <c r="C76" s="184" t="s">
        <v>165</v>
      </c>
      <c r="D76" s="185"/>
      <c r="E76" s="185"/>
      <c r="F76" s="185"/>
      <c r="G76" s="185"/>
      <c r="H76" s="185"/>
      <c r="I76" s="185"/>
      <c r="J76" s="185"/>
      <c r="K76" s="185"/>
      <c r="L76" s="185"/>
      <c r="M76" s="185"/>
      <c r="N76" s="185"/>
      <c r="O76" s="185"/>
      <c r="P76" s="185"/>
      <c r="Q76" s="185"/>
      <c r="R76" s="36"/>
      <c r="T76" s="128"/>
      <c r="U76" s="128"/>
    </row>
    <row r="77" spans="2:21" s="1" customFormat="1" ht="6.9" customHeight="1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  <c r="T77" s="128"/>
      <c r="U77" s="128"/>
    </row>
    <row r="78" spans="2:21" s="1" customFormat="1" ht="30" customHeight="1">
      <c r="B78" s="34"/>
      <c r="C78" s="29" t="s">
        <v>19</v>
      </c>
      <c r="D78" s="35"/>
      <c r="E78" s="35"/>
      <c r="F78" s="229" t="str">
        <f>F6</f>
        <v>REKONSTRUKCE SOCIÁLNÍHO ZAŘÍZENÍ</v>
      </c>
      <c r="G78" s="230"/>
      <c r="H78" s="230"/>
      <c r="I78" s="230"/>
      <c r="J78" s="230"/>
      <c r="K78" s="230"/>
      <c r="L78" s="230"/>
      <c r="M78" s="230"/>
      <c r="N78" s="230"/>
      <c r="O78" s="230"/>
      <c r="P78" s="230"/>
      <c r="Q78" s="35"/>
      <c r="R78" s="36"/>
      <c r="T78" s="128"/>
      <c r="U78" s="128"/>
    </row>
    <row r="79" spans="2:21" s="1" customFormat="1" ht="36.9" customHeight="1">
      <c r="B79" s="34"/>
      <c r="C79" s="68" t="s">
        <v>162</v>
      </c>
      <c r="D79" s="35"/>
      <c r="E79" s="35"/>
      <c r="F79" s="204" t="str">
        <f>F7</f>
        <v>09 - stavební úpravy -budova C -přízemí umývárny</v>
      </c>
      <c r="G79" s="231"/>
      <c r="H79" s="231"/>
      <c r="I79" s="231"/>
      <c r="J79" s="231"/>
      <c r="K79" s="231"/>
      <c r="L79" s="231"/>
      <c r="M79" s="231"/>
      <c r="N79" s="231"/>
      <c r="O79" s="231"/>
      <c r="P79" s="231"/>
      <c r="Q79" s="35"/>
      <c r="R79" s="36"/>
      <c r="T79" s="128"/>
      <c r="U79" s="128"/>
    </row>
    <row r="80" spans="2:21" s="1" customFormat="1" ht="6.9" customHeight="1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  <c r="T80" s="128"/>
      <c r="U80" s="128"/>
    </row>
    <row r="81" spans="2:47" s="1" customFormat="1" ht="18" customHeight="1">
      <c r="B81" s="34"/>
      <c r="C81" s="29" t="s">
        <v>26</v>
      </c>
      <c r="D81" s="35"/>
      <c r="E81" s="35"/>
      <c r="F81" s="27" t="str">
        <f>F9</f>
        <v xml:space="preserve"> </v>
      </c>
      <c r="G81" s="35"/>
      <c r="H81" s="35"/>
      <c r="I81" s="35"/>
      <c r="J81" s="35"/>
      <c r="K81" s="29" t="s">
        <v>28</v>
      </c>
      <c r="L81" s="35"/>
      <c r="M81" s="233" t="str">
        <f>IF(O9="","",O9)</f>
        <v>6. 7. 2017</v>
      </c>
      <c r="N81" s="233"/>
      <c r="O81" s="233"/>
      <c r="P81" s="233"/>
      <c r="Q81" s="35"/>
      <c r="R81" s="36"/>
      <c r="T81" s="128"/>
      <c r="U81" s="128"/>
    </row>
    <row r="82" spans="2:47" s="1" customFormat="1" ht="6.9" customHeight="1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  <c r="T82" s="128"/>
      <c r="U82" s="128"/>
    </row>
    <row r="83" spans="2:47" s="1" customFormat="1" ht="13.2">
      <c r="B83" s="34"/>
      <c r="C83" s="29" t="s">
        <v>32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38</v>
      </c>
      <c r="L83" s="35"/>
      <c r="M83" s="188" t="str">
        <f>E18</f>
        <v>Alena Vochová</v>
      </c>
      <c r="N83" s="188"/>
      <c r="O83" s="188"/>
      <c r="P83" s="188"/>
      <c r="Q83" s="188"/>
      <c r="R83" s="36"/>
      <c r="T83" s="128"/>
      <c r="U83" s="128"/>
    </row>
    <row r="84" spans="2:47" s="1" customFormat="1" ht="14.4" customHeight="1">
      <c r="B84" s="34"/>
      <c r="C84" s="29" t="s">
        <v>36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41</v>
      </c>
      <c r="L84" s="35"/>
      <c r="M84" s="188" t="str">
        <f>E21</f>
        <v xml:space="preserve"> </v>
      </c>
      <c r="N84" s="188"/>
      <c r="O84" s="188"/>
      <c r="P84" s="188"/>
      <c r="Q84" s="188"/>
      <c r="R84" s="36"/>
      <c r="T84" s="128"/>
      <c r="U84" s="128"/>
    </row>
    <row r="85" spans="2:47" s="1" customFormat="1" ht="10.35" customHeight="1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  <c r="T85" s="128"/>
      <c r="U85" s="128"/>
    </row>
    <row r="86" spans="2:47" s="1" customFormat="1" ht="29.25" customHeight="1">
      <c r="B86" s="34"/>
      <c r="C86" s="240" t="s">
        <v>166</v>
      </c>
      <c r="D86" s="241"/>
      <c r="E86" s="241"/>
      <c r="F86" s="241"/>
      <c r="G86" s="241"/>
      <c r="H86" s="117"/>
      <c r="I86" s="117"/>
      <c r="J86" s="117"/>
      <c r="K86" s="117"/>
      <c r="L86" s="117"/>
      <c r="M86" s="117"/>
      <c r="N86" s="240" t="s">
        <v>167</v>
      </c>
      <c r="O86" s="241"/>
      <c r="P86" s="241"/>
      <c r="Q86" s="241"/>
      <c r="R86" s="36"/>
      <c r="T86" s="128"/>
      <c r="U86" s="128"/>
    </row>
    <row r="87" spans="2:47" s="1" customFormat="1" ht="10.35" customHeight="1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  <c r="T87" s="128"/>
      <c r="U87" s="128"/>
    </row>
    <row r="88" spans="2:47" s="1" customFormat="1" ht="29.25" customHeight="1">
      <c r="B88" s="34"/>
      <c r="C88" s="129" t="s">
        <v>168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25">
        <f>N138</f>
        <v>0</v>
      </c>
      <c r="O88" s="242"/>
      <c r="P88" s="242"/>
      <c r="Q88" s="242"/>
      <c r="R88" s="36"/>
      <c r="T88" s="128"/>
      <c r="U88" s="128"/>
      <c r="AU88" s="18" t="s">
        <v>169</v>
      </c>
    </row>
    <row r="89" spans="2:47" s="6" customFormat="1" ht="24.9" customHeight="1">
      <c r="B89" s="130"/>
      <c r="C89" s="131"/>
      <c r="D89" s="132" t="s">
        <v>170</v>
      </c>
      <c r="E89" s="131"/>
      <c r="F89" s="131"/>
      <c r="G89" s="131"/>
      <c r="H89" s="131"/>
      <c r="I89" s="131"/>
      <c r="J89" s="131"/>
      <c r="K89" s="131"/>
      <c r="L89" s="131"/>
      <c r="M89" s="131"/>
      <c r="N89" s="243">
        <f>N139</f>
        <v>0</v>
      </c>
      <c r="O89" s="244"/>
      <c r="P89" s="244"/>
      <c r="Q89" s="244"/>
      <c r="R89" s="133"/>
      <c r="T89" s="134"/>
      <c r="U89" s="134"/>
    </row>
    <row r="90" spans="2:47" s="7" customFormat="1" ht="19.95" customHeight="1">
      <c r="B90" s="135"/>
      <c r="C90" s="136"/>
      <c r="D90" s="105" t="s">
        <v>171</v>
      </c>
      <c r="E90" s="136"/>
      <c r="F90" s="136"/>
      <c r="G90" s="136"/>
      <c r="H90" s="136"/>
      <c r="I90" s="136"/>
      <c r="J90" s="136"/>
      <c r="K90" s="136"/>
      <c r="L90" s="136"/>
      <c r="M90" s="136"/>
      <c r="N90" s="221">
        <f>N140</f>
        <v>0</v>
      </c>
      <c r="O90" s="245"/>
      <c r="P90" s="245"/>
      <c r="Q90" s="245"/>
      <c r="R90" s="137"/>
      <c r="T90" s="138"/>
      <c r="U90" s="138"/>
    </row>
    <row r="91" spans="2:47" s="7" customFormat="1" ht="19.95" customHeight="1">
      <c r="B91" s="135"/>
      <c r="C91" s="136"/>
      <c r="D91" s="105" t="s">
        <v>854</v>
      </c>
      <c r="E91" s="136"/>
      <c r="F91" s="136"/>
      <c r="G91" s="136"/>
      <c r="H91" s="136"/>
      <c r="I91" s="136"/>
      <c r="J91" s="136"/>
      <c r="K91" s="136"/>
      <c r="L91" s="136"/>
      <c r="M91" s="136"/>
      <c r="N91" s="221">
        <f>N150</f>
        <v>0</v>
      </c>
      <c r="O91" s="245"/>
      <c r="P91" s="245"/>
      <c r="Q91" s="245"/>
      <c r="R91" s="137"/>
      <c r="T91" s="138"/>
      <c r="U91" s="138"/>
    </row>
    <row r="92" spans="2:47" s="7" customFormat="1" ht="19.95" customHeight="1">
      <c r="B92" s="135"/>
      <c r="C92" s="136"/>
      <c r="D92" s="105" t="s">
        <v>172</v>
      </c>
      <c r="E92" s="136"/>
      <c r="F92" s="136"/>
      <c r="G92" s="136"/>
      <c r="H92" s="136"/>
      <c r="I92" s="136"/>
      <c r="J92" s="136"/>
      <c r="K92" s="136"/>
      <c r="L92" s="136"/>
      <c r="M92" s="136"/>
      <c r="N92" s="221">
        <f>N154</f>
        <v>0</v>
      </c>
      <c r="O92" s="245"/>
      <c r="P92" s="245"/>
      <c r="Q92" s="245"/>
      <c r="R92" s="137"/>
      <c r="T92" s="138"/>
      <c r="U92" s="138"/>
    </row>
    <row r="93" spans="2:47" s="7" customFormat="1" ht="19.95" customHeight="1">
      <c r="B93" s="135"/>
      <c r="C93" s="136"/>
      <c r="D93" s="105" t="s">
        <v>173</v>
      </c>
      <c r="E93" s="136"/>
      <c r="F93" s="136"/>
      <c r="G93" s="136"/>
      <c r="H93" s="136"/>
      <c r="I93" s="136"/>
      <c r="J93" s="136"/>
      <c r="K93" s="136"/>
      <c r="L93" s="136"/>
      <c r="M93" s="136"/>
      <c r="N93" s="221">
        <f>N175</f>
        <v>0</v>
      </c>
      <c r="O93" s="245"/>
      <c r="P93" s="245"/>
      <c r="Q93" s="245"/>
      <c r="R93" s="137"/>
      <c r="T93" s="138"/>
      <c r="U93" s="138"/>
    </row>
    <row r="94" spans="2:47" s="7" customFormat="1" ht="19.95" customHeight="1">
      <c r="B94" s="135"/>
      <c r="C94" s="136"/>
      <c r="D94" s="105" t="s">
        <v>174</v>
      </c>
      <c r="E94" s="136"/>
      <c r="F94" s="136"/>
      <c r="G94" s="136"/>
      <c r="H94" s="136"/>
      <c r="I94" s="136"/>
      <c r="J94" s="136"/>
      <c r="K94" s="136"/>
      <c r="L94" s="136"/>
      <c r="M94" s="136"/>
      <c r="N94" s="221">
        <f>N189</f>
        <v>0</v>
      </c>
      <c r="O94" s="245"/>
      <c r="P94" s="245"/>
      <c r="Q94" s="245"/>
      <c r="R94" s="137"/>
      <c r="T94" s="138"/>
      <c r="U94" s="138"/>
    </row>
    <row r="95" spans="2:47" s="7" customFormat="1" ht="19.95" customHeight="1">
      <c r="B95" s="135"/>
      <c r="C95" s="136"/>
      <c r="D95" s="105" t="s">
        <v>175</v>
      </c>
      <c r="E95" s="136"/>
      <c r="F95" s="136"/>
      <c r="G95" s="136"/>
      <c r="H95" s="136"/>
      <c r="I95" s="136"/>
      <c r="J95" s="136"/>
      <c r="K95" s="136"/>
      <c r="L95" s="136"/>
      <c r="M95" s="136"/>
      <c r="N95" s="221">
        <f>N195</f>
        <v>0</v>
      </c>
      <c r="O95" s="245"/>
      <c r="P95" s="245"/>
      <c r="Q95" s="245"/>
      <c r="R95" s="137"/>
      <c r="T95" s="138"/>
      <c r="U95" s="138"/>
    </row>
    <row r="96" spans="2:47" s="6" customFormat="1" ht="24.9" customHeight="1">
      <c r="B96" s="130"/>
      <c r="C96" s="131"/>
      <c r="D96" s="132" t="s">
        <v>176</v>
      </c>
      <c r="E96" s="131"/>
      <c r="F96" s="131"/>
      <c r="G96" s="131"/>
      <c r="H96" s="131"/>
      <c r="I96" s="131"/>
      <c r="J96" s="131"/>
      <c r="K96" s="131"/>
      <c r="L96" s="131"/>
      <c r="M96" s="131"/>
      <c r="N96" s="243">
        <f>N197</f>
        <v>0</v>
      </c>
      <c r="O96" s="244"/>
      <c r="P96" s="244"/>
      <c r="Q96" s="244"/>
      <c r="R96" s="133"/>
      <c r="T96" s="134"/>
      <c r="U96" s="134"/>
    </row>
    <row r="97" spans="2:21" s="7" customFormat="1" ht="19.95" customHeight="1">
      <c r="B97" s="135"/>
      <c r="C97" s="136"/>
      <c r="D97" s="105" t="s">
        <v>1399</v>
      </c>
      <c r="E97" s="136"/>
      <c r="F97" s="136"/>
      <c r="G97" s="136"/>
      <c r="H97" s="136"/>
      <c r="I97" s="136"/>
      <c r="J97" s="136"/>
      <c r="K97" s="136"/>
      <c r="L97" s="136"/>
      <c r="M97" s="136"/>
      <c r="N97" s="221">
        <f>N198</f>
        <v>0</v>
      </c>
      <c r="O97" s="245"/>
      <c r="P97" s="245"/>
      <c r="Q97" s="245"/>
      <c r="R97" s="137"/>
      <c r="T97" s="138"/>
      <c r="U97" s="138"/>
    </row>
    <row r="98" spans="2:21" s="7" customFormat="1" ht="19.95" customHeight="1">
      <c r="B98" s="135"/>
      <c r="C98" s="136"/>
      <c r="D98" s="105" t="s">
        <v>177</v>
      </c>
      <c r="E98" s="136"/>
      <c r="F98" s="136"/>
      <c r="G98" s="136"/>
      <c r="H98" s="136"/>
      <c r="I98" s="136"/>
      <c r="J98" s="136"/>
      <c r="K98" s="136"/>
      <c r="L98" s="136"/>
      <c r="M98" s="136"/>
      <c r="N98" s="221">
        <f>N206</f>
        <v>0</v>
      </c>
      <c r="O98" s="245"/>
      <c r="P98" s="245"/>
      <c r="Q98" s="245"/>
      <c r="R98" s="137"/>
      <c r="T98" s="138"/>
      <c r="U98" s="138"/>
    </row>
    <row r="99" spans="2:21" s="7" customFormat="1" ht="19.95" customHeight="1">
      <c r="B99" s="135"/>
      <c r="C99" s="136"/>
      <c r="D99" s="105" t="s">
        <v>178</v>
      </c>
      <c r="E99" s="136"/>
      <c r="F99" s="136"/>
      <c r="G99" s="136"/>
      <c r="H99" s="136"/>
      <c r="I99" s="136"/>
      <c r="J99" s="136"/>
      <c r="K99" s="136"/>
      <c r="L99" s="136"/>
      <c r="M99" s="136"/>
      <c r="N99" s="221">
        <f>N219</f>
        <v>0</v>
      </c>
      <c r="O99" s="245"/>
      <c r="P99" s="245"/>
      <c r="Q99" s="245"/>
      <c r="R99" s="137"/>
      <c r="T99" s="138"/>
      <c r="U99" s="138"/>
    </row>
    <row r="100" spans="2:21" s="7" customFormat="1" ht="19.95" customHeight="1">
      <c r="B100" s="135"/>
      <c r="C100" s="136"/>
      <c r="D100" s="105" t="s">
        <v>179</v>
      </c>
      <c r="E100" s="136"/>
      <c r="F100" s="136"/>
      <c r="G100" s="136"/>
      <c r="H100" s="136"/>
      <c r="I100" s="136"/>
      <c r="J100" s="136"/>
      <c r="K100" s="136"/>
      <c r="L100" s="136"/>
      <c r="M100" s="136"/>
      <c r="N100" s="221">
        <f>N232</f>
        <v>0</v>
      </c>
      <c r="O100" s="245"/>
      <c r="P100" s="245"/>
      <c r="Q100" s="245"/>
      <c r="R100" s="137"/>
      <c r="T100" s="138"/>
      <c r="U100" s="138"/>
    </row>
    <row r="101" spans="2:21" s="7" customFormat="1" ht="19.95" customHeight="1">
      <c r="B101" s="135"/>
      <c r="C101" s="136"/>
      <c r="D101" s="105" t="s">
        <v>180</v>
      </c>
      <c r="E101" s="136"/>
      <c r="F101" s="136"/>
      <c r="G101" s="136"/>
      <c r="H101" s="136"/>
      <c r="I101" s="136"/>
      <c r="J101" s="136"/>
      <c r="K101" s="136"/>
      <c r="L101" s="136"/>
      <c r="M101" s="136"/>
      <c r="N101" s="221">
        <f>N249</f>
        <v>0</v>
      </c>
      <c r="O101" s="245"/>
      <c r="P101" s="245"/>
      <c r="Q101" s="245"/>
      <c r="R101" s="137"/>
      <c r="T101" s="138"/>
      <c r="U101" s="138"/>
    </row>
    <row r="102" spans="2:21" s="7" customFormat="1" ht="19.95" customHeight="1">
      <c r="B102" s="135"/>
      <c r="C102" s="136"/>
      <c r="D102" s="105" t="s">
        <v>181</v>
      </c>
      <c r="E102" s="136"/>
      <c r="F102" s="136"/>
      <c r="G102" s="136"/>
      <c r="H102" s="136"/>
      <c r="I102" s="136"/>
      <c r="J102" s="136"/>
      <c r="K102" s="136"/>
      <c r="L102" s="136"/>
      <c r="M102" s="136"/>
      <c r="N102" s="221">
        <f>N252</f>
        <v>0</v>
      </c>
      <c r="O102" s="245"/>
      <c r="P102" s="245"/>
      <c r="Q102" s="245"/>
      <c r="R102" s="137"/>
      <c r="T102" s="138"/>
      <c r="U102" s="138"/>
    </row>
    <row r="103" spans="2:21" s="7" customFormat="1" ht="19.95" customHeight="1">
      <c r="B103" s="135"/>
      <c r="C103" s="136"/>
      <c r="D103" s="105" t="s">
        <v>182</v>
      </c>
      <c r="E103" s="136"/>
      <c r="F103" s="136"/>
      <c r="G103" s="136"/>
      <c r="H103" s="136"/>
      <c r="I103" s="136"/>
      <c r="J103" s="136"/>
      <c r="K103" s="136"/>
      <c r="L103" s="136"/>
      <c r="M103" s="136"/>
      <c r="N103" s="221">
        <f>N262</f>
        <v>0</v>
      </c>
      <c r="O103" s="245"/>
      <c r="P103" s="245"/>
      <c r="Q103" s="245"/>
      <c r="R103" s="137"/>
      <c r="T103" s="138"/>
      <c r="U103" s="138"/>
    </row>
    <row r="104" spans="2:21" s="7" customFormat="1" ht="19.95" customHeight="1">
      <c r="B104" s="135"/>
      <c r="C104" s="136"/>
      <c r="D104" s="105" t="s">
        <v>183</v>
      </c>
      <c r="E104" s="136"/>
      <c r="F104" s="136"/>
      <c r="G104" s="136"/>
      <c r="H104" s="136"/>
      <c r="I104" s="136"/>
      <c r="J104" s="136"/>
      <c r="K104" s="136"/>
      <c r="L104" s="136"/>
      <c r="M104" s="136"/>
      <c r="N104" s="221">
        <f>N268</f>
        <v>0</v>
      </c>
      <c r="O104" s="245"/>
      <c r="P104" s="245"/>
      <c r="Q104" s="245"/>
      <c r="R104" s="137"/>
      <c r="T104" s="138"/>
      <c r="U104" s="138"/>
    </row>
    <row r="105" spans="2:21" s="7" customFormat="1" ht="19.95" customHeight="1">
      <c r="B105" s="135"/>
      <c r="C105" s="136"/>
      <c r="D105" s="105" t="s">
        <v>184</v>
      </c>
      <c r="E105" s="136"/>
      <c r="F105" s="136"/>
      <c r="G105" s="136"/>
      <c r="H105" s="136"/>
      <c r="I105" s="136"/>
      <c r="J105" s="136"/>
      <c r="K105" s="136"/>
      <c r="L105" s="136"/>
      <c r="M105" s="136"/>
      <c r="N105" s="221">
        <f>N276</f>
        <v>0</v>
      </c>
      <c r="O105" s="245"/>
      <c r="P105" s="245"/>
      <c r="Q105" s="245"/>
      <c r="R105" s="137"/>
      <c r="T105" s="138"/>
      <c r="U105" s="138"/>
    </row>
    <row r="106" spans="2:21" s="7" customFormat="1" ht="19.95" customHeight="1">
      <c r="B106" s="135"/>
      <c r="C106" s="136"/>
      <c r="D106" s="105" t="s">
        <v>185</v>
      </c>
      <c r="E106" s="136"/>
      <c r="F106" s="136"/>
      <c r="G106" s="136"/>
      <c r="H106" s="136"/>
      <c r="I106" s="136"/>
      <c r="J106" s="136"/>
      <c r="K106" s="136"/>
      <c r="L106" s="136"/>
      <c r="M106" s="136"/>
      <c r="N106" s="221">
        <f>N283</f>
        <v>0</v>
      </c>
      <c r="O106" s="245"/>
      <c r="P106" s="245"/>
      <c r="Q106" s="245"/>
      <c r="R106" s="137"/>
      <c r="T106" s="138"/>
      <c r="U106" s="138"/>
    </row>
    <row r="107" spans="2:21" s="7" customFormat="1" ht="19.95" customHeight="1">
      <c r="B107" s="135"/>
      <c r="C107" s="136"/>
      <c r="D107" s="105" t="s">
        <v>186</v>
      </c>
      <c r="E107" s="136"/>
      <c r="F107" s="136"/>
      <c r="G107" s="136"/>
      <c r="H107" s="136"/>
      <c r="I107" s="136"/>
      <c r="J107" s="136"/>
      <c r="K107" s="136"/>
      <c r="L107" s="136"/>
      <c r="M107" s="136"/>
      <c r="N107" s="221">
        <f>N293</f>
        <v>0</v>
      </c>
      <c r="O107" s="245"/>
      <c r="P107" s="245"/>
      <c r="Q107" s="245"/>
      <c r="R107" s="137"/>
      <c r="T107" s="138"/>
      <c r="U107" s="138"/>
    </row>
    <row r="108" spans="2:21" s="7" customFormat="1" ht="19.95" customHeight="1">
      <c r="B108" s="135"/>
      <c r="C108" s="136"/>
      <c r="D108" s="105" t="s">
        <v>187</v>
      </c>
      <c r="E108" s="136"/>
      <c r="F108" s="136"/>
      <c r="G108" s="136"/>
      <c r="H108" s="136"/>
      <c r="I108" s="136"/>
      <c r="J108" s="136"/>
      <c r="K108" s="136"/>
      <c r="L108" s="136"/>
      <c r="M108" s="136"/>
      <c r="N108" s="221">
        <f>N299</f>
        <v>0</v>
      </c>
      <c r="O108" s="245"/>
      <c r="P108" s="245"/>
      <c r="Q108" s="245"/>
      <c r="R108" s="137"/>
      <c r="T108" s="138"/>
      <c r="U108" s="138"/>
    </row>
    <row r="109" spans="2:21" s="6" customFormat="1" ht="24.9" customHeight="1">
      <c r="B109" s="130"/>
      <c r="C109" s="131"/>
      <c r="D109" s="132" t="s">
        <v>188</v>
      </c>
      <c r="E109" s="131"/>
      <c r="F109" s="131"/>
      <c r="G109" s="131"/>
      <c r="H109" s="131"/>
      <c r="I109" s="131"/>
      <c r="J109" s="131"/>
      <c r="K109" s="131"/>
      <c r="L109" s="131"/>
      <c r="M109" s="131"/>
      <c r="N109" s="243">
        <f>N302</f>
        <v>0</v>
      </c>
      <c r="O109" s="244"/>
      <c r="P109" s="244"/>
      <c r="Q109" s="244"/>
      <c r="R109" s="133"/>
      <c r="T109" s="134"/>
      <c r="U109" s="134"/>
    </row>
    <row r="110" spans="2:21" s="7" customFormat="1" ht="19.95" customHeight="1">
      <c r="B110" s="135"/>
      <c r="C110" s="136"/>
      <c r="D110" s="105" t="s">
        <v>189</v>
      </c>
      <c r="E110" s="136"/>
      <c r="F110" s="136"/>
      <c r="G110" s="136"/>
      <c r="H110" s="136"/>
      <c r="I110" s="136"/>
      <c r="J110" s="136"/>
      <c r="K110" s="136"/>
      <c r="L110" s="136"/>
      <c r="M110" s="136"/>
      <c r="N110" s="221">
        <f>N303</f>
        <v>0</v>
      </c>
      <c r="O110" s="245"/>
      <c r="P110" s="245"/>
      <c r="Q110" s="245"/>
      <c r="R110" s="137"/>
      <c r="T110" s="138"/>
      <c r="U110" s="138"/>
    </row>
    <row r="111" spans="2:21" s="6" customFormat="1" ht="21.75" customHeight="1">
      <c r="B111" s="130"/>
      <c r="C111" s="131"/>
      <c r="D111" s="132" t="s">
        <v>190</v>
      </c>
      <c r="E111" s="131"/>
      <c r="F111" s="131"/>
      <c r="G111" s="131"/>
      <c r="H111" s="131"/>
      <c r="I111" s="131"/>
      <c r="J111" s="131"/>
      <c r="K111" s="131"/>
      <c r="L111" s="131"/>
      <c r="M111" s="131"/>
      <c r="N111" s="246">
        <f>N328</f>
        <v>0</v>
      </c>
      <c r="O111" s="244"/>
      <c r="P111" s="244"/>
      <c r="Q111" s="244"/>
      <c r="R111" s="133"/>
      <c r="T111" s="134"/>
      <c r="U111" s="134"/>
    </row>
    <row r="112" spans="2:21" s="1" customFormat="1" ht="21.75" customHeight="1">
      <c r="B112" s="34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6"/>
      <c r="T112" s="128"/>
      <c r="U112" s="128"/>
    </row>
    <row r="113" spans="2:65" s="1" customFormat="1" ht="29.25" customHeight="1">
      <c r="B113" s="34"/>
      <c r="C113" s="129" t="s">
        <v>191</v>
      </c>
      <c r="D113" s="35"/>
      <c r="E113" s="35"/>
      <c r="F113" s="35"/>
      <c r="G113" s="35"/>
      <c r="H113" s="35"/>
      <c r="I113" s="35"/>
      <c r="J113" s="35"/>
      <c r="K113" s="35"/>
      <c r="L113" s="35"/>
      <c r="M113" s="35"/>
      <c r="N113" s="242">
        <f>ROUND(N114+N115+N116+N117+N118+N119,2)</f>
        <v>0</v>
      </c>
      <c r="O113" s="247"/>
      <c r="P113" s="247"/>
      <c r="Q113" s="247"/>
      <c r="R113" s="36"/>
      <c r="T113" s="139"/>
      <c r="U113" s="140" t="s">
        <v>46</v>
      </c>
    </row>
    <row r="114" spans="2:65" s="1" customFormat="1" ht="18" customHeight="1">
      <c r="B114" s="34"/>
      <c r="C114" s="35"/>
      <c r="D114" s="222" t="s">
        <v>192</v>
      </c>
      <c r="E114" s="223"/>
      <c r="F114" s="223"/>
      <c r="G114" s="223"/>
      <c r="H114" s="223"/>
      <c r="I114" s="35"/>
      <c r="J114" s="35"/>
      <c r="K114" s="35"/>
      <c r="L114" s="35"/>
      <c r="M114" s="35"/>
      <c r="N114" s="220">
        <f>ROUND(N88*T114,2)</f>
        <v>0</v>
      </c>
      <c r="O114" s="221"/>
      <c r="P114" s="221"/>
      <c r="Q114" s="221"/>
      <c r="R114" s="36"/>
      <c r="S114" s="141"/>
      <c r="T114" s="142"/>
      <c r="U114" s="143" t="s">
        <v>47</v>
      </c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4" t="s">
        <v>193</v>
      </c>
      <c r="AZ114" s="141"/>
      <c r="BA114" s="141"/>
      <c r="BB114" s="141"/>
      <c r="BC114" s="141"/>
      <c r="BD114" s="141"/>
      <c r="BE114" s="145">
        <f t="shared" ref="BE114:BE119" si="0">IF(U114="základní",N114,0)</f>
        <v>0</v>
      </c>
      <c r="BF114" s="145">
        <f t="shared" ref="BF114:BF119" si="1">IF(U114="snížená",N114,0)</f>
        <v>0</v>
      </c>
      <c r="BG114" s="145">
        <f t="shared" ref="BG114:BG119" si="2">IF(U114="zákl. přenesená",N114,0)</f>
        <v>0</v>
      </c>
      <c r="BH114" s="145">
        <f t="shared" ref="BH114:BH119" si="3">IF(U114="sníž. přenesená",N114,0)</f>
        <v>0</v>
      </c>
      <c r="BI114" s="145">
        <f t="shared" ref="BI114:BI119" si="4">IF(U114="nulová",N114,0)</f>
        <v>0</v>
      </c>
      <c r="BJ114" s="144" t="s">
        <v>25</v>
      </c>
      <c r="BK114" s="141"/>
      <c r="BL114" s="141"/>
      <c r="BM114" s="141"/>
    </row>
    <row r="115" spans="2:65" s="1" customFormat="1" ht="18" customHeight="1">
      <c r="B115" s="34"/>
      <c r="C115" s="35"/>
      <c r="D115" s="222" t="s">
        <v>194</v>
      </c>
      <c r="E115" s="223"/>
      <c r="F115" s="223"/>
      <c r="G115" s="223"/>
      <c r="H115" s="223"/>
      <c r="I115" s="35"/>
      <c r="J115" s="35"/>
      <c r="K115" s="35"/>
      <c r="L115" s="35"/>
      <c r="M115" s="35"/>
      <c r="N115" s="220">
        <f>ROUND(N88*T115,2)</f>
        <v>0</v>
      </c>
      <c r="O115" s="221"/>
      <c r="P115" s="221"/>
      <c r="Q115" s="221"/>
      <c r="R115" s="36"/>
      <c r="S115" s="141"/>
      <c r="T115" s="142"/>
      <c r="U115" s="143" t="s">
        <v>47</v>
      </c>
      <c r="V115" s="141"/>
      <c r="W115" s="141"/>
      <c r="X115" s="141"/>
      <c r="Y115" s="141"/>
      <c r="Z115" s="141"/>
      <c r="AA115" s="141"/>
      <c r="AB115" s="141"/>
      <c r="AC115" s="141"/>
      <c r="AD115" s="141"/>
      <c r="AE115" s="141"/>
      <c r="AF115" s="141"/>
      <c r="AG115" s="141"/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4" t="s">
        <v>193</v>
      </c>
      <c r="AZ115" s="141"/>
      <c r="BA115" s="141"/>
      <c r="BB115" s="141"/>
      <c r="BC115" s="141"/>
      <c r="BD115" s="141"/>
      <c r="BE115" s="145">
        <f t="shared" si="0"/>
        <v>0</v>
      </c>
      <c r="BF115" s="145">
        <f t="shared" si="1"/>
        <v>0</v>
      </c>
      <c r="BG115" s="145">
        <f t="shared" si="2"/>
        <v>0</v>
      </c>
      <c r="BH115" s="145">
        <f t="shared" si="3"/>
        <v>0</v>
      </c>
      <c r="BI115" s="145">
        <f t="shared" si="4"/>
        <v>0</v>
      </c>
      <c r="BJ115" s="144" t="s">
        <v>25</v>
      </c>
      <c r="BK115" s="141"/>
      <c r="BL115" s="141"/>
      <c r="BM115" s="141"/>
    </row>
    <row r="116" spans="2:65" s="1" customFormat="1" ht="18" customHeight="1">
      <c r="B116" s="34"/>
      <c r="C116" s="35"/>
      <c r="D116" s="222" t="s">
        <v>195</v>
      </c>
      <c r="E116" s="223"/>
      <c r="F116" s="223"/>
      <c r="G116" s="223"/>
      <c r="H116" s="223"/>
      <c r="I116" s="35"/>
      <c r="J116" s="35"/>
      <c r="K116" s="35"/>
      <c r="L116" s="35"/>
      <c r="M116" s="35"/>
      <c r="N116" s="220">
        <f>ROUND(N88*T116,2)</f>
        <v>0</v>
      </c>
      <c r="O116" s="221"/>
      <c r="P116" s="221"/>
      <c r="Q116" s="221"/>
      <c r="R116" s="36"/>
      <c r="S116" s="141"/>
      <c r="T116" s="142"/>
      <c r="U116" s="143" t="s">
        <v>47</v>
      </c>
      <c r="V116" s="141"/>
      <c r="W116" s="141"/>
      <c r="X116" s="141"/>
      <c r="Y116" s="141"/>
      <c r="Z116" s="141"/>
      <c r="AA116" s="141"/>
      <c r="AB116" s="141"/>
      <c r="AC116" s="141"/>
      <c r="AD116" s="141"/>
      <c r="AE116" s="141"/>
      <c r="AF116" s="141"/>
      <c r="AG116" s="141"/>
      <c r="AH116" s="141"/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4" t="s">
        <v>193</v>
      </c>
      <c r="AZ116" s="141"/>
      <c r="BA116" s="141"/>
      <c r="BB116" s="141"/>
      <c r="BC116" s="141"/>
      <c r="BD116" s="141"/>
      <c r="BE116" s="145">
        <f t="shared" si="0"/>
        <v>0</v>
      </c>
      <c r="BF116" s="145">
        <f t="shared" si="1"/>
        <v>0</v>
      </c>
      <c r="BG116" s="145">
        <f t="shared" si="2"/>
        <v>0</v>
      </c>
      <c r="BH116" s="145">
        <f t="shared" si="3"/>
        <v>0</v>
      </c>
      <c r="BI116" s="145">
        <f t="shared" si="4"/>
        <v>0</v>
      </c>
      <c r="BJ116" s="144" t="s">
        <v>25</v>
      </c>
      <c r="BK116" s="141"/>
      <c r="BL116" s="141"/>
      <c r="BM116" s="141"/>
    </row>
    <row r="117" spans="2:65" s="1" customFormat="1" ht="18" customHeight="1">
      <c r="B117" s="34"/>
      <c r="C117" s="35"/>
      <c r="D117" s="222" t="s">
        <v>196</v>
      </c>
      <c r="E117" s="223"/>
      <c r="F117" s="223"/>
      <c r="G117" s="223"/>
      <c r="H117" s="223"/>
      <c r="I117" s="35"/>
      <c r="J117" s="35"/>
      <c r="K117" s="35"/>
      <c r="L117" s="35"/>
      <c r="M117" s="35"/>
      <c r="N117" s="220">
        <f>ROUND(N88*T117,2)</f>
        <v>0</v>
      </c>
      <c r="O117" s="221"/>
      <c r="P117" s="221"/>
      <c r="Q117" s="221"/>
      <c r="R117" s="36"/>
      <c r="S117" s="141"/>
      <c r="T117" s="142"/>
      <c r="U117" s="143" t="s">
        <v>47</v>
      </c>
      <c r="V117" s="141"/>
      <c r="W117" s="141"/>
      <c r="X117" s="141"/>
      <c r="Y117" s="141"/>
      <c r="Z117" s="141"/>
      <c r="AA117" s="141"/>
      <c r="AB117" s="141"/>
      <c r="AC117" s="141"/>
      <c r="AD117" s="141"/>
      <c r="AE117" s="141"/>
      <c r="AF117" s="141"/>
      <c r="AG117" s="141"/>
      <c r="AH117" s="141"/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4" t="s">
        <v>193</v>
      </c>
      <c r="AZ117" s="141"/>
      <c r="BA117" s="141"/>
      <c r="BB117" s="141"/>
      <c r="BC117" s="141"/>
      <c r="BD117" s="141"/>
      <c r="BE117" s="145">
        <f t="shared" si="0"/>
        <v>0</v>
      </c>
      <c r="BF117" s="145">
        <f t="shared" si="1"/>
        <v>0</v>
      </c>
      <c r="BG117" s="145">
        <f t="shared" si="2"/>
        <v>0</v>
      </c>
      <c r="BH117" s="145">
        <f t="shared" si="3"/>
        <v>0</v>
      </c>
      <c r="BI117" s="145">
        <f t="shared" si="4"/>
        <v>0</v>
      </c>
      <c r="BJ117" s="144" t="s">
        <v>25</v>
      </c>
      <c r="BK117" s="141"/>
      <c r="BL117" s="141"/>
      <c r="BM117" s="141"/>
    </row>
    <row r="118" spans="2:65" s="1" customFormat="1" ht="18" customHeight="1">
      <c r="B118" s="34"/>
      <c r="C118" s="35"/>
      <c r="D118" s="222" t="s">
        <v>197</v>
      </c>
      <c r="E118" s="223"/>
      <c r="F118" s="223"/>
      <c r="G118" s="223"/>
      <c r="H118" s="223"/>
      <c r="I118" s="35"/>
      <c r="J118" s="35"/>
      <c r="K118" s="35"/>
      <c r="L118" s="35"/>
      <c r="M118" s="35"/>
      <c r="N118" s="220">
        <f>ROUND(N88*T118,2)</f>
        <v>0</v>
      </c>
      <c r="O118" s="221"/>
      <c r="P118" s="221"/>
      <c r="Q118" s="221"/>
      <c r="R118" s="36"/>
      <c r="S118" s="141"/>
      <c r="T118" s="142"/>
      <c r="U118" s="143" t="s">
        <v>47</v>
      </c>
      <c r="V118" s="141"/>
      <c r="W118" s="141"/>
      <c r="X118" s="141"/>
      <c r="Y118" s="141"/>
      <c r="Z118" s="141"/>
      <c r="AA118" s="141"/>
      <c r="AB118" s="141"/>
      <c r="AC118" s="141"/>
      <c r="AD118" s="141"/>
      <c r="AE118" s="141"/>
      <c r="AF118" s="141"/>
      <c r="AG118" s="141"/>
      <c r="AH118" s="141"/>
      <c r="AI118" s="141"/>
      <c r="AJ118" s="141"/>
      <c r="AK118" s="141"/>
      <c r="AL118" s="141"/>
      <c r="AM118" s="141"/>
      <c r="AN118" s="141"/>
      <c r="AO118" s="141"/>
      <c r="AP118" s="141"/>
      <c r="AQ118" s="141"/>
      <c r="AR118" s="141"/>
      <c r="AS118" s="141"/>
      <c r="AT118" s="141"/>
      <c r="AU118" s="141"/>
      <c r="AV118" s="141"/>
      <c r="AW118" s="141"/>
      <c r="AX118" s="141"/>
      <c r="AY118" s="144" t="s">
        <v>193</v>
      </c>
      <c r="AZ118" s="141"/>
      <c r="BA118" s="141"/>
      <c r="BB118" s="141"/>
      <c r="BC118" s="141"/>
      <c r="BD118" s="141"/>
      <c r="BE118" s="145">
        <f t="shared" si="0"/>
        <v>0</v>
      </c>
      <c r="BF118" s="145">
        <f t="shared" si="1"/>
        <v>0</v>
      </c>
      <c r="BG118" s="145">
        <f t="shared" si="2"/>
        <v>0</v>
      </c>
      <c r="BH118" s="145">
        <f t="shared" si="3"/>
        <v>0</v>
      </c>
      <c r="BI118" s="145">
        <f t="shared" si="4"/>
        <v>0</v>
      </c>
      <c r="BJ118" s="144" t="s">
        <v>25</v>
      </c>
      <c r="BK118" s="141"/>
      <c r="BL118" s="141"/>
      <c r="BM118" s="141"/>
    </row>
    <row r="119" spans="2:65" s="1" customFormat="1" ht="18" customHeight="1">
      <c r="B119" s="34"/>
      <c r="C119" s="35"/>
      <c r="D119" s="105" t="s">
        <v>198</v>
      </c>
      <c r="E119" s="35"/>
      <c r="F119" s="35"/>
      <c r="G119" s="35"/>
      <c r="H119" s="35"/>
      <c r="I119" s="35"/>
      <c r="J119" s="35"/>
      <c r="K119" s="35"/>
      <c r="L119" s="35"/>
      <c r="M119" s="35"/>
      <c r="N119" s="220">
        <f>ROUND(N88*T119,2)</f>
        <v>0</v>
      </c>
      <c r="O119" s="221"/>
      <c r="P119" s="221"/>
      <c r="Q119" s="221"/>
      <c r="R119" s="36"/>
      <c r="S119" s="141"/>
      <c r="T119" s="146"/>
      <c r="U119" s="147" t="s">
        <v>47</v>
      </c>
      <c r="V119" s="141"/>
      <c r="W119" s="141"/>
      <c r="X119" s="141"/>
      <c r="Y119" s="141"/>
      <c r="Z119" s="141"/>
      <c r="AA119" s="141"/>
      <c r="AB119" s="141"/>
      <c r="AC119" s="141"/>
      <c r="AD119" s="141"/>
      <c r="AE119" s="141"/>
      <c r="AF119" s="141"/>
      <c r="AG119" s="141"/>
      <c r="AH119" s="141"/>
      <c r="AI119" s="141"/>
      <c r="AJ119" s="141"/>
      <c r="AK119" s="141"/>
      <c r="AL119" s="141"/>
      <c r="AM119" s="141"/>
      <c r="AN119" s="141"/>
      <c r="AO119" s="141"/>
      <c r="AP119" s="141"/>
      <c r="AQ119" s="141"/>
      <c r="AR119" s="141"/>
      <c r="AS119" s="141"/>
      <c r="AT119" s="141"/>
      <c r="AU119" s="141"/>
      <c r="AV119" s="141"/>
      <c r="AW119" s="141"/>
      <c r="AX119" s="141"/>
      <c r="AY119" s="144" t="s">
        <v>199</v>
      </c>
      <c r="AZ119" s="141"/>
      <c r="BA119" s="141"/>
      <c r="BB119" s="141"/>
      <c r="BC119" s="141"/>
      <c r="BD119" s="141"/>
      <c r="BE119" s="145">
        <f t="shared" si="0"/>
        <v>0</v>
      </c>
      <c r="BF119" s="145">
        <f t="shared" si="1"/>
        <v>0</v>
      </c>
      <c r="BG119" s="145">
        <f t="shared" si="2"/>
        <v>0</v>
      </c>
      <c r="BH119" s="145">
        <f t="shared" si="3"/>
        <v>0</v>
      </c>
      <c r="BI119" s="145">
        <f t="shared" si="4"/>
        <v>0</v>
      </c>
      <c r="BJ119" s="144" t="s">
        <v>25</v>
      </c>
      <c r="BK119" s="141"/>
      <c r="BL119" s="141"/>
      <c r="BM119" s="141"/>
    </row>
    <row r="120" spans="2:65" s="1" customFormat="1" ht="12">
      <c r="B120" s="34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6"/>
      <c r="T120" s="128"/>
      <c r="U120" s="128"/>
    </row>
    <row r="121" spans="2:65" s="1" customFormat="1" ht="29.25" customHeight="1">
      <c r="B121" s="34"/>
      <c r="C121" s="116" t="s">
        <v>154</v>
      </c>
      <c r="D121" s="117"/>
      <c r="E121" s="117"/>
      <c r="F121" s="117"/>
      <c r="G121" s="117"/>
      <c r="H121" s="117"/>
      <c r="I121" s="117"/>
      <c r="J121" s="117"/>
      <c r="K121" s="117"/>
      <c r="L121" s="226">
        <f>ROUND(SUM(N88+N113),2)</f>
        <v>0</v>
      </c>
      <c r="M121" s="226"/>
      <c r="N121" s="226"/>
      <c r="O121" s="226"/>
      <c r="P121" s="226"/>
      <c r="Q121" s="226"/>
      <c r="R121" s="36"/>
      <c r="T121" s="128"/>
      <c r="U121" s="128"/>
    </row>
    <row r="122" spans="2:65" s="1" customFormat="1" ht="6.9" customHeight="1">
      <c r="B122" s="58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60"/>
      <c r="T122" s="128"/>
      <c r="U122" s="128"/>
    </row>
    <row r="126" spans="2:65" s="1" customFormat="1" ht="6.9" customHeight="1">
      <c r="B126" s="61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3"/>
    </row>
    <row r="127" spans="2:65" s="1" customFormat="1" ht="36.9" customHeight="1">
      <c r="B127" s="34"/>
      <c r="C127" s="184" t="s">
        <v>200</v>
      </c>
      <c r="D127" s="231"/>
      <c r="E127" s="231"/>
      <c r="F127" s="231"/>
      <c r="G127" s="231"/>
      <c r="H127" s="231"/>
      <c r="I127" s="231"/>
      <c r="J127" s="231"/>
      <c r="K127" s="231"/>
      <c r="L127" s="231"/>
      <c r="M127" s="231"/>
      <c r="N127" s="231"/>
      <c r="O127" s="231"/>
      <c r="P127" s="231"/>
      <c r="Q127" s="231"/>
      <c r="R127" s="36"/>
    </row>
    <row r="128" spans="2:65" s="1" customFormat="1" ht="6.9" customHeight="1">
      <c r="B128" s="34"/>
      <c r="C128" s="35"/>
      <c r="D128" s="35"/>
      <c r="E128" s="35"/>
      <c r="F128" s="35"/>
      <c r="G128" s="35"/>
      <c r="H128" s="35"/>
      <c r="I128" s="35"/>
      <c r="J128" s="35"/>
      <c r="K128" s="35"/>
      <c r="L128" s="35"/>
      <c r="M128" s="35"/>
      <c r="N128" s="35"/>
      <c r="O128" s="35"/>
      <c r="P128" s="35"/>
      <c r="Q128" s="35"/>
      <c r="R128" s="36"/>
    </row>
    <row r="129" spans="2:65" s="1" customFormat="1" ht="30" customHeight="1">
      <c r="B129" s="34"/>
      <c r="C129" s="29" t="s">
        <v>19</v>
      </c>
      <c r="D129" s="35"/>
      <c r="E129" s="35"/>
      <c r="F129" s="229" t="str">
        <f>F6</f>
        <v>REKONSTRUKCE SOCIÁLNÍHO ZAŘÍZENÍ</v>
      </c>
      <c r="G129" s="230"/>
      <c r="H129" s="230"/>
      <c r="I129" s="230"/>
      <c r="J129" s="230"/>
      <c r="K129" s="230"/>
      <c r="L129" s="230"/>
      <c r="M129" s="230"/>
      <c r="N129" s="230"/>
      <c r="O129" s="230"/>
      <c r="P129" s="230"/>
      <c r="Q129" s="35"/>
      <c r="R129" s="36"/>
    </row>
    <row r="130" spans="2:65" s="1" customFormat="1" ht="36.9" customHeight="1">
      <c r="B130" s="34"/>
      <c r="C130" s="68" t="s">
        <v>162</v>
      </c>
      <c r="D130" s="35"/>
      <c r="E130" s="35"/>
      <c r="F130" s="204" t="str">
        <f>F7</f>
        <v>09 - stavební úpravy -budova C -přízemí umývárny</v>
      </c>
      <c r="G130" s="231"/>
      <c r="H130" s="231"/>
      <c r="I130" s="231"/>
      <c r="J130" s="231"/>
      <c r="K130" s="231"/>
      <c r="L130" s="231"/>
      <c r="M130" s="231"/>
      <c r="N130" s="231"/>
      <c r="O130" s="231"/>
      <c r="P130" s="231"/>
      <c r="Q130" s="35"/>
      <c r="R130" s="36"/>
    </row>
    <row r="131" spans="2:65" s="1" customFormat="1" ht="6.9" customHeight="1">
      <c r="B131" s="34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6"/>
    </row>
    <row r="132" spans="2:65" s="1" customFormat="1" ht="18" customHeight="1">
      <c r="B132" s="34"/>
      <c r="C132" s="29" t="s">
        <v>26</v>
      </c>
      <c r="D132" s="35"/>
      <c r="E132" s="35"/>
      <c r="F132" s="27" t="str">
        <f>F9</f>
        <v xml:space="preserve"> </v>
      </c>
      <c r="G132" s="35"/>
      <c r="H132" s="35"/>
      <c r="I132" s="35"/>
      <c r="J132" s="35"/>
      <c r="K132" s="29" t="s">
        <v>28</v>
      </c>
      <c r="L132" s="35"/>
      <c r="M132" s="233" t="str">
        <f>IF(O9="","",O9)</f>
        <v>6. 7. 2017</v>
      </c>
      <c r="N132" s="233"/>
      <c r="O132" s="233"/>
      <c r="P132" s="233"/>
      <c r="Q132" s="35"/>
      <c r="R132" s="36"/>
    </row>
    <row r="133" spans="2:65" s="1" customFormat="1" ht="6.9" customHeight="1">
      <c r="B133" s="34"/>
      <c r="C133" s="35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6"/>
    </row>
    <row r="134" spans="2:65" s="1" customFormat="1" ht="13.2">
      <c r="B134" s="34"/>
      <c r="C134" s="29" t="s">
        <v>32</v>
      </c>
      <c r="D134" s="35"/>
      <c r="E134" s="35"/>
      <c r="F134" s="27" t="str">
        <f>E12</f>
        <v xml:space="preserve"> </v>
      </c>
      <c r="G134" s="35"/>
      <c r="H134" s="35"/>
      <c r="I134" s="35"/>
      <c r="J134" s="35"/>
      <c r="K134" s="29" t="s">
        <v>38</v>
      </c>
      <c r="L134" s="35"/>
      <c r="M134" s="188" t="str">
        <f>E18</f>
        <v>Alena Vochová</v>
      </c>
      <c r="N134" s="188"/>
      <c r="O134" s="188"/>
      <c r="P134" s="188"/>
      <c r="Q134" s="188"/>
      <c r="R134" s="36"/>
    </row>
    <row r="135" spans="2:65" s="1" customFormat="1" ht="14.4" customHeight="1">
      <c r="B135" s="34"/>
      <c r="C135" s="29" t="s">
        <v>36</v>
      </c>
      <c r="D135" s="35"/>
      <c r="E135" s="35"/>
      <c r="F135" s="27" t="str">
        <f>IF(E15="","",E15)</f>
        <v>Vyplň údaj</v>
      </c>
      <c r="G135" s="35"/>
      <c r="H135" s="35"/>
      <c r="I135" s="35"/>
      <c r="J135" s="35"/>
      <c r="K135" s="29" t="s">
        <v>41</v>
      </c>
      <c r="L135" s="35"/>
      <c r="M135" s="188" t="str">
        <f>E21</f>
        <v xml:space="preserve"> </v>
      </c>
      <c r="N135" s="188"/>
      <c r="O135" s="188"/>
      <c r="P135" s="188"/>
      <c r="Q135" s="188"/>
      <c r="R135" s="36"/>
    </row>
    <row r="136" spans="2:65" s="1" customFormat="1" ht="10.35" customHeight="1">
      <c r="B136" s="34"/>
      <c r="C136" s="35"/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35"/>
      <c r="O136" s="35"/>
      <c r="P136" s="35"/>
      <c r="Q136" s="35"/>
      <c r="R136" s="36"/>
    </row>
    <row r="137" spans="2:65" s="8" customFormat="1" ht="29.25" customHeight="1">
      <c r="B137" s="148"/>
      <c r="C137" s="149" t="s">
        <v>201</v>
      </c>
      <c r="D137" s="150" t="s">
        <v>202</v>
      </c>
      <c r="E137" s="150" t="s">
        <v>64</v>
      </c>
      <c r="F137" s="248" t="s">
        <v>203</v>
      </c>
      <c r="G137" s="248"/>
      <c r="H137" s="248"/>
      <c r="I137" s="248"/>
      <c r="J137" s="150" t="s">
        <v>204</v>
      </c>
      <c r="K137" s="150" t="s">
        <v>205</v>
      </c>
      <c r="L137" s="248" t="s">
        <v>206</v>
      </c>
      <c r="M137" s="248"/>
      <c r="N137" s="248" t="s">
        <v>167</v>
      </c>
      <c r="O137" s="248"/>
      <c r="P137" s="248"/>
      <c r="Q137" s="249"/>
      <c r="R137" s="151"/>
      <c r="T137" s="79" t="s">
        <v>207</v>
      </c>
      <c r="U137" s="80" t="s">
        <v>46</v>
      </c>
      <c r="V137" s="80" t="s">
        <v>208</v>
      </c>
      <c r="W137" s="80" t="s">
        <v>209</v>
      </c>
      <c r="X137" s="80" t="s">
        <v>210</v>
      </c>
      <c r="Y137" s="80" t="s">
        <v>211</v>
      </c>
      <c r="Z137" s="80" t="s">
        <v>212</v>
      </c>
      <c r="AA137" s="81" t="s">
        <v>213</v>
      </c>
    </row>
    <row r="138" spans="2:65" s="1" customFormat="1" ht="29.25" customHeight="1">
      <c r="B138" s="34"/>
      <c r="C138" s="83" t="s">
        <v>164</v>
      </c>
      <c r="D138" s="35"/>
      <c r="E138" s="35"/>
      <c r="F138" s="35"/>
      <c r="G138" s="35"/>
      <c r="H138" s="35"/>
      <c r="I138" s="35"/>
      <c r="J138" s="35"/>
      <c r="K138" s="35"/>
      <c r="L138" s="35"/>
      <c r="M138" s="35"/>
      <c r="N138" s="259">
        <f>BK138</f>
        <v>0</v>
      </c>
      <c r="O138" s="260"/>
      <c r="P138" s="260"/>
      <c r="Q138" s="260"/>
      <c r="R138" s="36"/>
      <c r="T138" s="82"/>
      <c r="U138" s="50"/>
      <c r="V138" s="50"/>
      <c r="W138" s="152">
        <f>W139+W197+W302+W328</f>
        <v>0</v>
      </c>
      <c r="X138" s="50"/>
      <c r="Y138" s="152">
        <f>Y139+Y197+Y302+Y328</f>
        <v>42.136104350000004</v>
      </c>
      <c r="Z138" s="50"/>
      <c r="AA138" s="153">
        <f>AA139+AA197+AA302+AA328</f>
        <v>49.345882700000004</v>
      </c>
      <c r="AT138" s="18" t="s">
        <v>81</v>
      </c>
      <c r="AU138" s="18" t="s">
        <v>169</v>
      </c>
      <c r="BK138" s="154">
        <f>BK139+BK197+BK302+BK328</f>
        <v>0</v>
      </c>
    </row>
    <row r="139" spans="2:65" s="9" customFormat="1" ht="37.35" customHeight="1">
      <c r="B139" s="155"/>
      <c r="C139" s="156"/>
      <c r="D139" s="157" t="s">
        <v>170</v>
      </c>
      <c r="E139" s="157"/>
      <c r="F139" s="157"/>
      <c r="G139" s="157"/>
      <c r="H139" s="157"/>
      <c r="I139" s="157"/>
      <c r="J139" s="157"/>
      <c r="K139" s="157"/>
      <c r="L139" s="157"/>
      <c r="M139" s="157"/>
      <c r="N139" s="246">
        <f>BK139</f>
        <v>0</v>
      </c>
      <c r="O139" s="243"/>
      <c r="P139" s="243"/>
      <c r="Q139" s="243"/>
      <c r="R139" s="158"/>
      <c r="T139" s="159"/>
      <c r="U139" s="156"/>
      <c r="V139" s="156"/>
      <c r="W139" s="160">
        <f>W140+W150+W154+W175+W189+W195</f>
        <v>0</v>
      </c>
      <c r="X139" s="156"/>
      <c r="Y139" s="160">
        <f>Y140+Y150+Y154+Y175+Y189+Y195</f>
        <v>32.204874710000006</v>
      </c>
      <c r="Z139" s="156"/>
      <c r="AA139" s="161">
        <f>AA140+AA150+AA154+AA175+AA189+AA195</f>
        <v>38.738314000000003</v>
      </c>
      <c r="AR139" s="162" t="s">
        <v>25</v>
      </c>
      <c r="AT139" s="163" t="s">
        <v>81</v>
      </c>
      <c r="AU139" s="163" t="s">
        <v>82</v>
      </c>
      <c r="AY139" s="162" t="s">
        <v>214</v>
      </c>
      <c r="BK139" s="164">
        <f>BK140+BK150+BK154+BK175+BK189+BK195</f>
        <v>0</v>
      </c>
    </row>
    <row r="140" spans="2:65" s="9" customFormat="1" ht="19.95" customHeight="1">
      <c r="B140" s="155"/>
      <c r="C140" s="156"/>
      <c r="D140" s="165" t="s">
        <v>171</v>
      </c>
      <c r="E140" s="165"/>
      <c r="F140" s="165"/>
      <c r="G140" s="165"/>
      <c r="H140" s="165"/>
      <c r="I140" s="165"/>
      <c r="J140" s="165"/>
      <c r="K140" s="165"/>
      <c r="L140" s="165"/>
      <c r="M140" s="165"/>
      <c r="N140" s="261">
        <f>BK140</f>
        <v>0</v>
      </c>
      <c r="O140" s="262"/>
      <c r="P140" s="262"/>
      <c r="Q140" s="262"/>
      <c r="R140" s="158"/>
      <c r="T140" s="159"/>
      <c r="U140" s="156"/>
      <c r="V140" s="156"/>
      <c r="W140" s="160">
        <f>SUM(W141:W149)</f>
        <v>0</v>
      </c>
      <c r="X140" s="156"/>
      <c r="Y140" s="160">
        <f>SUM(Y141:Y149)</f>
        <v>7.9753373500000002</v>
      </c>
      <c r="Z140" s="156"/>
      <c r="AA140" s="161">
        <f>SUM(AA141:AA149)</f>
        <v>0</v>
      </c>
      <c r="AR140" s="162" t="s">
        <v>25</v>
      </c>
      <c r="AT140" s="163" t="s">
        <v>81</v>
      </c>
      <c r="AU140" s="163" t="s">
        <v>25</v>
      </c>
      <c r="AY140" s="162" t="s">
        <v>214</v>
      </c>
      <c r="BK140" s="164">
        <f>SUM(BK141:BK149)</f>
        <v>0</v>
      </c>
    </row>
    <row r="141" spans="2:65" s="1" customFormat="1" ht="38.25" customHeight="1">
      <c r="B141" s="34"/>
      <c r="C141" s="166" t="s">
        <v>25</v>
      </c>
      <c r="D141" s="166" t="s">
        <v>215</v>
      </c>
      <c r="E141" s="167" t="s">
        <v>216</v>
      </c>
      <c r="F141" s="250" t="s">
        <v>217</v>
      </c>
      <c r="G141" s="250"/>
      <c r="H141" s="250"/>
      <c r="I141" s="250"/>
      <c r="J141" s="168" t="s">
        <v>218</v>
      </c>
      <c r="K141" s="169">
        <v>7</v>
      </c>
      <c r="L141" s="251">
        <v>0</v>
      </c>
      <c r="M141" s="252"/>
      <c r="N141" s="253">
        <f t="shared" ref="N141:N149" si="5">ROUND(L141*K141,2)</f>
        <v>0</v>
      </c>
      <c r="O141" s="253"/>
      <c r="P141" s="253"/>
      <c r="Q141" s="253"/>
      <c r="R141" s="36"/>
      <c r="T141" s="170" t="s">
        <v>23</v>
      </c>
      <c r="U141" s="43" t="s">
        <v>47</v>
      </c>
      <c r="V141" s="35"/>
      <c r="W141" s="171">
        <f t="shared" ref="W141:W149" si="6">V141*K141</f>
        <v>0</v>
      </c>
      <c r="X141" s="171">
        <v>2.6839999999999999E-2</v>
      </c>
      <c r="Y141" s="171">
        <f t="shared" ref="Y141:Y149" si="7">X141*K141</f>
        <v>0.18787999999999999</v>
      </c>
      <c r="Z141" s="171">
        <v>0</v>
      </c>
      <c r="AA141" s="172">
        <f t="shared" ref="AA141:AA149" si="8">Z141*K141</f>
        <v>0</v>
      </c>
      <c r="AR141" s="18" t="s">
        <v>219</v>
      </c>
      <c r="AT141" s="18" t="s">
        <v>215</v>
      </c>
      <c r="AU141" s="18" t="s">
        <v>160</v>
      </c>
      <c r="AY141" s="18" t="s">
        <v>214</v>
      </c>
      <c r="BE141" s="109">
        <f t="shared" ref="BE141:BE149" si="9">IF(U141="základní",N141,0)</f>
        <v>0</v>
      </c>
      <c r="BF141" s="109">
        <f t="shared" ref="BF141:BF149" si="10">IF(U141="snížená",N141,0)</f>
        <v>0</v>
      </c>
      <c r="BG141" s="109">
        <f t="shared" ref="BG141:BG149" si="11">IF(U141="zákl. přenesená",N141,0)</f>
        <v>0</v>
      </c>
      <c r="BH141" s="109">
        <f t="shared" ref="BH141:BH149" si="12">IF(U141="sníž. přenesená",N141,0)</f>
        <v>0</v>
      </c>
      <c r="BI141" s="109">
        <f t="shared" ref="BI141:BI149" si="13">IF(U141="nulová",N141,0)</f>
        <v>0</v>
      </c>
      <c r="BJ141" s="18" t="s">
        <v>25</v>
      </c>
      <c r="BK141" s="109">
        <f t="shared" ref="BK141:BK149" si="14">ROUND(L141*K141,2)</f>
        <v>0</v>
      </c>
      <c r="BL141" s="18" t="s">
        <v>219</v>
      </c>
      <c r="BM141" s="18" t="s">
        <v>1400</v>
      </c>
    </row>
    <row r="142" spans="2:65" s="1" customFormat="1" ht="38.25" customHeight="1">
      <c r="B142" s="34"/>
      <c r="C142" s="166" t="s">
        <v>160</v>
      </c>
      <c r="D142" s="166" t="s">
        <v>215</v>
      </c>
      <c r="E142" s="167" t="s">
        <v>1233</v>
      </c>
      <c r="F142" s="250" t="s">
        <v>1234</v>
      </c>
      <c r="G142" s="250"/>
      <c r="H142" s="250"/>
      <c r="I142" s="250"/>
      <c r="J142" s="168" t="s">
        <v>218</v>
      </c>
      <c r="K142" s="169">
        <v>1</v>
      </c>
      <c r="L142" s="251">
        <v>0</v>
      </c>
      <c r="M142" s="252"/>
      <c r="N142" s="253">
        <f t="shared" si="5"/>
        <v>0</v>
      </c>
      <c r="O142" s="253"/>
      <c r="P142" s="253"/>
      <c r="Q142" s="253"/>
      <c r="R142" s="36"/>
      <c r="T142" s="170" t="s">
        <v>23</v>
      </c>
      <c r="U142" s="43" t="s">
        <v>47</v>
      </c>
      <c r="V142" s="35"/>
      <c r="W142" s="171">
        <f t="shared" si="6"/>
        <v>0</v>
      </c>
      <c r="X142" s="171">
        <v>3.304E-2</v>
      </c>
      <c r="Y142" s="171">
        <f t="shared" si="7"/>
        <v>3.304E-2</v>
      </c>
      <c r="Z142" s="171">
        <v>0</v>
      </c>
      <c r="AA142" s="172">
        <f t="shared" si="8"/>
        <v>0</v>
      </c>
      <c r="AR142" s="18" t="s">
        <v>219</v>
      </c>
      <c r="AT142" s="18" t="s">
        <v>215</v>
      </c>
      <c r="AU142" s="18" t="s">
        <v>160</v>
      </c>
      <c r="AY142" s="18" t="s">
        <v>214</v>
      </c>
      <c r="BE142" s="109">
        <f t="shared" si="9"/>
        <v>0</v>
      </c>
      <c r="BF142" s="109">
        <f t="shared" si="10"/>
        <v>0</v>
      </c>
      <c r="BG142" s="109">
        <f t="shared" si="11"/>
        <v>0</v>
      </c>
      <c r="BH142" s="109">
        <f t="shared" si="12"/>
        <v>0</v>
      </c>
      <c r="BI142" s="109">
        <f t="shared" si="13"/>
        <v>0</v>
      </c>
      <c r="BJ142" s="18" t="s">
        <v>25</v>
      </c>
      <c r="BK142" s="109">
        <f t="shared" si="14"/>
        <v>0</v>
      </c>
      <c r="BL142" s="18" t="s">
        <v>219</v>
      </c>
      <c r="BM142" s="18" t="s">
        <v>1401</v>
      </c>
    </row>
    <row r="143" spans="2:65" s="1" customFormat="1" ht="25.5" customHeight="1">
      <c r="B143" s="34"/>
      <c r="C143" s="166" t="s">
        <v>225</v>
      </c>
      <c r="D143" s="166" t="s">
        <v>215</v>
      </c>
      <c r="E143" s="167" t="s">
        <v>1402</v>
      </c>
      <c r="F143" s="250" t="s">
        <v>1403</v>
      </c>
      <c r="G143" s="250"/>
      <c r="H143" s="250"/>
      <c r="I143" s="250"/>
      <c r="J143" s="168" t="s">
        <v>285</v>
      </c>
      <c r="K143" s="169">
        <v>3.4000000000000002E-2</v>
      </c>
      <c r="L143" s="251">
        <v>0</v>
      </c>
      <c r="M143" s="252"/>
      <c r="N143" s="253">
        <f t="shared" si="5"/>
        <v>0</v>
      </c>
      <c r="O143" s="253"/>
      <c r="P143" s="253"/>
      <c r="Q143" s="253"/>
      <c r="R143" s="36"/>
      <c r="T143" s="170" t="s">
        <v>23</v>
      </c>
      <c r="U143" s="43" t="s">
        <v>47</v>
      </c>
      <c r="V143" s="35"/>
      <c r="W143" s="171">
        <f t="shared" si="6"/>
        <v>0</v>
      </c>
      <c r="X143" s="171">
        <v>1.0900000000000001</v>
      </c>
      <c r="Y143" s="171">
        <f t="shared" si="7"/>
        <v>3.7060000000000003E-2</v>
      </c>
      <c r="Z143" s="171">
        <v>0</v>
      </c>
      <c r="AA143" s="172">
        <f t="shared" si="8"/>
        <v>0</v>
      </c>
      <c r="AR143" s="18" t="s">
        <v>219</v>
      </c>
      <c r="AT143" s="18" t="s">
        <v>215</v>
      </c>
      <c r="AU143" s="18" t="s">
        <v>160</v>
      </c>
      <c r="AY143" s="18" t="s">
        <v>214</v>
      </c>
      <c r="BE143" s="109">
        <f t="shared" si="9"/>
        <v>0</v>
      </c>
      <c r="BF143" s="109">
        <f t="shared" si="10"/>
        <v>0</v>
      </c>
      <c r="BG143" s="109">
        <f t="shared" si="11"/>
        <v>0</v>
      </c>
      <c r="BH143" s="109">
        <f t="shared" si="12"/>
        <v>0</v>
      </c>
      <c r="BI143" s="109">
        <f t="shared" si="13"/>
        <v>0</v>
      </c>
      <c r="BJ143" s="18" t="s">
        <v>25</v>
      </c>
      <c r="BK143" s="109">
        <f t="shared" si="14"/>
        <v>0</v>
      </c>
      <c r="BL143" s="18" t="s">
        <v>219</v>
      </c>
      <c r="BM143" s="18" t="s">
        <v>1404</v>
      </c>
    </row>
    <row r="144" spans="2:65" s="1" customFormat="1" ht="25.5" customHeight="1">
      <c r="B144" s="34"/>
      <c r="C144" s="166" t="s">
        <v>219</v>
      </c>
      <c r="D144" s="166" t="s">
        <v>215</v>
      </c>
      <c r="E144" s="167" t="s">
        <v>857</v>
      </c>
      <c r="F144" s="250" t="s">
        <v>1405</v>
      </c>
      <c r="G144" s="250"/>
      <c r="H144" s="250"/>
      <c r="I144" s="250"/>
      <c r="J144" s="168" t="s">
        <v>223</v>
      </c>
      <c r="K144" s="169">
        <v>1.1819999999999999</v>
      </c>
      <c r="L144" s="251">
        <v>0</v>
      </c>
      <c r="M144" s="252"/>
      <c r="N144" s="253">
        <f t="shared" si="5"/>
        <v>0</v>
      </c>
      <c r="O144" s="253"/>
      <c r="P144" s="253"/>
      <c r="Q144" s="253"/>
      <c r="R144" s="36"/>
      <c r="T144" s="170" t="s">
        <v>23</v>
      </c>
      <c r="U144" s="43" t="s">
        <v>47</v>
      </c>
      <c r="V144" s="35"/>
      <c r="W144" s="171">
        <f t="shared" si="6"/>
        <v>0</v>
      </c>
      <c r="X144" s="171">
        <v>6.8419999999999995E-2</v>
      </c>
      <c r="Y144" s="171">
        <f t="shared" si="7"/>
        <v>8.087243999999999E-2</v>
      </c>
      <c r="Z144" s="171">
        <v>0</v>
      </c>
      <c r="AA144" s="172">
        <f t="shared" si="8"/>
        <v>0</v>
      </c>
      <c r="AR144" s="18" t="s">
        <v>219</v>
      </c>
      <c r="AT144" s="18" t="s">
        <v>215</v>
      </c>
      <c r="AU144" s="18" t="s">
        <v>160</v>
      </c>
      <c r="AY144" s="18" t="s">
        <v>214</v>
      </c>
      <c r="BE144" s="109">
        <f t="shared" si="9"/>
        <v>0</v>
      </c>
      <c r="BF144" s="109">
        <f t="shared" si="10"/>
        <v>0</v>
      </c>
      <c r="BG144" s="109">
        <f t="shared" si="11"/>
        <v>0</v>
      </c>
      <c r="BH144" s="109">
        <f t="shared" si="12"/>
        <v>0</v>
      </c>
      <c r="BI144" s="109">
        <f t="shared" si="13"/>
        <v>0</v>
      </c>
      <c r="BJ144" s="18" t="s">
        <v>25</v>
      </c>
      <c r="BK144" s="109">
        <f t="shared" si="14"/>
        <v>0</v>
      </c>
      <c r="BL144" s="18" t="s">
        <v>219</v>
      </c>
      <c r="BM144" s="18" t="s">
        <v>1406</v>
      </c>
    </row>
    <row r="145" spans="2:65" s="1" customFormat="1" ht="38.25" customHeight="1">
      <c r="B145" s="34"/>
      <c r="C145" s="166" t="s">
        <v>232</v>
      </c>
      <c r="D145" s="166" t="s">
        <v>215</v>
      </c>
      <c r="E145" s="167" t="s">
        <v>1407</v>
      </c>
      <c r="F145" s="250" t="s">
        <v>1408</v>
      </c>
      <c r="G145" s="250"/>
      <c r="H145" s="250"/>
      <c r="I145" s="250"/>
      <c r="J145" s="168" t="s">
        <v>223</v>
      </c>
      <c r="K145" s="169">
        <v>11.895</v>
      </c>
      <c r="L145" s="251">
        <v>0</v>
      </c>
      <c r="M145" s="252"/>
      <c r="N145" s="253">
        <f t="shared" si="5"/>
        <v>0</v>
      </c>
      <c r="O145" s="253"/>
      <c r="P145" s="253"/>
      <c r="Q145" s="253"/>
      <c r="R145" s="36"/>
      <c r="T145" s="170" t="s">
        <v>23</v>
      </c>
      <c r="U145" s="43" t="s">
        <v>47</v>
      </c>
      <c r="V145" s="35"/>
      <c r="W145" s="171">
        <f t="shared" si="6"/>
        <v>0</v>
      </c>
      <c r="X145" s="171">
        <v>4.0169999999999997E-2</v>
      </c>
      <c r="Y145" s="171">
        <f t="shared" si="7"/>
        <v>0.47782214999999995</v>
      </c>
      <c r="Z145" s="171">
        <v>0</v>
      </c>
      <c r="AA145" s="172">
        <f t="shared" si="8"/>
        <v>0</v>
      </c>
      <c r="AR145" s="18" t="s">
        <v>219</v>
      </c>
      <c r="AT145" s="18" t="s">
        <v>215</v>
      </c>
      <c r="AU145" s="18" t="s">
        <v>160</v>
      </c>
      <c r="AY145" s="18" t="s">
        <v>214</v>
      </c>
      <c r="BE145" s="109">
        <f t="shared" si="9"/>
        <v>0</v>
      </c>
      <c r="BF145" s="109">
        <f t="shared" si="10"/>
        <v>0</v>
      </c>
      <c r="BG145" s="109">
        <f t="shared" si="11"/>
        <v>0</v>
      </c>
      <c r="BH145" s="109">
        <f t="shared" si="12"/>
        <v>0</v>
      </c>
      <c r="BI145" s="109">
        <f t="shared" si="13"/>
        <v>0</v>
      </c>
      <c r="BJ145" s="18" t="s">
        <v>25</v>
      </c>
      <c r="BK145" s="109">
        <f t="shared" si="14"/>
        <v>0</v>
      </c>
      <c r="BL145" s="18" t="s">
        <v>219</v>
      </c>
      <c r="BM145" s="18" t="s">
        <v>1409</v>
      </c>
    </row>
    <row r="146" spans="2:65" s="1" customFormat="1" ht="38.25" customHeight="1">
      <c r="B146" s="34"/>
      <c r="C146" s="166" t="s">
        <v>236</v>
      </c>
      <c r="D146" s="166" t="s">
        <v>215</v>
      </c>
      <c r="E146" s="167" t="s">
        <v>221</v>
      </c>
      <c r="F146" s="250" t="s">
        <v>222</v>
      </c>
      <c r="G146" s="250"/>
      <c r="H146" s="250"/>
      <c r="I146" s="250"/>
      <c r="J146" s="168" t="s">
        <v>223</v>
      </c>
      <c r="K146" s="169">
        <v>50.014000000000003</v>
      </c>
      <c r="L146" s="251">
        <v>0</v>
      </c>
      <c r="M146" s="252"/>
      <c r="N146" s="253">
        <f t="shared" si="5"/>
        <v>0</v>
      </c>
      <c r="O146" s="253"/>
      <c r="P146" s="253"/>
      <c r="Q146" s="253"/>
      <c r="R146" s="36"/>
      <c r="T146" s="170" t="s">
        <v>23</v>
      </c>
      <c r="U146" s="43" t="s">
        <v>47</v>
      </c>
      <c r="V146" s="35"/>
      <c r="W146" s="171">
        <f t="shared" si="6"/>
        <v>0</v>
      </c>
      <c r="X146" s="171">
        <v>6.9819999999999993E-2</v>
      </c>
      <c r="Y146" s="171">
        <f t="shared" si="7"/>
        <v>3.4919774800000001</v>
      </c>
      <c r="Z146" s="171">
        <v>0</v>
      </c>
      <c r="AA146" s="172">
        <f t="shared" si="8"/>
        <v>0</v>
      </c>
      <c r="AR146" s="18" t="s">
        <v>219</v>
      </c>
      <c r="AT146" s="18" t="s">
        <v>215</v>
      </c>
      <c r="AU146" s="18" t="s">
        <v>160</v>
      </c>
      <c r="AY146" s="18" t="s">
        <v>214</v>
      </c>
      <c r="BE146" s="109">
        <f t="shared" si="9"/>
        <v>0</v>
      </c>
      <c r="BF146" s="109">
        <f t="shared" si="10"/>
        <v>0</v>
      </c>
      <c r="BG146" s="109">
        <f t="shared" si="11"/>
        <v>0</v>
      </c>
      <c r="BH146" s="109">
        <f t="shared" si="12"/>
        <v>0</v>
      </c>
      <c r="BI146" s="109">
        <f t="shared" si="13"/>
        <v>0</v>
      </c>
      <c r="BJ146" s="18" t="s">
        <v>25</v>
      </c>
      <c r="BK146" s="109">
        <f t="shared" si="14"/>
        <v>0</v>
      </c>
      <c r="BL146" s="18" t="s">
        <v>219</v>
      </c>
      <c r="BM146" s="18" t="s">
        <v>1410</v>
      </c>
    </row>
    <row r="147" spans="2:65" s="1" customFormat="1" ht="38.25" customHeight="1">
      <c r="B147" s="34"/>
      <c r="C147" s="166" t="s">
        <v>240</v>
      </c>
      <c r="D147" s="166" t="s">
        <v>215</v>
      </c>
      <c r="E147" s="167" t="s">
        <v>1239</v>
      </c>
      <c r="F147" s="250" t="s">
        <v>1240</v>
      </c>
      <c r="G147" s="250"/>
      <c r="H147" s="250"/>
      <c r="I147" s="250"/>
      <c r="J147" s="168" t="s">
        <v>223</v>
      </c>
      <c r="K147" s="169">
        <v>21.103999999999999</v>
      </c>
      <c r="L147" s="251">
        <v>0</v>
      </c>
      <c r="M147" s="252"/>
      <c r="N147" s="253">
        <f t="shared" si="5"/>
        <v>0</v>
      </c>
      <c r="O147" s="253"/>
      <c r="P147" s="253"/>
      <c r="Q147" s="253"/>
      <c r="R147" s="36"/>
      <c r="T147" s="170" t="s">
        <v>23</v>
      </c>
      <c r="U147" s="43" t="s">
        <v>47</v>
      </c>
      <c r="V147" s="35"/>
      <c r="W147" s="171">
        <f t="shared" si="6"/>
        <v>0</v>
      </c>
      <c r="X147" s="171">
        <v>8.7069999999999995E-2</v>
      </c>
      <c r="Y147" s="171">
        <f t="shared" si="7"/>
        <v>1.8375252799999999</v>
      </c>
      <c r="Z147" s="171">
        <v>0</v>
      </c>
      <c r="AA147" s="172">
        <f t="shared" si="8"/>
        <v>0</v>
      </c>
      <c r="AR147" s="18" t="s">
        <v>219</v>
      </c>
      <c r="AT147" s="18" t="s">
        <v>215</v>
      </c>
      <c r="AU147" s="18" t="s">
        <v>160</v>
      </c>
      <c r="AY147" s="18" t="s">
        <v>214</v>
      </c>
      <c r="BE147" s="109">
        <f t="shared" si="9"/>
        <v>0</v>
      </c>
      <c r="BF147" s="109">
        <f t="shared" si="10"/>
        <v>0</v>
      </c>
      <c r="BG147" s="109">
        <f t="shared" si="11"/>
        <v>0</v>
      </c>
      <c r="BH147" s="109">
        <f t="shared" si="12"/>
        <v>0</v>
      </c>
      <c r="BI147" s="109">
        <f t="shared" si="13"/>
        <v>0</v>
      </c>
      <c r="BJ147" s="18" t="s">
        <v>25</v>
      </c>
      <c r="BK147" s="109">
        <f t="shared" si="14"/>
        <v>0</v>
      </c>
      <c r="BL147" s="18" t="s">
        <v>219</v>
      </c>
      <c r="BM147" s="18" t="s">
        <v>1411</v>
      </c>
    </row>
    <row r="148" spans="2:65" s="1" customFormat="1" ht="38.25" customHeight="1">
      <c r="B148" s="34"/>
      <c r="C148" s="166" t="s">
        <v>244</v>
      </c>
      <c r="D148" s="166" t="s">
        <v>215</v>
      </c>
      <c r="E148" s="167" t="s">
        <v>1242</v>
      </c>
      <c r="F148" s="250" t="s">
        <v>1243</v>
      </c>
      <c r="G148" s="250"/>
      <c r="H148" s="250"/>
      <c r="I148" s="250"/>
      <c r="J148" s="168" t="s">
        <v>223</v>
      </c>
      <c r="K148" s="169">
        <v>16.32</v>
      </c>
      <c r="L148" s="251">
        <v>0</v>
      </c>
      <c r="M148" s="252"/>
      <c r="N148" s="253">
        <f t="shared" si="5"/>
        <v>0</v>
      </c>
      <c r="O148" s="253"/>
      <c r="P148" s="253"/>
      <c r="Q148" s="253"/>
      <c r="R148" s="36"/>
      <c r="T148" s="170" t="s">
        <v>23</v>
      </c>
      <c r="U148" s="43" t="s">
        <v>47</v>
      </c>
      <c r="V148" s="35"/>
      <c r="W148" s="171">
        <f t="shared" si="6"/>
        <v>0</v>
      </c>
      <c r="X148" s="171">
        <v>0.10421999999999999</v>
      </c>
      <c r="Y148" s="171">
        <f t="shared" si="7"/>
        <v>1.7008703999999999</v>
      </c>
      <c r="Z148" s="171">
        <v>0</v>
      </c>
      <c r="AA148" s="172">
        <f t="shared" si="8"/>
        <v>0</v>
      </c>
      <c r="AR148" s="18" t="s">
        <v>219</v>
      </c>
      <c r="AT148" s="18" t="s">
        <v>215</v>
      </c>
      <c r="AU148" s="18" t="s">
        <v>160</v>
      </c>
      <c r="AY148" s="18" t="s">
        <v>214</v>
      </c>
      <c r="BE148" s="109">
        <f t="shared" si="9"/>
        <v>0</v>
      </c>
      <c r="BF148" s="109">
        <f t="shared" si="10"/>
        <v>0</v>
      </c>
      <c r="BG148" s="109">
        <f t="shared" si="11"/>
        <v>0</v>
      </c>
      <c r="BH148" s="109">
        <f t="shared" si="12"/>
        <v>0</v>
      </c>
      <c r="BI148" s="109">
        <f t="shared" si="13"/>
        <v>0</v>
      </c>
      <c r="BJ148" s="18" t="s">
        <v>25</v>
      </c>
      <c r="BK148" s="109">
        <f t="shared" si="14"/>
        <v>0</v>
      </c>
      <c r="BL148" s="18" t="s">
        <v>219</v>
      </c>
      <c r="BM148" s="18" t="s">
        <v>1412</v>
      </c>
    </row>
    <row r="149" spans="2:65" s="1" customFormat="1" ht="25.5" customHeight="1">
      <c r="B149" s="34"/>
      <c r="C149" s="166" t="s">
        <v>248</v>
      </c>
      <c r="D149" s="166" t="s">
        <v>215</v>
      </c>
      <c r="E149" s="167" t="s">
        <v>861</v>
      </c>
      <c r="F149" s="250" t="s">
        <v>862</v>
      </c>
      <c r="G149" s="250"/>
      <c r="H149" s="250"/>
      <c r="I149" s="250"/>
      <c r="J149" s="168" t="s">
        <v>223</v>
      </c>
      <c r="K149" s="169">
        <v>0.72</v>
      </c>
      <c r="L149" s="251">
        <v>0</v>
      </c>
      <c r="M149" s="252"/>
      <c r="N149" s="253">
        <f t="shared" si="5"/>
        <v>0</v>
      </c>
      <c r="O149" s="253"/>
      <c r="P149" s="253"/>
      <c r="Q149" s="253"/>
      <c r="R149" s="36"/>
      <c r="T149" s="170" t="s">
        <v>23</v>
      </c>
      <c r="U149" s="43" t="s">
        <v>47</v>
      </c>
      <c r="V149" s="35"/>
      <c r="W149" s="171">
        <f t="shared" si="6"/>
        <v>0</v>
      </c>
      <c r="X149" s="171">
        <v>0.17818000000000001</v>
      </c>
      <c r="Y149" s="171">
        <f t="shared" si="7"/>
        <v>0.1282896</v>
      </c>
      <c r="Z149" s="171">
        <v>0</v>
      </c>
      <c r="AA149" s="172">
        <f t="shared" si="8"/>
        <v>0</v>
      </c>
      <c r="AR149" s="18" t="s">
        <v>219</v>
      </c>
      <c r="AT149" s="18" t="s">
        <v>215</v>
      </c>
      <c r="AU149" s="18" t="s">
        <v>160</v>
      </c>
      <c r="AY149" s="18" t="s">
        <v>214</v>
      </c>
      <c r="BE149" s="109">
        <f t="shared" si="9"/>
        <v>0</v>
      </c>
      <c r="BF149" s="109">
        <f t="shared" si="10"/>
        <v>0</v>
      </c>
      <c r="BG149" s="109">
        <f t="shared" si="11"/>
        <v>0</v>
      </c>
      <c r="BH149" s="109">
        <f t="shared" si="12"/>
        <v>0</v>
      </c>
      <c r="BI149" s="109">
        <f t="shared" si="13"/>
        <v>0</v>
      </c>
      <c r="BJ149" s="18" t="s">
        <v>25</v>
      </c>
      <c r="BK149" s="109">
        <f t="shared" si="14"/>
        <v>0</v>
      </c>
      <c r="BL149" s="18" t="s">
        <v>219</v>
      </c>
      <c r="BM149" s="18" t="s">
        <v>1413</v>
      </c>
    </row>
    <row r="150" spans="2:65" s="9" customFormat="1" ht="29.85" customHeight="1">
      <c r="B150" s="155"/>
      <c r="C150" s="156"/>
      <c r="D150" s="165" t="s">
        <v>854</v>
      </c>
      <c r="E150" s="165"/>
      <c r="F150" s="165"/>
      <c r="G150" s="165"/>
      <c r="H150" s="165"/>
      <c r="I150" s="165"/>
      <c r="J150" s="165"/>
      <c r="K150" s="165"/>
      <c r="L150" s="165"/>
      <c r="M150" s="165"/>
      <c r="N150" s="263">
        <f>BK150</f>
        <v>0</v>
      </c>
      <c r="O150" s="264"/>
      <c r="P150" s="264"/>
      <c r="Q150" s="264"/>
      <c r="R150" s="158"/>
      <c r="T150" s="159"/>
      <c r="U150" s="156"/>
      <c r="V150" s="156"/>
      <c r="W150" s="160">
        <f>SUM(W151:W153)</f>
        <v>0</v>
      </c>
      <c r="X150" s="156"/>
      <c r="Y150" s="160">
        <f>SUM(Y151:Y153)</f>
        <v>8.0141060000000014E-2</v>
      </c>
      <c r="Z150" s="156"/>
      <c r="AA150" s="161">
        <f>SUM(AA151:AA153)</f>
        <v>0</v>
      </c>
      <c r="AR150" s="162" t="s">
        <v>25</v>
      </c>
      <c r="AT150" s="163" t="s">
        <v>81</v>
      </c>
      <c r="AU150" s="163" t="s">
        <v>25</v>
      </c>
      <c r="AY150" s="162" t="s">
        <v>214</v>
      </c>
      <c r="BK150" s="164">
        <f>SUM(BK151:BK153)</f>
        <v>0</v>
      </c>
    </row>
    <row r="151" spans="2:65" s="1" customFormat="1" ht="25.5" customHeight="1">
      <c r="B151" s="34"/>
      <c r="C151" s="166" t="s">
        <v>30</v>
      </c>
      <c r="D151" s="166" t="s">
        <v>215</v>
      </c>
      <c r="E151" s="167" t="s">
        <v>864</v>
      </c>
      <c r="F151" s="250" t="s">
        <v>865</v>
      </c>
      <c r="G151" s="250"/>
      <c r="H151" s="250"/>
      <c r="I151" s="250"/>
      <c r="J151" s="168" t="s">
        <v>218</v>
      </c>
      <c r="K151" s="169">
        <v>2</v>
      </c>
      <c r="L151" s="251">
        <v>0</v>
      </c>
      <c r="M151" s="252"/>
      <c r="N151" s="253">
        <f>ROUND(L151*K151,2)</f>
        <v>0</v>
      </c>
      <c r="O151" s="253"/>
      <c r="P151" s="253"/>
      <c r="Q151" s="253"/>
      <c r="R151" s="36"/>
      <c r="T151" s="170" t="s">
        <v>23</v>
      </c>
      <c r="U151" s="43" t="s">
        <v>47</v>
      </c>
      <c r="V151" s="35"/>
      <c r="W151" s="171">
        <f>V151*K151</f>
        <v>0</v>
      </c>
      <c r="X151" s="171">
        <v>2.2780000000000002E-2</v>
      </c>
      <c r="Y151" s="171">
        <f>X151*K151</f>
        <v>4.5560000000000003E-2</v>
      </c>
      <c r="Z151" s="171">
        <v>0</v>
      </c>
      <c r="AA151" s="172">
        <f>Z151*K151</f>
        <v>0</v>
      </c>
      <c r="AR151" s="18" t="s">
        <v>219</v>
      </c>
      <c r="AT151" s="18" t="s">
        <v>215</v>
      </c>
      <c r="AU151" s="18" t="s">
        <v>160</v>
      </c>
      <c r="AY151" s="18" t="s">
        <v>214</v>
      </c>
      <c r="BE151" s="109">
        <f>IF(U151="základní",N151,0)</f>
        <v>0</v>
      </c>
      <c r="BF151" s="109">
        <f>IF(U151="snížená",N151,0)</f>
        <v>0</v>
      </c>
      <c r="BG151" s="109">
        <f>IF(U151="zákl. přenesená",N151,0)</f>
        <v>0</v>
      </c>
      <c r="BH151" s="109">
        <f>IF(U151="sníž. přenesená",N151,0)</f>
        <v>0</v>
      </c>
      <c r="BI151" s="109">
        <f>IF(U151="nulová",N151,0)</f>
        <v>0</v>
      </c>
      <c r="BJ151" s="18" t="s">
        <v>25</v>
      </c>
      <c r="BK151" s="109">
        <f>ROUND(L151*K151,2)</f>
        <v>0</v>
      </c>
      <c r="BL151" s="18" t="s">
        <v>219</v>
      </c>
      <c r="BM151" s="18" t="s">
        <v>1414</v>
      </c>
    </row>
    <row r="152" spans="2:65" s="1" customFormat="1" ht="25.5" customHeight="1">
      <c r="B152" s="34"/>
      <c r="C152" s="166" t="s">
        <v>114</v>
      </c>
      <c r="D152" s="166" t="s">
        <v>215</v>
      </c>
      <c r="E152" s="167" t="s">
        <v>867</v>
      </c>
      <c r="F152" s="250" t="s">
        <v>868</v>
      </c>
      <c r="G152" s="250"/>
      <c r="H152" s="250"/>
      <c r="I152" s="250"/>
      <c r="J152" s="168" t="s">
        <v>285</v>
      </c>
      <c r="K152" s="169">
        <v>3.4000000000000002E-2</v>
      </c>
      <c r="L152" s="251">
        <v>0</v>
      </c>
      <c r="M152" s="252"/>
      <c r="N152" s="253">
        <f>ROUND(L152*K152,2)</f>
        <v>0</v>
      </c>
      <c r="O152" s="253"/>
      <c r="P152" s="253"/>
      <c r="Q152" s="253"/>
      <c r="R152" s="36"/>
      <c r="T152" s="170" t="s">
        <v>23</v>
      </c>
      <c r="U152" s="43" t="s">
        <v>47</v>
      </c>
      <c r="V152" s="35"/>
      <c r="W152" s="171">
        <f>V152*K152</f>
        <v>0</v>
      </c>
      <c r="X152" s="171">
        <v>1.7090000000000001E-2</v>
      </c>
      <c r="Y152" s="171">
        <f>X152*K152</f>
        <v>5.8106000000000011E-4</v>
      </c>
      <c r="Z152" s="171">
        <v>0</v>
      </c>
      <c r="AA152" s="172">
        <f>Z152*K152</f>
        <v>0</v>
      </c>
      <c r="AR152" s="18" t="s">
        <v>219</v>
      </c>
      <c r="AT152" s="18" t="s">
        <v>215</v>
      </c>
      <c r="AU152" s="18" t="s">
        <v>160</v>
      </c>
      <c r="AY152" s="18" t="s">
        <v>214</v>
      </c>
      <c r="BE152" s="109">
        <f>IF(U152="základní",N152,0)</f>
        <v>0</v>
      </c>
      <c r="BF152" s="109">
        <f>IF(U152="snížená",N152,0)</f>
        <v>0</v>
      </c>
      <c r="BG152" s="109">
        <f>IF(U152="zákl. přenesená",N152,0)</f>
        <v>0</v>
      </c>
      <c r="BH152" s="109">
        <f>IF(U152="sníž. přenesená",N152,0)</f>
        <v>0</v>
      </c>
      <c r="BI152" s="109">
        <f>IF(U152="nulová",N152,0)</f>
        <v>0</v>
      </c>
      <c r="BJ152" s="18" t="s">
        <v>25</v>
      </c>
      <c r="BK152" s="109">
        <f>ROUND(L152*K152,2)</f>
        <v>0</v>
      </c>
      <c r="BL152" s="18" t="s">
        <v>219</v>
      </c>
      <c r="BM152" s="18" t="s">
        <v>1415</v>
      </c>
    </row>
    <row r="153" spans="2:65" s="1" customFormat="1" ht="25.5" customHeight="1">
      <c r="B153" s="34"/>
      <c r="C153" s="173" t="s">
        <v>117</v>
      </c>
      <c r="D153" s="173" t="s">
        <v>493</v>
      </c>
      <c r="E153" s="174" t="s">
        <v>870</v>
      </c>
      <c r="F153" s="254" t="s">
        <v>871</v>
      </c>
      <c r="G153" s="254"/>
      <c r="H153" s="254"/>
      <c r="I153" s="254"/>
      <c r="J153" s="175" t="s">
        <v>285</v>
      </c>
      <c r="K153" s="176">
        <v>3.4000000000000002E-2</v>
      </c>
      <c r="L153" s="255">
        <v>0</v>
      </c>
      <c r="M153" s="256"/>
      <c r="N153" s="257">
        <f>ROUND(L153*K153,2)</f>
        <v>0</v>
      </c>
      <c r="O153" s="253"/>
      <c r="P153" s="253"/>
      <c r="Q153" s="253"/>
      <c r="R153" s="36"/>
      <c r="T153" s="170" t="s">
        <v>23</v>
      </c>
      <c r="U153" s="43" t="s">
        <v>47</v>
      </c>
      <c r="V153" s="35"/>
      <c r="W153" s="171">
        <f>V153*K153</f>
        <v>0</v>
      </c>
      <c r="X153" s="171">
        <v>1</v>
      </c>
      <c r="Y153" s="171">
        <f>X153*K153</f>
        <v>3.4000000000000002E-2</v>
      </c>
      <c r="Z153" s="171">
        <v>0</v>
      </c>
      <c r="AA153" s="172">
        <f>Z153*K153</f>
        <v>0</v>
      </c>
      <c r="AR153" s="18" t="s">
        <v>244</v>
      </c>
      <c r="AT153" s="18" t="s">
        <v>493</v>
      </c>
      <c r="AU153" s="18" t="s">
        <v>160</v>
      </c>
      <c r="AY153" s="18" t="s">
        <v>214</v>
      </c>
      <c r="BE153" s="109">
        <f>IF(U153="základní",N153,0)</f>
        <v>0</v>
      </c>
      <c r="BF153" s="109">
        <f>IF(U153="snížená",N153,0)</f>
        <v>0</v>
      </c>
      <c r="BG153" s="109">
        <f>IF(U153="zákl. přenesená",N153,0)</f>
        <v>0</v>
      </c>
      <c r="BH153" s="109">
        <f>IF(U153="sníž. přenesená",N153,0)</f>
        <v>0</v>
      </c>
      <c r="BI153" s="109">
        <f>IF(U153="nulová",N153,0)</f>
        <v>0</v>
      </c>
      <c r="BJ153" s="18" t="s">
        <v>25</v>
      </c>
      <c r="BK153" s="109">
        <f>ROUND(L153*K153,2)</f>
        <v>0</v>
      </c>
      <c r="BL153" s="18" t="s">
        <v>219</v>
      </c>
      <c r="BM153" s="18" t="s">
        <v>1416</v>
      </c>
    </row>
    <row r="154" spans="2:65" s="9" customFormat="1" ht="29.85" customHeight="1">
      <c r="B154" s="155"/>
      <c r="C154" s="156"/>
      <c r="D154" s="165" t="s">
        <v>172</v>
      </c>
      <c r="E154" s="165"/>
      <c r="F154" s="165"/>
      <c r="G154" s="165"/>
      <c r="H154" s="165"/>
      <c r="I154" s="165"/>
      <c r="J154" s="165"/>
      <c r="K154" s="165"/>
      <c r="L154" s="165"/>
      <c r="M154" s="165"/>
      <c r="N154" s="263">
        <f>BK154</f>
        <v>0</v>
      </c>
      <c r="O154" s="264"/>
      <c r="P154" s="264"/>
      <c r="Q154" s="264"/>
      <c r="R154" s="158"/>
      <c r="T154" s="159"/>
      <c r="U154" s="156"/>
      <c r="V154" s="156"/>
      <c r="W154" s="160">
        <f>SUM(W155:W174)</f>
        <v>0</v>
      </c>
      <c r="X154" s="156"/>
      <c r="Y154" s="160">
        <f>SUM(Y155:Y174)</f>
        <v>24.149396300000003</v>
      </c>
      <c r="Z154" s="156"/>
      <c r="AA154" s="161">
        <f>SUM(AA155:AA174)</f>
        <v>0</v>
      </c>
      <c r="AR154" s="162" t="s">
        <v>25</v>
      </c>
      <c r="AT154" s="163" t="s">
        <v>81</v>
      </c>
      <c r="AU154" s="163" t="s">
        <v>25</v>
      </c>
      <c r="AY154" s="162" t="s">
        <v>214</v>
      </c>
      <c r="BK154" s="164">
        <f>SUM(BK155:BK174)</f>
        <v>0</v>
      </c>
    </row>
    <row r="155" spans="2:65" s="1" customFormat="1" ht="25.5" customHeight="1">
      <c r="B155" s="34"/>
      <c r="C155" s="166" t="s">
        <v>120</v>
      </c>
      <c r="D155" s="166" t="s">
        <v>215</v>
      </c>
      <c r="E155" s="167" t="s">
        <v>226</v>
      </c>
      <c r="F155" s="250" t="s">
        <v>227</v>
      </c>
      <c r="G155" s="250"/>
      <c r="H155" s="250"/>
      <c r="I155" s="250"/>
      <c r="J155" s="168" t="s">
        <v>223</v>
      </c>
      <c r="K155" s="169">
        <v>141.02000000000001</v>
      </c>
      <c r="L155" s="251">
        <v>0</v>
      </c>
      <c r="M155" s="252"/>
      <c r="N155" s="253">
        <f t="shared" ref="N155:N174" si="15">ROUND(L155*K155,2)</f>
        <v>0</v>
      </c>
      <c r="O155" s="253"/>
      <c r="P155" s="253"/>
      <c r="Q155" s="253"/>
      <c r="R155" s="36"/>
      <c r="T155" s="170" t="s">
        <v>23</v>
      </c>
      <c r="U155" s="43" t="s">
        <v>47</v>
      </c>
      <c r="V155" s="35"/>
      <c r="W155" s="171">
        <f t="shared" ref="W155:W174" si="16">V155*K155</f>
        <v>0</v>
      </c>
      <c r="X155" s="171">
        <v>7.3499999999999998E-3</v>
      </c>
      <c r="Y155" s="171">
        <f t="shared" ref="Y155:Y174" si="17">X155*K155</f>
        <v>1.036497</v>
      </c>
      <c r="Z155" s="171">
        <v>0</v>
      </c>
      <c r="AA155" s="172">
        <f t="shared" ref="AA155:AA174" si="18">Z155*K155</f>
        <v>0</v>
      </c>
      <c r="AR155" s="18" t="s">
        <v>219</v>
      </c>
      <c r="AT155" s="18" t="s">
        <v>215</v>
      </c>
      <c r="AU155" s="18" t="s">
        <v>160</v>
      </c>
      <c r="AY155" s="18" t="s">
        <v>214</v>
      </c>
      <c r="BE155" s="109">
        <f t="shared" ref="BE155:BE174" si="19">IF(U155="základní",N155,0)</f>
        <v>0</v>
      </c>
      <c r="BF155" s="109">
        <f t="shared" ref="BF155:BF174" si="20">IF(U155="snížená",N155,0)</f>
        <v>0</v>
      </c>
      <c r="BG155" s="109">
        <f t="shared" ref="BG155:BG174" si="21">IF(U155="zákl. přenesená",N155,0)</f>
        <v>0</v>
      </c>
      <c r="BH155" s="109">
        <f t="shared" ref="BH155:BH174" si="22">IF(U155="sníž. přenesená",N155,0)</f>
        <v>0</v>
      </c>
      <c r="BI155" s="109">
        <f t="shared" ref="BI155:BI174" si="23">IF(U155="nulová",N155,0)</f>
        <v>0</v>
      </c>
      <c r="BJ155" s="18" t="s">
        <v>25</v>
      </c>
      <c r="BK155" s="109">
        <f t="shared" ref="BK155:BK174" si="24">ROUND(L155*K155,2)</f>
        <v>0</v>
      </c>
      <c r="BL155" s="18" t="s">
        <v>219</v>
      </c>
      <c r="BM155" s="18" t="s">
        <v>1417</v>
      </c>
    </row>
    <row r="156" spans="2:65" s="1" customFormat="1" ht="25.5" customHeight="1">
      <c r="B156" s="34"/>
      <c r="C156" s="166" t="s">
        <v>123</v>
      </c>
      <c r="D156" s="166" t="s">
        <v>215</v>
      </c>
      <c r="E156" s="167" t="s">
        <v>229</v>
      </c>
      <c r="F156" s="250" t="s">
        <v>230</v>
      </c>
      <c r="G156" s="250"/>
      <c r="H156" s="250"/>
      <c r="I156" s="250"/>
      <c r="J156" s="168" t="s">
        <v>223</v>
      </c>
      <c r="K156" s="169">
        <v>141.02000000000001</v>
      </c>
      <c r="L156" s="251">
        <v>0</v>
      </c>
      <c r="M156" s="252"/>
      <c r="N156" s="253">
        <f t="shared" si="15"/>
        <v>0</v>
      </c>
      <c r="O156" s="253"/>
      <c r="P156" s="253"/>
      <c r="Q156" s="253"/>
      <c r="R156" s="36"/>
      <c r="T156" s="170" t="s">
        <v>23</v>
      </c>
      <c r="U156" s="43" t="s">
        <v>47</v>
      </c>
      <c r="V156" s="35"/>
      <c r="W156" s="171">
        <f t="shared" si="16"/>
        <v>0</v>
      </c>
      <c r="X156" s="171">
        <v>2.0480000000000002E-2</v>
      </c>
      <c r="Y156" s="171">
        <f t="shared" si="17"/>
        <v>2.8880896000000003</v>
      </c>
      <c r="Z156" s="171">
        <v>0</v>
      </c>
      <c r="AA156" s="172">
        <f t="shared" si="18"/>
        <v>0</v>
      </c>
      <c r="AR156" s="18" t="s">
        <v>219</v>
      </c>
      <c r="AT156" s="18" t="s">
        <v>215</v>
      </c>
      <c r="AU156" s="18" t="s">
        <v>160</v>
      </c>
      <c r="AY156" s="18" t="s">
        <v>214</v>
      </c>
      <c r="BE156" s="109">
        <f t="shared" si="19"/>
        <v>0</v>
      </c>
      <c r="BF156" s="109">
        <f t="shared" si="20"/>
        <v>0</v>
      </c>
      <c r="BG156" s="109">
        <f t="shared" si="21"/>
        <v>0</v>
      </c>
      <c r="BH156" s="109">
        <f t="shared" si="22"/>
        <v>0</v>
      </c>
      <c r="BI156" s="109">
        <f t="shared" si="23"/>
        <v>0</v>
      </c>
      <c r="BJ156" s="18" t="s">
        <v>25</v>
      </c>
      <c r="BK156" s="109">
        <f t="shared" si="24"/>
        <v>0</v>
      </c>
      <c r="BL156" s="18" t="s">
        <v>219</v>
      </c>
      <c r="BM156" s="18" t="s">
        <v>1418</v>
      </c>
    </row>
    <row r="157" spans="2:65" s="1" customFormat="1" ht="25.5" customHeight="1">
      <c r="B157" s="34"/>
      <c r="C157" s="166" t="s">
        <v>11</v>
      </c>
      <c r="D157" s="166" t="s">
        <v>215</v>
      </c>
      <c r="E157" s="167" t="s">
        <v>233</v>
      </c>
      <c r="F157" s="250" t="s">
        <v>234</v>
      </c>
      <c r="G157" s="250"/>
      <c r="H157" s="250"/>
      <c r="I157" s="250"/>
      <c r="J157" s="168" t="s">
        <v>223</v>
      </c>
      <c r="K157" s="169">
        <v>1.5</v>
      </c>
      <c r="L157" s="251">
        <v>0</v>
      </c>
      <c r="M157" s="252"/>
      <c r="N157" s="253">
        <f t="shared" si="15"/>
        <v>0</v>
      </c>
      <c r="O157" s="253"/>
      <c r="P157" s="253"/>
      <c r="Q157" s="253"/>
      <c r="R157" s="36"/>
      <c r="T157" s="170" t="s">
        <v>23</v>
      </c>
      <c r="U157" s="43" t="s">
        <v>47</v>
      </c>
      <c r="V157" s="35"/>
      <c r="W157" s="171">
        <f t="shared" si="16"/>
        <v>0</v>
      </c>
      <c r="X157" s="171">
        <v>0.04</v>
      </c>
      <c r="Y157" s="171">
        <f t="shared" si="17"/>
        <v>0.06</v>
      </c>
      <c r="Z157" s="171">
        <v>0</v>
      </c>
      <c r="AA157" s="172">
        <f t="shared" si="18"/>
        <v>0</v>
      </c>
      <c r="AR157" s="18" t="s">
        <v>219</v>
      </c>
      <c r="AT157" s="18" t="s">
        <v>215</v>
      </c>
      <c r="AU157" s="18" t="s">
        <v>160</v>
      </c>
      <c r="AY157" s="18" t="s">
        <v>214</v>
      </c>
      <c r="BE157" s="109">
        <f t="shared" si="19"/>
        <v>0</v>
      </c>
      <c r="BF157" s="109">
        <f t="shared" si="20"/>
        <v>0</v>
      </c>
      <c r="BG157" s="109">
        <f t="shared" si="21"/>
        <v>0</v>
      </c>
      <c r="BH157" s="109">
        <f t="shared" si="22"/>
        <v>0</v>
      </c>
      <c r="BI157" s="109">
        <f t="shared" si="23"/>
        <v>0</v>
      </c>
      <c r="BJ157" s="18" t="s">
        <v>25</v>
      </c>
      <c r="BK157" s="109">
        <f t="shared" si="24"/>
        <v>0</v>
      </c>
      <c r="BL157" s="18" t="s">
        <v>219</v>
      </c>
      <c r="BM157" s="18" t="s">
        <v>1419</v>
      </c>
    </row>
    <row r="158" spans="2:65" s="1" customFormat="1" ht="25.5" customHeight="1">
      <c r="B158" s="34"/>
      <c r="C158" s="166" t="s">
        <v>128</v>
      </c>
      <c r="D158" s="166" t="s">
        <v>215</v>
      </c>
      <c r="E158" s="167" t="s">
        <v>237</v>
      </c>
      <c r="F158" s="250" t="s">
        <v>238</v>
      </c>
      <c r="G158" s="250"/>
      <c r="H158" s="250"/>
      <c r="I158" s="250"/>
      <c r="J158" s="168" t="s">
        <v>223</v>
      </c>
      <c r="K158" s="169">
        <v>141.02000000000001</v>
      </c>
      <c r="L158" s="251">
        <v>0</v>
      </c>
      <c r="M158" s="252"/>
      <c r="N158" s="253">
        <f t="shared" si="15"/>
        <v>0</v>
      </c>
      <c r="O158" s="253"/>
      <c r="P158" s="253"/>
      <c r="Q158" s="253"/>
      <c r="R158" s="36"/>
      <c r="T158" s="170" t="s">
        <v>23</v>
      </c>
      <c r="U158" s="43" t="s">
        <v>47</v>
      </c>
      <c r="V158" s="35"/>
      <c r="W158" s="171">
        <f t="shared" si="16"/>
        <v>0</v>
      </c>
      <c r="X158" s="171">
        <v>1.54E-2</v>
      </c>
      <c r="Y158" s="171">
        <f t="shared" si="17"/>
        <v>2.1717080000000002</v>
      </c>
      <c r="Z158" s="171">
        <v>0</v>
      </c>
      <c r="AA158" s="172">
        <f t="shared" si="18"/>
        <v>0</v>
      </c>
      <c r="AR158" s="18" t="s">
        <v>219</v>
      </c>
      <c r="AT158" s="18" t="s">
        <v>215</v>
      </c>
      <c r="AU158" s="18" t="s">
        <v>160</v>
      </c>
      <c r="AY158" s="18" t="s">
        <v>214</v>
      </c>
      <c r="BE158" s="109">
        <f t="shared" si="19"/>
        <v>0</v>
      </c>
      <c r="BF158" s="109">
        <f t="shared" si="20"/>
        <v>0</v>
      </c>
      <c r="BG158" s="109">
        <f t="shared" si="21"/>
        <v>0</v>
      </c>
      <c r="BH158" s="109">
        <f t="shared" si="22"/>
        <v>0</v>
      </c>
      <c r="BI158" s="109">
        <f t="shared" si="23"/>
        <v>0</v>
      </c>
      <c r="BJ158" s="18" t="s">
        <v>25</v>
      </c>
      <c r="BK158" s="109">
        <f t="shared" si="24"/>
        <v>0</v>
      </c>
      <c r="BL158" s="18" t="s">
        <v>219</v>
      </c>
      <c r="BM158" s="18" t="s">
        <v>1420</v>
      </c>
    </row>
    <row r="159" spans="2:65" s="1" customFormat="1" ht="38.25" customHeight="1">
      <c r="B159" s="34"/>
      <c r="C159" s="166" t="s">
        <v>131</v>
      </c>
      <c r="D159" s="166" t="s">
        <v>215</v>
      </c>
      <c r="E159" s="167" t="s">
        <v>1125</v>
      </c>
      <c r="F159" s="250" t="s">
        <v>1126</v>
      </c>
      <c r="G159" s="250"/>
      <c r="H159" s="250"/>
      <c r="I159" s="250"/>
      <c r="J159" s="168" t="s">
        <v>223</v>
      </c>
      <c r="K159" s="169">
        <v>121.2</v>
      </c>
      <c r="L159" s="251">
        <v>0</v>
      </c>
      <c r="M159" s="252"/>
      <c r="N159" s="253">
        <f t="shared" si="15"/>
        <v>0</v>
      </c>
      <c r="O159" s="253"/>
      <c r="P159" s="253"/>
      <c r="Q159" s="253"/>
      <c r="R159" s="36"/>
      <c r="T159" s="170" t="s">
        <v>23</v>
      </c>
      <c r="U159" s="43" t="s">
        <v>47</v>
      </c>
      <c r="V159" s="35"/>
      <c r="W159" s="171">
        <f t="shared" si="16"/>
        <v>0</v>
      </c>
      <c r="X159" s="171">
        <v>7.9000000000000008E-3</v>
      </c>
      <c r="Y159" s="171">
        <f t="shared" si="17"/>
        <v>0.95748000000000011</v>
      </c>
      <c r="Z159" s="171">
        <v>0</v>
      </c>
      <c r="AA159" s="172">
        <f t="shared" si="18"/>
        <v>0</v>
      </c>
      <c r="AR159" s="18" t="s">
        <v>219</v>
      </c>
      <c r="AT159" s="18" t="s">
        <v>215</v>
      </c>
      <c r="AU159" s="18" t="s">
        <v>160</v>
      </c>
      <c r="AY159" s="18" t="s">
        <v>214</v>
      </c>
      <c r="BE159" s="109">
        <f t="shared" si="19"/>
        <v>0</v>
      </c>
      <c r="BF159" s="109">
        <f t="shared" si="20"/>
        <v>0</v>
      </c>
      <c r="BG159" s="109">
        <f t="shared" si="21"/>
        <v>0</v>
      </c>
      <c r="BH159" s="109">
        <f t="shared" si="22"/>
        <v>0</v>
      </c>
      <c r="BI159" s="109">
        <f t="shared" si="23"/>
        <v>0</v>
      </c>
      <c r="BJ159" s="18" t="s">
        <v>25</v>
      </c>
      <c r="BK159" s="109">
        <f t="shared" si="24"/>
        <v>0</v>
      </c>
      <c r="BL159" s="18" t="s">
        <v>219</v>
      </c>
      <c r="BM159" s="18" t="s">
        <v>1421</v>
      </c>
    </row>
    <row r="160" spans="2:65" s="1" customFormat="1" ht="25.5" customHeight="1">
      <c r="B160" s="34"/>
      <c r="C160" s="166" t="s">
        <v>134</v>
      </c>
      <c r="D160" s="166" t="s">
        <v>215</v>
      </c>
      <c r="E160" s="167" t="s">
        <v>1422</v>
      </c>
      <c r="F160" s="250" t="s">
        <v>1423</v>
      </c>
      <c r="G160" s="250"/>
      <c r="H160" s="250"/>
      <c r="I160" s="250"/>
      <c r="J160" s="168" t="s">
        <v>218</v>
      </c>
      <c r="K160" s="169">
        <v>12</v>
      </c>
      <c r="L160" s="251">
        <v>0</v>
      </c>
      <c r="M160" s="252"/>
      <c r="N160" s="253">
        <f t="shared" si="15"/>
        <v>0</v>
      </c>
      <c r="O160" s="253"/>
      <c r="P160" s="253"/>
      <c r="Q160" s="253"/>
      <c r="R160" s="36"/>
      <c r="T160" s="170" t="s">
        <v>23</v>
      </c>
      <c r="U160" s="43" t="s">
        <v>47</v>
      </c>
      <c r="V160" s="35"/>
      <c r="W160" s="171">
        <f t="shared" si="16"/>
        <v>0</v>
      </c>
      <c r="X160" s="171">
        <v>9.7000000000000003E-3</v>
      </c>
      <c r="Y160" s="171">
        <f t="shared" si="17"/>
        <v>0.1164</v>
      </c>
      <c r="Z160" s="171">
        <v>0</v>
      </c>
      <c r="AA160" s="172">
        <f t="shared" si="18"/>
        <v>0</v>
      </c>
      <c r="AR160" s="18" t="s">
        <v>219</v>
      </c>
      <c r="AT160" s="18" t="s">
        <v>215</v>
      </c>
      <c r="AU160" s="18" t="s">
        <v>160</v>
      </c>
      <c r="AY160" s="18" t="s">
        <v>214</v>
      </c>
      <c r="BE160" s="109">
        <f t="shared" si="19"/>
        <v>0</v>
      </c>
      <c r="BF160" s="109">
        <f t="shared" si="20"/>
        <v>0</v>
      </c>
      <c r="BG160" s="109">
        <f t="shared" si="21"/>
        <v>0</v>
      </c>
      <c r="BH160" s="109">
        <f t="shared" si="22"/>
        <v>0</v>
      </c>
      <c r="BI160" s="109">
        <f t="shared" si="23"/>
        <v>0</v>
      </c>
      <c r="BJ160" s="18" t="s">
        <v>25</v>
      </c>
      <c r="BK160" s="109">
        <f t="shared" si="24"/>
        <v>0</v>
      </c>
      <c r="BL160" s="18" t="s">
        <v>219</v>
      </c>
      <c r="BM160" s="18" t="s">
        <v>1424</v>
      </c>
    </row>
    <row r="161" spans="2:65" s="1" customFormat="1" ht="25.5" customHeight="1">
      <c r="B161" s="34"/>
      <c r="C161" s="166" t="s">
        <v>137</v>
      </c>
      <c r="D161" s="166" t="s">
        <v>215</v>
      </c>
      <c r="E161" s="167" t="s">
        <v>249</v>
      </c>
      <c r="F161" s="250" t="s">
        <v>250</v>
      </c>
      <c r="G161" s="250"/>
      <c r="H161" s="250"/>
      <c r="I161" s="250"/>
      <c r="J161" s="168" t="s">
        <v>223</v>
      </c>
      <c r="K161" s="169">
        <v>25.07</v>
      </c>
      <c r="L161" s="251">
        <v>0</v>
      </c>
      <c r="M161" s="252"/>
      <c r="N161" s="253">
        <f t="shared" si="15"/>
        <v>0</v>
      </c>
      <c r="O161" s="253"/>
      <c r="P161" s="253"/>
      <c r="Q161" s="253"/>
      <c r="R161" s="36"/>
      <c r="T161" s="170" t="s">
        <v>23</v>
      </c>
      <c r="U161" s="43" t="s">
        <v>47</v>
      </c>
      <c r="V161" s="35"/>
      <c r="W161" s="171">
        <f t="shared" si="16"/>
        <v>0</v>
      </c>
      <c r="X161" s="171">
        <v>5.7000000000000002E-3</v>
      </c>
      <c r="Y161" s="171">
        <f t="shared" si="17"/>
        <v>0.142899</v>
      </c>
      <c r="Z161" s="171">
        <v>0</v>
      </c>
      <c r="AA161" s="172">
        <f t="shared" si="18"/>
        <v>0</v>
      </c>
      <c r="AR161" s="18" t="s">
        <v>219</v>
      </c>
      <c r="AT161" s="18" t="s">
        <v>215</v>
      </c>
      <c r="AU161" s="18" t="s">
        <v>160</v>
      </c>
      <c r="AY161" s="18" t="s">
        <v>214</v>
      </c>
      <c r="BE161" s="109">
        <f t="shared" si="19"/>
        <v>0</v>
      </c>
      <c r="BF161" s="109">
        <f t="shared" si="20"/>
        <v>0</v>
      </c>
      <c r="BG161" s="109">
        <f t="shared" si="21"/>
        <v>0</v>
      </c>
      <c r="BH161" s="109">
        <f t="shared" si="22"/>
        <v>0</v>
      </c>
      <c r="BI161" s="109">
        <f t="shared" si="23"/>
        <v>0</v>
      </c>
      <c r="BJ161" s="18" t="s">
        <v>25</v>
      </c>
      <c r="BK161" s="109">
        <f t="shared" si="24"/>
        <v>0</v>
      </c>
      <c r="BL161" s="18" t="s">
        <v>219</v>
      </c>
      <c r="BM161" s="18" t="s">
        <v>1425</v>
      </c>
    </row>
    <row r="162" spans="2:65" s="1" customFormat="1" ht="38.25" customHeight="1">
      <c r="B162" s="34"/>
      <c r="C162" s="166" t="s">
        <v>140</v>
      </c>
      <c r="D162" s="166" t="s">
        <v>215</v>
      </c>
      <c r="E162" s="167" t="s">
        <v>1426</v>
      </c>
      <c r="F162" s="250" t="s">
        <v>1427</v>
      </c>
      <c r="G162" s="250"/>
      <c r="H162" s="250"/>
      <c r="I162" s="250"/>
      <c r="J162" s="168" t="s">
        <v>254</v>
      </c>
      <c r="K162" s="169">
        <v>6</v>
      </c>
      <c r="L162" s="251">
        <v>0</v>
      </c>
      <c r="M162" s="252"/>
      <c r="N162" s="253">
        <f t="shared" si="15"/>
        <v>0</v>
      </c>
      <c r="O162" s="253"/>
      <c r="P162" s="253"/>
      <c r="Q162" s="253"/>
      <c r="R162" s="36"/>
      <c r="T162" s="170" t="s">
        <v>23</v>
      </c>
      <c r="U162" s="43" t="s">
        <v>47</v>
      </c>
      <c r="V162" s="35"/>
      <c r="W162" s="171">
        <f t="shared" si="16"/>
        <v>0</v>
      </c>
      <c r="X162" s="171">
        <v>2.45329</v>
      </c>
      <c r="Y162" s="171">
        <f t="shared" si="17"/>
        <v>14.71974</v>
      </c>
      <c r="Z162" s="171">
        <v>0</v>
      </c>
      <c r="AA162" s="172">
        <f t="shared" si="18"/>
        <v>0</v>
      </c>
      <c r="AR162" s="18" t="s">
        <v>219</v>
      </c>
      <c r="AT162" s="18" t="s">
        <v>215</v>
      </c>
      <c r="AU162" s="18" t="s">
        <v>160</v>
      </c>
      <c r="AY162" s="18" t="s">
        <v>214</v>
      </c>
      <c r="BE162" s="109">
        <f t="shared" si="19"/>
        <v>0</v>
      </c>
      <c r="BF162" s="109">
        <f t="shared" si="20"/>
        <v>0</v>
      </c>
      <c r="BG162" s="109">
        <f t="shared" si="21"/>
        <v>0</v>
      </c>
      <c r="BH162" s="109">
        <f t="shared" si="22"/>
        <v>0</v>
      </c>
      <c r="BI162" s="109">
        <f t="shared" si="23"/>
        <v>0</v>
      </c>
      <c r="BJ162" s="18" t="s">
        <v>25</v>
      </c>
      <c r="BK162" s="109">
        <f t="shared" si="24"/>
        <v>0</v>
      </c>
      <c r="BL162" s="18" t="s">
        <v>219</v>
      </c>
      <c r="BM162" s="18" t="s">
        <v>1428</v>
      </c>
    </row>
    <row r="163" spans="2:65" s="1" customFormat="1" ht="25.5" customHeight="1">
      <c r="B163" s="34"/>
      <c r="C163" s="166" t="s">
        <v>10</v>
      </c>
      <c r="D163" s="166" t="s">
        <v>215</v>
      </c>
      <c r="E163" s="167" t="s">
        <v>1130</v>
      </c>
      <c r="F163" s="250" t="s">
        <v>1131</v>
      </c>
      <c r="G163" s="250"/>
      <c r="H163" s="250"/>
      <c r="I163" s="250"/>
      <c r="J163" s="168" t="s">
        <v>254</v>
      </c>
      <c r="K163" s="169">
        <v>0.65500000000000003</v>
      </c>
      <c r="L163" s="251">
        <v>0</v>
      </c>
      <c r="M163" s="252"/>
      <c r="N163" s="253">
        <f t="shared" si="15"/>
        <v>0</v>
      </c>
      <c r="O163" s="253"/>
      <c r="P163" s="253"/>
      <c r="Q163" s="253"/>
      <c r="R163" s="36"/>
      <c r="T163" s="170" t="s">
        <v>23</v>
      </c>
      <c r="U163" s="43" t="s">
        <v>47</v>
      </c>
      <c r="V163" s="35"/>
      <c r="W163" s="171">
        <f t="shared" si="16"/>
        <v>0</v>
      </c>
      <c r="X163" s="171">
        <v>2.2563399999999998</v>
      </c>
      <c r="Y163" s="171">
        <f t="shared" si="17"/>
        <v>1.4779027</v>
      </c>
      <c r="Z163" s="171">
        <v>0</v>
      </c>
      <c r="AA163" s="172">
        <f t="shared" si="18"/>
        <v>0</v>
      </c>
      <c r="AR163" s="18" t="s">
        <v>219</v>
      </c>
      <c r="AT163" s="18" t="s">
        <v>215</v>
      </c>
      <c r="AU163" s="18" t="s">
        <v>160</v>
      </c>
      <c r="AY163" s="18" t="s">
        <v>214</v>
      </c>
      <c r="BE163" s="109">
        <f t="shared" si="19"/>
        <v>0</v>
      </c>
      <c r="BF163" s="109">
        <f t="shared" si="20"/>
        <v>0</v>
      </c>
      <c r="BG163" s="109">
        <f t="shared" si="21"/>
        <v>0</v>
      </c>
      <c r="BH163" s="109">
        <f t="shared" si="22"/>
        <v>0</v>
      </c>
      <c r="BI163" s="109">
        <f t="shared" si="23"/>
        <v>0</v>
      </c>
      <c r="BJ163" s="18" t="s">
        <v>25</v>
      </c>
      <c r="BK163" s="109">
        <f t="shared" si="24"/>
        <v>0</v>
      </c>
      <c r="BL163" s="18" t="s">
        <v>219</v>
      </c>
      <c r="BM163" s="18" t="s">
        <v>1429</v>
      </c>
    </row>
    <row r="164" spans="2:65" s="1" customFormat="1" ht="25.5" customHeight="1">
      <c r="B164" s="34"/>
      <c r="C164" s="166" t="s">
        <v>290</v>
      </c>
      <c r="D164" s="166" t="s">
        <v>215</v>
      </c>
      <c r="E164" s="167" t="s">
        <v>1254</v>
      </c>
      <c r="F164" s="250" t="s">
        <v>1255</v>
      </c>
      <c r="G164" s="250"/>
      <c r="H164" s="250"/>
      <c r="I164" s="250"/>
      <c r="J164" s="168" t="s">
        <v>218</v>
      </c>
      <c r="K164" s="169">
        <v>3</v>
      </c>
      <c r="L164" s="251">
        <v>0</v>
      </c>
      <c r="M164" s="252"/>
      <c r="N164" s="253">
        <f t="shared" si="15"/>
        <v>0</v>
      </c>
      <c r="O164" s="253"/>
      <c r="P164" s="253"/>
      <c r="Q164" s="253"/>
      <c r="R164" s="36"/>
      <c r="T164" s="170" t="s">
        <v>23</v>
      </c>
      <c r="U164" s="43" t="s">
        <v>47</v>
      </c>
      <c r="V164" s="35"/>
      <c r="W164" s="171">
        <f t="shared" si="16"/>
        <v>0</v>
      </c>
      <c r="X164" s="171">
        <v>1.6979999999999999E-2</v>
      </c>
      <c r="Y164" s="171">
        <f t="shared" si="17"/>
        <v>5.0939999999999999E-2</v>
      </c>
      <c r="Z164" s="171">
        <v>0</v>
      </c>
      <c r="AA164" s="172">
        <f t="shared" si="18"/>
        <v>0</v>
      </c>
      <c r="AR164" s="18" t="s">
        <v>219</v>
      </c>
      <c r="AT164" s="18" t="s">
        <v>215</v>
      </c>
      <c r="AU164" s="18" t="s">
        <v>160</v>
      </c>
      <c r="AY164" s="18" t="s">
        <v>214</v>
      </c>
      <c r="BE164" s="109">
        <f t="shared" si="19"/>
        <v>0</v>
      </c>
      <c r="BF164" s="109">
        <f t="shared" si="20"/>
        <v>0</v>
      </c>
      <c r="BG164" s="109">
        <f t="shared" si="21"/>
        <v>0</v>
      </c>
      <c r="BH164" s="109">
        <f t="shared" si="22"/>
        <v>0</v>
      </c>
      <c r="BI164" s="109">
        <f t="shared" si="23"/>
        <v>0</v>
      </c>
      <c r="BJ164" s="18" t="s">
        <v>25</v>
      </c>
      <c r="BK164" s="109">
        <f t="shared" si="24"/>
        <v>0</v>
      </c>
      <c r="BL164" s="18" t="s">
        <v>219</v>
      </c>
      <c r="BM164" s="18" t="s">
        <v>1430</v>
      </c>
    </row>
    <row r="165" spans="2:65" s="1" customFormat="1" ht="25.5" customHeight="1">
      <c r="B165" s="34"/>
      <c r="C165" s="173" t="s">
        <v>294</v>
      </c>
      <c r="D165" s="173" t="s">
        <v>493</v>
      </c>
      <c r="E165" s="174" t="s">
        <v>883</v>
      </c>
      <c r="F165" s="254" t="s">
        <v>884</v>
      </c>
      <c r="G165" s="254"/>
      <c r="H165" s="254"/>
      <c r="I165" s="254"/>
      <c r="J165" s="175" t="s">
        <v>218</v>
      </c>
      <c r="K165" s="176">
        <v>3</v>
      </c>
      <c r="L165" s="255">
        <v>0</v>
      </c>
      <c r="M165" s="256"/>
      <c r="N165" s="257">
        <f t="shared" si="15"/>
        <v>0</v>
      </c>
      <c r="O165" s="253"/>
      <c r="P165" s="253"/>
      <c r="Q165" s="253"/>
      <c r="R165" s="36"/>
      <c r="T165" s="170" t="s">
        <v>23</v>
      </c>
      <c r="U165" s="43" t="s">
        <v>47</v>
      </c>
      <c r="V165" s="35"/>
      <c r="W165" s="171">
        <f t="shared" si="16"/>
        <v>0</v>
      </c>
      <c r="X165" s="171">
        <v>1.0200000000000001E-2</v>
      </c>
      <c r="Y165" s="171">
        <f t="shared" si="17"/>
        <v>3.0600000000000002E-2</v>
      </c>
      <c r="Z165" s="171">
        <v>0</v>
      </c>
      <c r="AA165" s="172">
        <f t="shared" si="18"/>
        <v>0</v>
      </c>
      <c r="AR165" s="18" t="s">
        <v>244</v>
      </c>
      <c r="AT165" s="18" t="s">
        <v>493</v>
      </c>
      <c r="AU165" s="18" t="s">
        <v>160</v>
      </c>
      <c r="AY165" s="18" t="s">
        <v>214</v>
      </c>
      <c r="BE165" s="109">
        <f t="shared" si="19"/>
        <v>0</v>
      </c>
      <c r="BF165" s="109">
        <f t="shared" si="20"/>
        <v>0</v>
      </c>
      <c r="BG165" s="109">
        <f t="shared" si="21"/>
        <v>0</v>
      </c>
      <c r="BH165" s="109">
        <f t="shared" si="22"/>
        <v>0</v>
      </c>
      <c r="BI165" s="109">
        <f t="shared" si="23"/>
        <v>0</v>
      </c>
      <c r="BJ165" s="18" t="s">
        <v>25</v>
      </c>
      <c r="BK165" s="109">
        <f t="shared" si="24"/>
        <v>0</v>
      </c>
      <c r="BL165" s="18" t="s">
        <v>219</v>
      </c>
      <c r="BM165" s="18" t="s">
        <v>1431</v>
      </c>
    </row>
    <row r="166" spans="2:65" s="1" customFormat="1" ht="25.5" customHeight="1">
      <c r="B166" s="34"/>
      <c r="C166" s="166" t="s">
        <v>298</v>
      </c>
      <c r="D166" s="166" t="s">
        <v>215</v>
      </c>
      <c r="E166" s="167" t="s">
        <v>1254</v>
      </c>
      <c r="F166" s="250" t="s">
        <v>1255</v>
      </c>
      <c r="G166" s="250"/>
      <c r="H166" s="250"/>
      <c r="I166" s="250"/>
      <c r="J166" s="168" t="s">
        <v>218</v>
      </c>
      <c r="K166" s="169">
        <v>3</v>
      </c>
      <c r="L166" s="251">
        <v>0</v>
      </c>
      <c r="M166" s="252"/>
      <c r="N166" s="253">
        <f t="shared" si="15"/>
        <v>0</v>
      </c>
      <c r="O166" s="253"/>
      <c r="P166" s="253"/>
      <c r="Q166" s="253"/>
      <c r="R166" s="36"/>
      <c r="T166" s="170" t="s">
        <v>23</v>
      </c>
      <c r="U166" s="43" t="s">
        <v>47</v>
      </c>
      <c r="V166" s="35"/>
      <c r="W166" s="171">
        <f t="shared" si="16"/>
        <v>0</v>
      </c>
      <c r="X166" s="171">
        <v>1.6979999999999999E-2</v>
      </c>
      <c r="Y166" s="171">
        <f t="shared" si="17"/>
        <v>5.0939999999999999E-2</v>
      </c>
      <c r="Z166" s="171">
        <v>0</v>
      </c>
      <c r="AA166" s="172">
        <f t="shared" si="18"/>
        <v>0</v>
      </c>
      <c r="AR166" s="18" t="s">
        <v>219</v>
      </c>
      <c r="AT166" s="18" t="s">
        <v>215</v>
      </c>
      <c r="AU166" s="18" t="s">
        <v>160</v>
      </c>
      <c r="AY166" s="18" t="s">
        <v>214</v>
      </c>
      <c r="BE166" s="109">
        <f t="shared" si="19"/>
        <v>0</v>
      </c>
      <c r="BF166" s="109">
        <f t="shared" si="20"/>
        <v>0</v>
      </c>
      <c r="BG166" s="109">
        <f t="shared" si="21"/>
        <v>0</v>
      </c>
      <c r="BH166" s="109">
        <f t="shared" si="22"/>
        <v>0</v>
      </c>
      <c r="BI166" s="109">
        <f t="shared" si="23"/>
        <v>0</v>
      </c>
      <c r="BJ166" s="18" t="s">
        <v>25</v>
      </c>
      <c r="BK166" s="109">
        <f t="shared" si="24"/>
        <v>0</v>
      </c>
      <c r="BL166" s="18" t="s">
        <v>219</v>
      </c>
      <c r="BM166" s="18" t="s">
        <v>1432</v>
      </c>
    </row>
    <row r="167" spans="2:65" s="1" customFormat="1" ht="25.5" customHeight="1">
      <c r="B167" s="34"/>
      <c r="C167" s="173" t="s">
        <v>302</v>
      </c>
      <c r="D167" s="173" t="s">
        <v>493</v>
      </c>
      <c r="E167" s="174" t="s">
        <v>1259</v>
      </c>
      <c r="F167" s="254" t="s">
        <v>1260</v>
      </c>
      <c r="G167" s="254"/>
      <c r="H167" s="254"/>
      <c r="I167" s="254"/>
      <c r="J167" s="175" t="s">
        <v>218</v>
      </c>
      <c r="K167" s="176">
        <v>3</v>
      </c>
      <c r="L167" s="255">
        <v>0</v>
      </c>
      <c r="M167" s="256"/>
      <c r="N167" s="257">
        <f t="shared" si="15"/>
        <v>0</v>
      </c>
      <c r="O167" s="253"/>
      <c r="P167" s="253"/>
      <c r="Q167" s="253"/>
      <c r="R167" s="36"/>
      <c r="T167" s="170" t="s">
        <v>23</v>
      </c>
      <c r="U167" s="43" t="s">
        <v>47</v>
      </c>
      <c r="V167" s="35"/>
      <c r="W167" s="171">
        <f t="shared" si="16"/>
        <v>0</v>
      </c>
      <c r="X167" s="171">
        <v>1.04E-2</v>
      </c>
      <c r="Y167" s="171">
        <f t="shared" si="17"/>
        <v>3.1199999999999999E-2</v>
      </c>
      <c r="Z167" s="171">
        <v>0</v>
      </c>
      <c r="AA167" s="172">
        <f t="shared" si="18"/>
        <v>0</v>
      </c>
      <c r="AR167" s="18" t="s">
        <v>244</v>
      </c>
      <c r="AT167" s="18" t="s">
        <v>493</v>
      </c>
      <c r="AU167" s="18" t="s">
        <v>160</v>
      </c>
      <c r="AY167" s="18" t="s">
        <v>214</v>
      </c>
      <c r="BE167" s="109">
        <f t="shared" si="19"/>
        <v>0</v>
      </c>
      <c r="BF167" s="109">
        <f t="shared" si="20"/>
        <v>0</v>
      </c>
      <c r="BG167" s="109">
        <f t="shared" si="21"/>
        <v>0</v>
      </c>
      <c r="BH167" s="109">
        <f t="shared" si="22"/>
        <v>0</v>
      </c>
      <c r="BI167" s="109">
        <f t="shared" si="23"/>
        <v>0</v>
      </c>
      <c r="BJ167" s="18" t="s">
        <v>25</v>
      </c>
      <c r="BK167" s="109">
        <f t="shared" si="24"/>
        <v>0</v>
      </c>
      <c r="BL167" s="18" t="s">
        <v>219</v>
      </c>
      <c r="BM167" s="18" t="s">
        <v>1433</v>
      </c>
    </row>
    <row r="168" spans="2:65" s="1" customFormat="1" ht="25.5" customHeight="1">
      <c r="B168" s="34"/>
      <c r="C168" s="166" t="s">
        <v>306</v>
      </c>
      <c r="D168" s="166" t="s">
        <v>215</v>
      </c>
      <c r="E168" s="167" t="s">
        <v>1254</v>
      </c>
      <c r="F168" s="250" t="s">
        <v>1255</v>
      </c>
      <c r="G168" s="250"/>
      <c r="H168" s="250"/>
      <c r="I168" s="250"/>
      <c r="J168" s="168" t="s">
        <v>218</v>
      </c>
      <c r="K168" s="169">
        <v>2</v>
      </c>
      <c r="L168" s="251">
        <v>0</v>
      </c>
      <c r="M168" s="252"/>
      <c r="N168" s="253">
        <f t="shared" si="15"/>
        <v>0</v>
      </c>
      <c r="O168" s="253"/>
      <c r="P168" s="253"/>
      <c r="Q168" s="253"/>
      <c r="R168" s="36"/>
      <c r="T168" s="170" t="s">
        <v>23</v>
      </c>
      <c r="U168" s="43" t="s">
        <v>47</v>
      </c>
      <c r="V168" s="35"/>
      <c r="W168" s="171">
        <f t="shared" si="16"/>
        <v>0</v>
      </c>
      <c r="X168" s="171">
        <v>1.6979999999999999E-2</v>
      </c>
      <c r="Y168" s="171">
        <f t="shared" si="17"/>
        <v>3.3959999999999997E-2</v>
      </c>
      <c r="Z168" s="171">
        <v>0</v>
      </c>
      <c r="AA168" s="172">
        <f t="shared" si="18"/>
        <v>0</v>
      </c>
      <c r="AR168" s="18" t="s">
        <v>219</v>
      </c>
      <c r="AT168" s="18" t="s">
        <v>215</v>
      </c>
      <c r="AU168" s="18" t="s">
        <v>160</v>
      </c>
      <c r="AY168" s="18" t="s">
        <v>214</v>
      </c>
      <c r="BE168" s="109">
        <f t="shared" si="19"/>
        <v>0</v>
      </c>
      <c r="BF168" s="109">
        <f t="shared" si="20"/>
        <v>0</v>
      </c>
      <c r="BG168" s="109">
        <f t="shared" si="21"/>
        <v>0</v>
      </c>
      <c r="BH168" s="109">
        <f t="shared" si="22"/>
        <v>0</v>
      </c>
      <c r="BI168" s="109">
        <f t="shared" si="23"/>
        <v>0</v>
      </c>
      <c r="BJ168" s="18" t="s">
        <v>25</v>
      </c>
      <c r="BK168" s="109">
        <f t="shared" si="24"/>
        <v>0</v>
      </c>
      <c r="BL168" s="18" t="s">
        <v>219</v>
      </c>
      <c r="BM168" s="18" t="s">
        <v>1434</v>
      </c>
    </row>
    <row r="169" spans="2:65" s="1" customFormat="1" ht="25.5" customHeight="1">
      <c r="B169" s="34"/>
      <c r="C169" s="173" t="s">
        <v>310</v>
      </c>
      <c r="D169" s="173" t="s">
        <v>493</v>
      </c>
      <c r="E169" s="174" t="s">
        <v>1134</v>
      </c>
      <c r="F169" s="254" t="s">
        <v>1135</v>
      </c>
      <c r="G169" s="254"/>
      <c r="H169" s="254"/>
      <c r="I169" s="254"/>
      <c r="J169" s="175" t="s">
        <v>218</v>
      </c>
      <c r="K169" s="176">
        <v>2</v>
      </c>
      <c r="L169" s="255">
        <v>0</v>
      </c>
      <c r="M169" s="256"/>
      <c r="N169" s="257">
        <f t="shared" si="15"/>
        <v>0</v>
      </c>
      <c r="O169" s="253"/>
      <c r="P169" s="253"/>
      <c r="Q169" s="253"/>
      <c r="R169" s="36"/>
      <c r="T169" s="170" t="s">
        <v>23</v>
      </c>
      <c r="U169" s="43" t="s">
        <v>47</v>
      </c>
      <c r="V169" s="35"/>
      <c r="W169" s="171">
        <f t="shared" si="16"/>
        <v>0</v>
      </c>
      <c r="X169" s="171">
        <v>1.06E-2</v>
      </c>
      <c r="Y169" s="171">
        <f t="shared" si="17"/>
        <v>2.12E-2</v>
      </c>
      <c r="Z169" s="171">
        <v>0</v>
      </c>
      <c r="AA169" s="172">
        <f t="shared" si="18"/>
        <v>0</v>
      </c>
      <c r="AR169" s="18" t="s">
        <v>244</v>
      </c>
      <c r="AT169" s="18" t="s">
        <v>493</v>
      </c>
      <c r="AU169" s="18" t="s">
        <v>160</v>
      </c>
      <c r="AY169" s="18" t="s">
        <v>214</v>
      </c>
      <c r="BE169" s="109">
        <f t="shared" si="19"/>
        <v>0</v>
      </c>
      <c r="BF169" s="109">
        <f t="shared" si="20"/>
        <v>0</v>
      </c>
      <c r="BG169" s="109">
        <f t="shared" si="21"/>
        <v>0</v>
      </c>
      <c r="BH169" s="109">
        <f t="shared" si="22"/>
        <v>0</v>
      </c>
      <c r="BI169" s="109">
        <f t="shared" si="23"/>
        <v>0</v>
      </c>
      <c r="BJ169" s="18" t="s">
        <v>25</v>
      </c>
      <c r="BK169" s="109">
        <f t="shared" si="24"/>
        <v>0</v>
      </c>
      <c r="BL169" s="18" t="s">
        <v>219</v>
      </c>
      <c r="BM169" s="18" t="s">
        <v>1435</v>
      </c>
    </row>
    <row r="170" spans="2:65" s="1" customFormat="1" ht="25.5" customHeight="1">
      <c r="B170" s="34"/>
      <c r="C170" s="166" t="s">
        <v>314</v>
      </c>
      <c r="D170" s="166" t="s">
        <v>215</v>
      </c>
      <c r="E170" s="167" t="s">
        <v>880</v>
      </c>
      <c r="F170" s="250" t="s">
        <v>881</v>
      </c>
      <c r="G170" s="250"/>
      <c r="H170" s="250"/>
      <c r="I170" s="250"/>
      <c r="J170" s="168" t="s">
        <v>218</v>
      </c>
      <c r="K170" s="169">
        <v>6</v>
      </c>
      <c r="L170" s="251">
        <v>0</v>
      </c>
      <c r="M170" s="252"/>
      <c r="N170" s="253">
        <f t="shared" si="15"/>
        <v>0</v>
      </c>
      <c r="O170" s="253"/>
      <c r="P170" s="253"/>
      <c r="Q170" s="253"/>
      <c r="R170" s="36"/>
      <c r="T170" s="170" t="s">
        <v>23</v>
      </c>
      <c r="U170" s="43" t="s">
        <v>47</v>
      </c>
      <c r="V170" s="35"/>
      <c r="W170" s="171">
        <f t="shared" si="16"/>
        <v>0</v>
      </c>
      <c r="X170" s="171">
        <v>4.684E-2</v>
      </c>
      <c r="Y170" s="171">
        <f t="shared" si="17"/>
        <v>0.28104000000000001</v>
      </c>
      <c r="Z170" s="171">
        <v>0</v>
      </c>
      <c r="AA170" s="172">
        <f t="shared" si="18"/>
        <v>0</v>
      </c>
      <c r="AR170" s="18" t="s">
        <v>219</v>
      </c>
      <c r="AT170" s="18" t="s">
        <v>215</v>
      </c>
      <c r="AU170" s="18" t="s">
        <v>160</v>
      </c>
      <c r="AY170" s="18" t="s">
        <v>214</v>
      </c>
      <c r="BE170" s="109">
        <f t="shared" si="19"/>
        <v>0</v>
      </c>
      <c r="BF170" s="109">
        <f t="shared" si="20"/>
        <v>0</v>
      </c>
      <c r="BG170" s="109">
        <f t="shared" si="21"/>
        <v>0</v>
      </c>
      <c r="BH170" s="109">
        <f t="shared" si="22"/>
        <v>0</v>
      </c>
      <c r="BI170" s="109">
        <f t="shared" si="23"/>
        <v>0</v>
      </c>
      <c r="BJ170" s="18" t="s">
        <v>25</v>
      </c>
      <c r="BK170" s="109">
        <f t="shared" si="24"/>
        <v>0</v>
      </c>
      <c r="BL170" s="18" t="s">
        <v>219</v>
      </c>
      <c r="BM170" s="18" t="s">
        <v>1436</v>
      </c>
    </row>
    <row r="171" spans="2:65" s="1" customFormat="1" ht="25.5" customHeight="1">
      <c r="B171" s="34"/>
      <c r="C171" s="173" t="s">
        <v>318</v>
      </c>
      <c r="D171" s="173" t="s">
        <v>493</v>
      </c>
      <c r="E171" s="174" t="s">
        <v>1259</v>
      </c>
      <c r="F171" s="254" t="s">
        <v>1260</v>
      </c>
      <c r="G171" s="254"/>
      <c r="H171" s="254"/>
      <c r="I171" s="254"/>
      <c r="J171" s="175" t="s">
        <v>218</v>
      </c>
      <c r="K171" s="176">
        <v>2</v>
      </c>
      <c r="L171" s="255">
        <v>0</v>
      </c>
      <c r="M171" s="256"/>
      <c r="N171" s="257">
        <f t="shared" si="15"/>
        <v>0</v>
      </c>
      <c r="O171" s="253"/>
      <c r="P171" s="253"/>
      <c r="Q171" s="253"/>
      <c r="R171" s="36"/>
      <c r="T171" s="170" t="s">
        <v>23</v>
      </c>
      <c r="U171" s="43" t="s">
        <v>47</v>
      </c>
      <c r="V171" s="35"/>
      <c r="W171" s="171">
        <f t="shared" si="16"/>
        <v>0</v>
      </c>
      <c r="X171" s="171">
        <v>1.04E-2</v>
      </c>
      <c r="Y171" s="171">
        <f t="shared" si="17"/>
        <v>2.0799999999999999E-2</v>
      </c>
      <c r="Z171" s="171">
        <v>0</v>
      </c>
      <c r="AA171" s="172">
        <f t="shared" si="18"/>
        <v>0</v>
      </c>
      <c r="AR171" s="18" t="s">
        <v>496</v>
      </c>
      <c r="AT171" s="18" t="s">
        <v>493</v>
      </c>
      <c r="AU171" s="18" t="s">
        <v>160</v>
      </c>
      <c r="AY171" s="18" t="s">
        <v>214</v>
      </c>
      <c r="BE171" s="109">
        <f t="shared" si="19"/>
        <v>0</v>
      </c>
      <c r="BF171" s="109">
        <f t="shared" si="20"/>
        <v>0</v>
      </c>
      <c r="BG171" s="109">
        <f t="shared" si="21"/>
        <v>0</v>
      </c>
      <c r="BH171" s="109">
        <f t="shared" si="22"/>
        <v>0</v>
      </c>
      <c r="BI171" s="109">
        <f t="shared" si="23"/>
        <v>0</v>
      </c>
      <c r="BJ171" s="18" t="s">
        <v>25</v>
      </c>
      <c r="BK171" s="109">
        <f t="shared" si="24"/>
        <v>0</v>
      </c>
      <c r="BL171" s="18" t="s">
        <v>496</v>
      </c>
      <c r="BM171" s="18" t="s">
        <v>1437</v>
      </c>
    </row>
    <row r="172" spans="2:65" s="1" customFormat="1" ht="25.5" customHeight="1">
      <c r="B172" s="34"/>
      <c r="C172" s="173" t="s">
        <v>322</v>
      </c>
      <c r="D172" s="173" t="s">
        <v>493</v>
      </c>
      <c r="E172" s="174" t="s">
        <v>1134</v>
      </c>
      <c r="F172" s="254" t="s">
        <v>1135</v>
      </c>
      <c r="G172" s="254"/>
      <c r="H172" s="254"/>
      <c r="I172" s="254"/>
      <c r="J172" s="175" t="s">
        <v>218</v>
      </c>
      <c r="K172" s="176">
        <v>4</v>
      </c>
      <c r="L172" s="255">
        <v>0</v>
      </c>
      <c r="M172" s="256"/>
      <c r="N172" s="257">
        <f t="shared" si="15"/>
        <v>0</v>
      </c>
      <c r="O172" s="253"/>
      <c r="P172" s="253"/>
      <c r="Q172" s="253"/>
      <c r="R172" s="36"/>
      <c r="T172" s="170" t="s">
        <v>23</v>
      </c>
      <c r="U172" s="43" t="s">
        <v>47</v>
      </c>
      <c r="V172" s="35"/>
      <c r="W172" s="171">
        <f t="shared" si="16"/>
        <v>0</v>
      </c>
      <c r="X172" s="171">
        <v>1.06E-2</v>
      </c>
      <c r="Y172" s="171">
        <f t="shared" si="17"/>
        <v>4.24E-2</v>
      </c>
      <c r="Z172" s="171">
        <v>0</v>
      </c>
      <c r="AA172" s="172">
        <f t="shared" si="18"/>
        <v>0</v>
      </c>
      <c r="AR172" s="18" t="s">
        <v>496</v>
      </c>
      <c r="AT172" s="18" t="s">
        <v>493</v>
      </c>
      <c r="AU172" s="18" t="s">
        <v>160</v>
      </c>
      <c r="AY172" s="18" t="s">
        <v>214</v>
      </c>
      <c r="BE172" s="109">
        <f t="shared" si="19"/>
        <v>0</v>
      </c>
      <c r="BF172" s="109">
        <f t="shared" si="20"/>
        <v>0</v>
      </c>
      <c r="BG172" s="109">
        <f t="shared" si="21"/>
        <v>0</v>
      </c>
      <c r="BH172" s="109">
        <f t="shared" si="22"/>
        <v>0</v>
      </c>
      <c r="BI172" s="109">
        <f t="shared" si="23"/>
        <v>0</v>
      </c>
      <c r="BJ172" s="18" t="s">
        <v>25</v>
      </c>
      <c r="BK172" s="109">
        <f t="shared" si="24"/>
        <v>0</v>
      </c>
      <c r="BL172" s="18" t="s">
        <v>496</v>
      </c>
      <c r="BM172" s="18" t="s">
        <v>1438</v>
      </c>
    </row>
    <row r="173" spans="2:65" s="1" customFormat="1" ht="25.5" customHeight="1">
      <c r="B173" s="34"/>
      <c r="C173" s="166" t="s">
        <v>326</v>
      </c>
      <c r="D173" s="166" t="s">
        <v>215</v>
      </c>
      <c r="E173" s="167" t="s">
        <v>1137</v>
      </c>
      <c r="F173" s="250" t="s">
        <v>1138</v>
      </c>
      <c r="G173" s="250"/>
      <c r="H173" s="250"/>
      <c r="I173" s="250"/>
      <c r="J173" s="168" t="s">
        <v>218</v>
      </c>
      <c r="K173" s="169">
        <v>6</v>
      </c>
      <c r="L173" s="251">
        <v>0</v>
      </c>
      <c r="M173" s="252"/>
      <c r="N173" s="253">
        <f t="shared" si="15"/>
        <v>0</v>
      </c>
      <c r="O173" s="253"/>
      <c r="P173" s="253"/>
      <c r="Q173" s="253"/>
      <c r="R173" s="36"/>
      <c r="T173" s="170" t="s">
        <v>23</v>
      </c>
      <c r="U173" s="43" t="s">
        <v>47</v>
      </c>
      <c r="V173" s="35"/>
      <c r="W173" s="171">
        <f t="shared" si="16"/>
        <v>0</v>
      </c>
      <c r="X173" s="171">
        <v>0</v>
      </c>
      <c r="Y173" s="171">
        <f t="shared" si="17"/>
        <v>0</v>
      </c>
      <c r="Z173" s="171">
        <v>0</v>
      </c>
      <c r="AA173" s="172">
        <f t="shared" si="18"/>
        <v>0</v>
      </c>
      <c r="AR173" s="18" t="s">
        <v>219</v>
      </c>
      <c r="AT173" s="18" t="s">
        <v>215</v>
      </c>
      <c r="AU173" s="18" t="s">
        <v>160</v>
      </c>
      <c r="AY173" s="18" t="s">
        <v>214</v>
      </c>
      <c r="BE173" s="109">
        <f t="shared" si="19"/>
        <v>0</v>
      </c>
      <c r="BF173" s="109">
        <f t="shared" si="20"/>
        <v>0</v>
      </c>
      <c r="BG173" s="109">
        <f t="shared" si="21"/>
        <v>0</v>
      </c>
      <c r="BH173" s="109">
        <f t="shared" si="22"/>
        <v>0</v>
      </c>
      <c r="BI173" s="109">
        <f t="shared" si="23"/>
        <v>0</v>
      </c>
      <c r="BJ173" s="18" t="s">
        <v>25</v>
      </c>
      <c r="BK173" s="109">
        <f t="shared" si="24"/>
        <v>0</v>
      </c>
      <c r="BL173" s="18" t="s">
        <v>219</v>
      </c>
      <c r="BM173" s="18" t="s">
        <v>1439</v>
      </c>
    </row>
    <row r="174" spans="2:65" s="1" customFormat="1" ht="16.5" customHeight="1">
      <c r="B174" s="34"/>
      <c r="C174" s="173" t="s">
        <v>330</v>
      </c>
      <c r="D174" s="173" t="s">
        <v>493</v>
      </c>
      <c r="E174" s="174" t="s">
        <v>1140</v>
      </c>
      <c r="F174" s="254" t="s">
        <v>1141</v>
      </c>
      <c r="G174" s="254"/>
      <c r="H174" s="254"/>
      <c r="I174" s="254"/>
      <c r="J174" s="175" t="s">
        <v>218</v>
      </c>
      <c r="K174" s="176">
        <v>6</v>
      </c>
      <c r="L174" s="255">
        <v>0</v>
      </c>
      <c r="M174" s="256"/>
      <c r="N174" s="257">
        <f t="shared" si="15"/>
        <v>0</v>
      </c>
      <c r="O174" s="253"/>
      <c r="P174" s="253"/>
      <c r="Q174" s="253"/>
      <c r="R174" s="36"/>
      <c r="T174" s="170" t="s">
        <v>23</v>
      </c>
      <c r="U174" s="43" t="s">
        <v>47</v>
      </c>
      <c r="V174" s="35"/>
      <c r="W174" s="171">
        <f t="shared" si="16"/>
        <v>0</v>
      </c>
      <c r="X174" s="171">
        <v>2.5999999999999999E-3</v>
      </c>
      <c r="Y174" s="171">
        <f t="shared" si="17"/>
        <v>1.5599999999999999E-2</v>
      </c>
      <c r="Z174" s="171">
        <v>0</v>
      </c>
      <c r="AA174" s="172">
        <f t="shared" si="18"/>
        <v>0</v>
      </c>
      <c r="AR174" s="18" t="s">
        <v>244</v>
      </c>
      <c r="AT174" s="18" t="s">
        <v>493</v>
      </c>
      <c r="AU174" s="18" t="s">
        <v>160</v>
      </c>
      <c r="AY174" s="18" t="s">
        <v>214</v>
      </c>
      <c r="BE174" s="109">
        <f t="shared" si="19"/>
        <v>0</v>
      </c>
      <c r="BF174" s="109">
        <f t="shared" si="20"/>
        <v>0</v>
      </c>
      <c r="BG174" s="109">
        <f t="shared" si="21"/>
        <v>0</v>
      </c>
      <c r="BH174" s="109">
        <f t="shared" si="22"/>
        <v>0</v>
      </c>
      <c r="BI174" s="109">
        <f t="shared" si="23"/>
        <v>0</v>
      </c>
      <c r="BJ174" s="18" t="s">
        <v>25</v>
      </c>
      <c r="BK174" s="109">
        <f t="shared" si="24"/>
        <v>0</v>
      </c>
      <c r="BL174" s="18" t="s">
        <v>219</v>
      </c>
      <c r="BM174" s="18" t="s">
        <v>1440</v>
      </c>
    </row>
    <row r="175" spans="2:65" s="9" customFormat="1" ht="29.85" customHeight="1">
      <c r="B175" s="155"/>
      <c r="C175" s="156"/>
      <c r="D175" s="165" t="s">
        <v>173</v>
      </c>
      <c r="E175" s="165"/>
      <c r="F175" s="165"/>
      <c r="G175" s="165"/>
      <c r="H175" s="165"/>
      <c r="I175" s="165"/>
      <c r="J175" s="165"/>
      <c r="K175" s="165"/>
      <c r="L175" s="165"/>
      <c r="M175" s="165"/>
      <c r="N175" s="263">
        <f>BK175</f>
        <v>0</v>
      </c>
      <c r="O175" s="264"/>
      <c r="P175" s="264"/>
      <c r="Q175" s="264"/>
      <c r="R175" s="158"/>
      <c r="T175" s="159"/>
      <c r="U175" s="156"/>
      <c r="V175" s="156"/>
      <c r="W175" s="160">
        <f>SUM(W176:W188)</f>
        <v>0</v>
      </c>
      <c r="X175" s="156"/>
      <c r="Y175" s="160">
        <f>SUM(Y176:Y188)</f>
        <v>0</v>
      </c>
      <c r="Z175" s="156"/>
      <c r="AA175" s="161">
        <f>SUM(AA176:AA188)</f>
        <v>38.738314000000003</v>
      </c>
      <c r="AR175" s="162" t="s">
        <v>25</v>
      </c>
      <c r="AT175" s="163" t="s">
        <v>81</v>
      </c>
      <c r="AU175" s="163" t="s">
        <v>25</v>
      </c>
      <c r="AY175" s="162" t="s">
        <v>214</v>
      </c>
      <c r="BK175" s="164">
        <f>SUM(BK176:BK188)</f>
        <v>0</v>
      </c>
    </row>
    <row r="176" spans="2:65" s="1" customFormat="1" ht="38.25" customHeight="1">
      <c r="B176" s="34"/>
      <c r="C176" s="166" t="s">
        <v>334</v>
      </c>
      <c r="D176" s="166" t="s">
        <v>215</v>
      </c>
      <c r="E176" s="167" t="s">
        <v>252</v>
      </c>
      <c r="F176" s="250" t="s">
        <v>253</v>
      </c>
      <c r="G176" s="250"/>
      <c r="H176" s="250"/>
      <c r="I176" s="250"/>
      <c r="J176" s="168" t="s">
        <v>254</v>
      </c>
      <c r="K176" s="169">
        <v>219.6</v>
      </c>
      <c r="L176" s="251">
        <v>0</v>
      </c>
      <c r="M176" s="252"/>
      <c r="N176" s="253">
        <f t="shared" ref="N176:N188" si="25">ROUND(L176*K176,2)</f>
        <v>0</v>
      </c>
      <c r="O176" s="253"/>
      <c r="P176" s="253"/>
      <c r="Q176" s="253"/>
      <c r="R176" s="36"/>
      <c r="T176" s="170" t="s">
        <v>23</v>
      </c>
      <c r="U176" s="43" t="s">
        <v>47</v>
      </c>
      <c r="V176" s="35"/>
      <c r="W176" s="171">
        <f t="shared" ref="W176:W188" si="26">V176*K176</f>
        <v>0</v>
      </c>
      <c r="X176" s="171">
        <v>0</v>
      </c>
      <c r="Y176" s="171">
        <f t="shared" ref="Y176:Y188" si="27">X176*K176</f>
        <v>0</v>
      </c>
      <c r="Z176" s="171">
        <v>0</v>
      </c>
      <c r="AA176" s="172">
        <f t="shared" ref="AA176:AA188" si="28">Z176*K176</f>
        <v>0</v>
      </c>
      <c r="AR176" s="18" t="s">
        <v>219</v>
      </c>
      <c r="AT176" s="18" t="s">
        <v>215</v>
      </c>
      <c r="AU176" s="18" t="s">
        <v>160</v>
      </c>
      <c r="AY176" s="18" t="s">
        <v>214</v>
      </c>
      <c r="BE176" s="109">
        <f t="shared" ref="BE176:BE188" si="29">IF(U176="základní",N176,0)</f>
        <v>0</v>
      </c>
      <c r="BF176" s="109">
        <f t="shared" ref="BF176:BF188" si="30">IF(U176="snížená",N176,0)</f>
        <v>0</v>
      </c>
      <c r="BG176" s="109">
        <f t="shared" ref="BG176:BG188" si="31">IF(U176="zákl. přenesená",N176,0)</f>
        <v>0</v>
      </c>
      <c r="BH176" s="109">
        <f t="shared" ref="BH176:BH188" si="32">IF(U176="sníž. přenesená",N176,0)</f>
        <v>0</v>
      </c>
      <c r="BI176" s="109">
        <f t="shared" ref="BI176:BI188" si="33">IF(U176="nulová",N176,0)</f>
        <v>0</v>
      </c>
      <c r="BJ176" s="18" t="s">
        <v>25</v>
      </c>
      <c r="BK176" s="109">
        <f t="shared" ref="BK176:BK188" si="34">ROUND(L176*K176,2)</f>
        <v>0</v>
      </c>
      <c r="BL176" s="18" t="s">
        <v>219</v>
      </c>
      <c r="BM176" s="18" t="s">
        <v>1441</v>
      </c>
    </row>
    <row r="177" spans="2:65" s="1" customFormat="1" ht="38.25" customHeight="1">
      <c r="B177" s="34"/>
      <c r="C177" s="166" t="s">
        <v>338</v>
      </c>
      <c r="D177" s="166" t="s">
        <v>215</v>
      </c>
      <c r="E177" s="167" t="s">
        <v>256</v>
      </c>
      <c r="F177" s="250" t="s">
        <v>257</v>
      </c>
      <c r="G177" s="250"/>
      <c r="H177" s="250"/>
      <c r="I177" s="250"/>
      <c r="J177" s="168" t="s">
        <v>254</v>
      </c>
      <c r="K177" s="169">
        <v>8784</v>
      </c>
      <c r="L177" s="251">
        <v>0</v>
      </c>
      <c r="M177" s="252"/>
      <c r="N177" s="253">
        <f t="shared" si="25"/>
        <v>0</v>
      </c>
      <c r="O177" s="253"/>
      <c r="P177" s="253"/>
      <c r="Q177" s="253"/>
      <c r="R177" s="36"/>
      <c r="T177" s="170" t="s">
        <v>23</v>
      </c>
      <c r="U177" s="43" t="s">
        <v>47</v>
      </c>
      <c r="V177" s="35"/>
      <c r="W177" s="171">
        <f t="shared" si="26"/>
        <v>0</v>
      </c>
      <c r="X177" s="171">
        <v>0</v>
      </c>
      <c r="Y177" s="171">
        <f t="shared" si="27"/>
        <v>0</v>
      </c>
      <c r="Z177" s="171">
        <v>0</v>
      </c>
      <c r="AA177" s="172">
        <f t="shared" si="28"/>
        <v>0</v>
      </c>
      <c r="AR177" s="18" t="s">
        <v>219</v>
      </c>
      <c r="AT177" s="18" t="s">
        <v>215</v>
      </c>
      <c r="AU177" s="18" t="s">
        <v>160</v>
      </c>
      <c r="AY177" s="18" t="s">
        <v>214</v>
      </c>
      <c r="BE177" s="109">
        <f t="shared" si="29"/>
        <v>0</v>
      </c>
      <c r="BF177" s="109">
        <f t="shared" si="30"/>
        <v>0</v>
      </c>
      <c r="BG177" s="109">
        <f t="shared" si="31"/>
        <v>0</v>
      </c>
      <c r="BH177" s="109">
        <f t="shared" si="32"/>
        <v>0</v>
      </c>
      <c r="BI177" s="109">
        <f t="shared" si="33"/>
        <v>0</v>
      </c>
      <c r="BJ177" s="18" t="s">
        <v>25</v>
      </c>
      <c r="BK177" s="109">
        <f t="shared" si="34"/>
        <v>0</v>
      </c>
      <c r="BL177" s="18" t="s">
        <v>219</v>
      </c>
      <c r="BM177" s="18" t="s">
        <v>1442</v>
      </c>
    </row>
    <row r="178" spans="2:65" s="1" customFormat="1" ht="38.25" customHeight="1">
      <c r="B178" s="34"/>
      <c r="C178" s="166" t="s">
        <v>342</v>
      </c>
      <c r="D178" s="166" t="s">
        <v>215</v>
      </c>
      <c r="E178" s="167" t="s">
        <v>259</v>
      </c>
      <c r="F178" s="250" t="s">
        <v>260</v>
      </c>
      <c r="G178" s="250"/>
      <c r="H178" s="250"/>
      <c r="I178" s="250"/>
      <c r="J178" s="168" t="s">
        <v>254</v>
      </c>
      <c r="K178" s="169">
        <v>219.6</v>
      </c>
      <c r="L178" s="251">
        <v>0</v>
      </c>
      <c r="M178" s="252"/>
      <c r="N178" s="253">
        <f t="shared" si="25"/>
        <v>0</v>
      </c>
      <c r="O178" s="253"/>
      <c r="P178" s="253"/>
      <c r="Q178" s="253"/>
      <c r="R178" s="36"/>
      <c r="T178" s="170" t="s">
        <v>23</v>
      </c>
      <c r="U178" s="43" t="s">
        <v>47</v>
      </c>
      <c r="V178" s="35"/>
      <c r="W178" s="171">
        <f t="shared" si="26"/>
        <v>0</v>
      </c>
      <c r="X178" s="171">
        <v>0</v>
      </c>
      <c r="Y178" s="171">
        <f t="shared" si="27"/>
        <v>0</v>
      </c>
      <c r="Z178" s="171">
        <v>0</v>
      </c>
      <c r="AA178" s="172">
        <f t="shared" si="28"/>
        <v>0</v>
      </c>
      <c r="AR178" s="18" t="s">
        <v>219</v>
      </c>
      <c r="AT178" s="18" t="s">
        <v>215</v>
      </c>
      <c r="AU178" s="18" t="s">
        <v>160</v>
      </c>
      <c r="AY178" s="18" t="s">
        <v>214</v>
      </c>
      <c r="BE178" s="109">
        <f t="shared" si="29"/>
        <v>0</v>
      </c>
      <c r="BF178" s="109">
        <f t="shared" si="30"/>
        <v>0</v>
      </c>
      <c r="BG178" s="109">
        <f t="shared" si="31"/>
        <v>0</v>
      </c>
      <c r="BH178" s="109">
        <f t="shared" si="32"/>
        <v>0</v>
      </c>
      <c r="BI178" s="109">
        <f t="shared" si="33"/>
        <v>0</v>
      </c>
      <c r="BJ178" s="18" t="s">
        <v>25</v>
      </c>
      <c r="BK178" s="109">
        <f t="shared" si="34"/>
        <v>0</v>
      </c>
      <c r="BL178" s="18" t="s">
        <v>219</v>
      </c>
      <c r="BM178" s="18" t="s">
        <v>1443</v>
      </c>
    </row>
    <row r="179" spans="2:65" s="1" customFormat="1" ht="25.5" customHeight="1">
      <c r="B179" s="34"/>
      <c r="C179" s="166" t="s">
        <v>346</v>
      </c>
      <c r="D179" s="166" t="s">
        <v>215</v>
      </c>
      <c r="E179" s="167" t="s">
        <v>268</v>
      </c>
      <c r="F179" s="250" t="s">
        <v>269</v>
      </c>
      <c r="G179" s="250"/>
      <c r="H179" s="250"/>
      <c r="I179" s="250"/>
      <c r="J179" s="168" t="s">
        <v>223</v>
      </c>
      <c r="K179" s="169">
        <v>18.658000000000001</v>
      </c>
      <c r="L179" s="251">
        <v>0</v>
      </c>
      <c r="M179" s="252"/>
      <c r="N179" s="253">
        <f t="shared" si="25"/>
        <v>0</v>
      </c>
      <c r="O179" s="253"/>
      <c r="P179" s="253"/>
      <c r="Q179" s="253"/>
      <c r="R179" s="36"/>
      <c r="T179" s="170" t="s">
        <v>23</v>
      </c>
      <c r="U179" s="43" t="s">
        <v>47</v>
      </c>
      <c r="V179" s="35"/>
      <c r="W179" s="171">
        <f t="shared" si="26"/>
        <v>0</v>
      </c>
      <c r="X179" s="171">
        <v>0</v>
      </c>
      <c r="Y179" s="171">
        <f t="shared" si="27"/>
        <v>0</v>
      </c>
      <c r="Z179" s="171">
        <v>0.13100000000000001</v>
      </c>
      <c r="AA179" s="172">
        <f t="shared" si="28"/>
        <v>2.4441980000000001</v>
      </c>
      <c r="AR179" s="18" t="s">
        <v>219</v>
      </c>
      <c r="AT179" s="18" t="s">
        <v>215</v>
      </c>
      <c r="AU179" s="18" t="s">
        <v>160</v>
      </c>
      <c r="AY179" s="18" t="s">
        <v>214</v>
      </c>
      <c r="BE179" s="109">
        <f t="shared" si="29"/>
        <v>0</v>
      </c>
      <c r="BF179" s="109">
        <f t="shared" si="30"/>
        <v>0</v>
      </c>
      <c r="BG179" s="109">
        <f t="shared" si="31"/>
        <v>0</v>
      </c>
      <c r="BH179" s="109">
        <f t="shared" si="32"/>
        <v>0</v>
      </c>
      <c r="BI179" s="109">
        <f t="shared" si="33"/>
        <v>0</v>
      </c>
      <c r="BJ179" s="18" t="s">
        <v>25</v>
      </c>
      <c r="BK179" s="109">
        <f t="shared" si="34"/>
        <v>0</v>
      </c>
      <c r="BL179" s="18" t="s">
        <v>219</v>
      </c>
      <c r="BM179" s="18" t="s">
        <v>1444</v>
      </c>
    </row>
    <row r="180" spans="2:65" s="1" customFormat="1" ht="38.25" customHeight="1">
      <c r="B180" s="34"/>
      <c r="C180" s="166" t="s">
        <v>350</v>
      </c>
      <c r="D180" s="166" t="s">
        <v>215</v>
      </c>
      <c r="E180" s="167" t="s">
        <v>1445</v>
      </c>
      <c r="F180" s="250" t="s">
        <v>1446</v>
      </c>
      <c r="G180" s="250"/>
      <c r="H180" s="250"/>
      <c r="I180" s="250"/>
      <c r="J180" s="168" t="s">
        <v>254</v>
      </c>
      <c r="K180" s="169">
        <v>13.8</v>
      </c>
      <c r="L180" s="251">
        <v>0</v>
      </c>
      <c r="M180" s="252"/>
      <c r="N180" s="253">
        <f t="shared" si="25"/>
        <v>0</v>
      </c>
      <c r="O180" s="253"/>
      <c r="P180" s="253"/>
      <c r="Q180" s="253"/>
      <c r="R180" s="36"/>
      <c r="T180" s="170" t="s">
        <v>23</v>
      </c>
      <c r="U180" s="43" t="s">
        <v>47</v>
      </c>
      <c r="V180" s="35"/>
      <c r="W180" s="171">
        <f t="shared" si="26"/>
        <v>0</v>
      </c>
      <c r="X180" s="171">
        <v>0</v>
      </c>
      <c r="Y180" s="171">
        <f t="shared" si="27"/>
        <v>0</v>
      </c>
      <c r="Z180" s="171">
        <v>2.2000000000000002</v>
      </c>
      <c r="AA180" s="172">
        <f t="shared" si="28"/>
        <v>30.360000000000003</v>
      </c>
      <c r="AR180" s="18" t="s">
        <v>219</v>
      </c>
      <c r="AT180" s="18" t="s">
        <v>215</v>
      </c>
      <c r="AU180" s="18" t="s">
        <v>160</v>
      </c>
      <c r="AY180" s="18" t="s">
        <v>214</v>
      </c>
      <c r="BE180" s="109">
        <f t="shared" si="29"/>
        <v>0</v>
      </c>
      <c r="BF180" s="109">
        <f t="shared" si="30"/>
        <v>0</v>
      </c>
      <c r="BG180" s="109">
        <f t="shared" si="31"/>
        <v>0</v>
      </c>
      <c r="BH180" s="109">
        <f t="shared" si="32"/>
        <v>0</v>
      </c>
      <c r="BI180" s="109">
        <f t="shared" si="33"/>
        <v>0</v>
      </c>
      <c r="BJ180" s="18" t="s">
        <v>25</v>
      </c>
      <c r="BK180" s="109">
        <f t="shared" si="34"/>
        <v>0</v>
      </c>
      <c r="BL180" s="18" t="s">
        <v>219</v>
      </c>
      <c r="BM180" s="18" t="s">
        <v>1447</v>
      </c>
    </row>
    <row r="181" spans="2:65" s="1" customFormat="1" ht="38.25" customHeight="1">
      <c r="B181" s="34"/>
      <c r="C181" s="166" t="s">
        <v>354</v>
      </c>
      <c r="D181" s="166" t="s">
        <v>215</v>
      </c>
      <c r="E181" s="167" t="s">
        <v>1448</v>
      </c>
      <c r="F181" s="250" t="s">
        <v>1449</v>
      </c>
      <c r="G181" s="250"/>
      <c r="H181" s="250"/>
      <c r="I181" s="250"/>
      <c r="J181" s="168" t="s">
        <v>223</v>
      </c>
      <c r="K181" s="169">
        <v>33.78</v>
      </c>
      <c r="L181" s="251">
        <v>0</v>
      </c>
      <c r="M181" s="252"/>
      <c r="N181" s="253">
        <f t="shared" si="25"/>
        <v>0</v>
      </c>
      <c r="O181" s="253"/>
      <c r="P181" s="253"/>
      <c r="Q181" s="253"/>
      <c r="R181" s="36"/>
      <c r="T181" s="170" t="s">
        <v>23</v>
      </c>
      <c r="U181" s="43" t="s">
        <v>47</v>
      </c>
      <c r="V181" s="35"/>
      <c r="W181" s="171">
        <f t="shared" si="26"/>
        <v>0</v>
      </c>
      <c r="X181" s="171">
        <v>0</v>
      </c>
      <c r="Y181" s="171">
        <f t="shared" si="27"/>
        <v>0</v>
      </c>
      <c r="Z181" s="171">
        <v>3.5000000000000003E-2</v>
      </c>
      <c r="AA181" s="172">
        <f t="shared" si="28"/>
        <v>1.1823000000000001</v>
      </c>
      <c r="AR181" s="18" t="s">
        <v>219</v>
      </c>
      <c r="AT181" s="18" t="s">
        <v>215</v>
      </c>
      <c r="AU181" s="18" t="s">
        <v>160</v>
      </c>
      <c r="AY181" s="18" t="s">
        <v>214</v>
      </c>
      <c r="BE181" s="109">
        <f t="shared" si="29"/>
        <v>0</v>
      </c>
      <c r="BF181" s="109">
        <f t="shared" si="30"/>
        <v>0</v>
      </c>
      <c r="BG181" s="109">
        <f t="shared" si="31"/>
        <v>0</v>
      </c>
      <c r="BH181" s="109">
        <f t="shared" si="32"/>
        <v>0</v>
      </c>
      <c r="BI181" s="109">
        <f t="shared" si="33"/>
        <v>0</v>
      </c>
      <c r="BJ181" s="18" t="s">
        <v>25</v>
      </c>
      <c r="BK181" s="109">
        <f t="shared" si="34"/>
        <v>0</v>
      </c>
      <c r="BL181" s="18" t="s">
        <v>219</v>
      </c>
      <c r="BM181" s="18" t="s">
        <v>1450</v>
      </c>
    </row>
    <row r="182" spans="2:65" s="1" customFormat="1" ht="25.5" customHeight="1">
      <c r="B182" s="34"/>
      <c r="C182" s="166" t="s">
        <v>358</v>
      </c>
      <c r="D182" s="166" t="s">
        <v>215</v>
      </c>
      <c r="E182" s="167" t="s">
        <v>271</v>
      </c>
      <c r="F182" s="250" t="s">
        <v>272</v>
      </c>
      <c r="G182" s="250"/>
      <c r="H182" s="250"/>
      <c r="I182" s="250"/>
      <c r="J182" s="168" t="s">
        <v>223</v>
      </c>
      <c r="K182" s="169">
        <v>8.8650000000000002</v>
      </c>
      <c r="L182" s="251">
        <v>0</v>
      </c>
      <c r="M182" s="252"/>
      <c r="N182" s="253">
        <f t="shared" si="25"/>
        <v>0</v>
      </c>
      <c r="O182" s="253"/>
      <c r="P182" s="253"/>
      <c r="Q182" s="253"/>
      <c r="R182" s="36"/>
      <c r="T182" s="170" t="s">
        <v>23</v>
      </c>
      <c r="U182" s="43" t="s">
        <v>47</v>
      </c>
      <c r="V182" s="35"/>
      <c r="W182" s="171">
        <f t="shared" si="26"/>
        <v>0</v>
      </c>
      <c r="X182" s="171">
        <v>0</v>
      </c>
      <c r="Y182" s="171">
        <f t="shared" si="27"/>
        <v>0</v>
      </c>
      <c r="Z182" s="171">
        <v>7.5999999999999998E-2</v>
      </c>
      <c r="AA182" s="172">
        <f t="shared" si="28"/>
        <v>0.67374000000000001</v>
      </c>
      <c r="AR182" s="18" t="s">
        <v>219</v>
      </c>
      <c r="AT182" s="18" t="s">
        <v>215</v>
      </c>
      <c r="AU182" s="18" t="s">
        <v>160</v>
      </c>
      <c r="AY182" s="18" t="s">
        <v>214</v>
      </c>
      <c r="BE182" s="109">
        <f t="shared" si="29"/>
        <v>0</v>
      </c>
      <c r="BF182" s="109">
        <f t="shared" si="30"/>
        <v>0</v>
      </c>
      <c r="BG182" s="109">
        <f t="shared" si="31"/>
        <v>0</v>
      </c>
      <c r="BH182" s="109">
        <f t="shared" si="32"/>
        <v>0</v>
      </c>
      <c r="BI182" s="109">
        <f t="shared" si="33"/>
        <v>0</v>
      </c>
      <c r="BJ182" s="18" t="s">
        <v>25</v>
      </c>
      <c r="BK182" s="109">
        <f t="shared" si="34"/>
        <v>0</v>
      </c>
      <c r="BL182" s="18" t="s">
        <v>219</v>
      </c>
      <c r="BM182" s="18" t="s">
        <v>1451</v>
      </c>
    </row>
    <row r="183" spans="2:65" s="1" customFormat="1" ht="25.5" customHeight="1">
      <c r="B183" s="34"/>
      <c r="C183" s="166" t="s">
        <v>362</v>
      </c>
      <c r="D183" s="166" t="s">
        <v>215</v>
      </c>
      <c r="E183" s="167" t="s">
        <v>1452</v>
      </c>
      <c r="F183" s="250" t="s">
        <v>1453</v>
      </c>
      <c r="G183" s="250"/>
      <c r="H183" s="250"/>
      <c r="I183" s="250"/>
      <c r="J183" s="168" t="s">
        <v>218</v>
      </c>
      <c r="K183" s="169">
        <v>6</v>
      </c>
      <c r="L183" s="251">
        <v>0</v>
      </c>
      <c r="M183" s="252"/>
      <c r="N183" s="253">
        <f t="shared" si="25"/>
        <v>0</v>
      </c>
      <c r="O183" s="253"/>
      <c r="P183" s="253"/>
      <c r="Q183" s="253"/>
      <c r="R183" s="36"/>
      <c r="T183" s="170" t="s">
        <v>23</v>
      </c>
      <c r="U183" s="43" t="s">
        <v>47</v>
      </c>
      <c r="V183" s="35"/>
      <c r="W183" s="171">
        <f t="shared" si="26"/>
        <v>0</v>
      </c>
      <c r="X183" s="171">
        <v>0</v>
      </c>
      <c r="Y183" s="171">
        <f t="shared" si="27"/>
        <v>0</v>
      </c>
      <c r="Z183" s="171">
        <v>0.20699999999999999</v>
      </c>
      <c r="AA183" s="172">
        <f t="shared" si="28"/>
        <v>1.242</v>
      </c>
      <c r="AR183" s="18" t="s">
        <v>219</v>
      </c>
      <c r="AT183" s="18" t="s">
        <v>215</v>
      </c>
      <c r="AU183" s="18" t="s">
        <v>160</v>
      </c>
      <c r="AY183" s="18" t="s">
        <v>214</v>
      </c>
      <c r="BE183" s="109">
        <f t="shared" si="29"/>
        <v>0</v>
      </c>
      <c r="BF183" s="109">
        <f t="shared" si="30"/>
        <v>0</v>
      </c>
      <c r="BG183" s="109">
        <f t="shared" si="31"/>
        <v>0</v>
      </c>
      <c r="BH183" s="109">
        <f t="shared" si="32"/>
        <v>0</v>
      </c>
      <c r="BI183" s="109">
        <f t="shared" si="33"/>
        <v>0</v>
      </c>
      <c r="BJ183" s="18" t="s">
        <v>25</v>
      </c>
      <c r="BK183" s="109">
        <f t="shared" si="34"/>
        <v>0</v>
      </c>
      <c r="BL183" s="18" t="s">
        <v>219</v>
      </c>
      <c r="BM183" s="18" t="s">
        <v>1454</v>
      </c>
    </row>
    <row r="184" spans="2:65" s="1" customFormat="1" ht="25.5" customHeight="1">
      <c r="B184" s="34"/>
      <c r="C184" s="166" t="s">
        <v>366</v>
      </c>
      <c r="D184" s="166" t="s">
        <v>215</v>
      </c>
      <c r="E184" s="167" t="s">
        <v>735</v>
      </c>
      <c r="F184" s="250" t="s">
        <v>736</v>
      </c>
      <c r="G184" s="250"/>
      <c r="H184" s="250"/>
      <c r="I184" s="250"/>
      <c r="J184" s="168" t="s">
        <v>276</v>
      </c>
      <c r="K184" s="169">
        <v>6</v>
      </c>
      <c r="L184" s="251">
        <v>0</v>
      </c>
      <c r="M184" s="252"/>
      <c r="N184" s="253">
        <f t="shared" si="25"/>
        <v>0</v>
      </c>
      <c r="O184" s="253"/>
      <c r="P184" s="253"/>
      <c r="Q184" s="253"/>
      <c r="R184" s="36"/>
      <c r="T184" s="170" t="s">
        <v>23</v>
      </c>
      <c r="U184" s="43" t="s">
        <v>47</v>
      </c>
      <c r="V184" s="35"/>
      <c r="W184" s="171">
        <f t="shared" si="26"/>
        <v>0</v>
      </c>
      <c r="X184" s="171">
        <v>0</v>
      </c>
      <c r="Y184" s="171">
        <f t="shared" si="27"/>
        <v>0</v>
      </c>
      <c r="Z184" s="171">
        <v>8.9999999999999993E-3</v>
      </c>
      <c r="AA184" s="172">
        <f t="shared" si="28"/>
        <v>5.3999999999999992E-2</v>
      </c>
      <c r="AR184" s="18" t="s">
        <v>219</v>
      </c>
      <c r="AT184" s="18" t="s">
        <v>215</v>
      </c>
      <c r="AU184" s="18" t="s">
        <v>160</v>
      </c>
      <c r="AY184" s="18" t="s">
        <v>214</v>
      </c>
      <c r="BE184" s="109">
        <f t="shared" si="29"/>
        <v>0</v>
      </c>
      <c r="BF184" s="109">
        <f t="shared" si="30"/>
        <v>0</v>
      </c>
      <c r="BG184" s="109">
        <f t="shared" si="31"/>
        <v>0</v>
      </c>
      <c r="BH184" s="109">
        <f t="shared" si="32"/>
        <v>0</v>
      </c>
      <c r="BI184" s="109">
        <f t="shared" si="33"/>
        <v>0</v>
      </c>
      <c r="BJ184" s="18" t="s">
        <v>25</v>
      </c>
      <c r="BK184" s="109">
        <f t="shared" si="34"/>
        <v>0</v>
      </c>
      <c r="BL184" s="18" t="s">
        <v>219</v>
      </c>
      <c r="BM184" s="18" t="s">
        <v>1455</v>
      </c>
    </row>
    <row r="185" spans="2:65" s="1" customFormat="1" ht="38.25" customHeight="1">
      <c r="B185" s="34"/>
      <c r="C185" s="166" t="s">
        <v>370</v>
      </c>
      <c r="D185" s="166" t="s">
        <v>215</v>
      </c>
      <c r="E185" s="167" t="s">
        <v>891</v>
      </c>
      <c r="F185" s="250" t="s">
        <v>892</v>
      </c>
      <c r="G185" s="250"/>
      <c r="H185" s="250"/>
      <c r="I185" s="250"/>
      <c r="J185" s="168" t="s">
        <v>276</v>
      </c>
      <c r="K185" s="169">
        <v>3</v>
      </c>
      <c r="L185" s="251">
        <v>0</v>
      </c>
      <c r="M185" s="252"/>
      <c r="N185" s="253">
        <f t="shared" si="25"/>
        <v>0</v>
      </c>
      <c r="O185" s="253"/>
      <c r="P185" s="253"/>
      <c r="Q185" s="253"/>
      <c r="R185" s="36"/>
      <c r="T185" s="170" t="s">
        <v>23</v>
      </c>
      <c r="U185" s="43" t="s">
        <v>47</v>
      </c>
      <c r="V185" s="35"/>
      <c r="W185" s="171">
        <f t="shared" si="26"/>
        <v>0</v>
      </c>
      <c r="X185" s="171">
        <v>0</v>
      </c>
      <c r="Y185" s="171">
        <f t="shared" si="27"/>
        <v>0</v>
      </c>
      <c r="Z185" s="171">
        <v>4.2000000000000003E-2</v>
      </c>
      <c r="AA185" s="172">
        <f t="shared" si="28"/>
        <v>0.126</v>
      </c>
      <c r="AR185" s="18" t="s">
        <v>219</v>
      </c>
      <c r="AT185" s="18" t="s">
        <v>215</v>
      </c>
      <c r="AU185" s="18" t="s">
        <v>160</v>
      </c>
      <c r="AY185" s="18" t="s">
        <v>214</v>
      </c>
      <c r="BE185" s="109">
        <f t="shared" si="29"/>
        <v>0</v>
      </c>
      <c r="BF185" s="109">
        <f t="shared" si="30"/>
        <v>0</v>
      </c>
      <c r="BG185" s="109">
        <f t="shared" si="31"/>
        <v>0</v>
      </c>
      <c r="BH185" s="109">
        <f t="shared" si="32"/>
        <v>0</v>
      </c>
      <c r="BI185" s="109">
        <f t="shared" si="33"/>
        <v>0</v>
      </c>
      <c r="BJ185" s="18" t="s">
        <v>25</v>
      </c>
      <c r="BK185" s="109">
        <f t="shared" si="34"/>
        <v>0</v>
      </c>
      <c r="BL185" s="18" t="s">
        <v>219</v>
      </c>
      <c r="BM185" s="18" t="s">
        <v>1456</v>
      </c>
    </row>
    <row r="186" spans="2:65" s="1" customFormat="1" ht="25.5" customHeight="1">
      <c r="B186" s="34"/>
      <c r="C186" s="166" t="s">
        <v>374</v>
      </c>
      <c r="D186" s="166" t="s">
        <v>215</v>
      </c>
      <c r="E186" s="167" t="s">
        <v>1457</v>
      </c>
      <c r="F186" s="250" t="s">
        <v>1458</v>
      </c>
      <c r="G186" s="250"/>
      <c r="H186" s="250"/>
      <c r="I186" s="250"/>
      <c r="J186" s="168" t="s">
        <v>276</v>
      </c>
      <c r="K186" s="169">
        <v>11</v>
      </c>
      <c r="L186" s="251">
        <v>0</v>
      </c>
      <c r="M186" s="252"/>
      <c r="N186" s="253">
        <f t="shared" si="25"/>
        <v>0</v>
      </c>
      <c r="O186" s="253"/>
      <c r="P186" s="253"/>
      <c r="Q186" s="253"/>
      <c r="R186" s="36"/>
      <c r="T186" s="170" t="s">
        <v>23</v>
      </c>
      <c r="U186" s="43" t="s">
        <v>47</v>
      </c>
      <c r="V186" s="35"/>
      <c r="W186" s="171">
        <f t="shared" si="26"/>
        <v>0</v>
      </c>
      <c r="X186" s="171">
        <v>0</v>
      </c>
      <c r="Y186" s="171">
        <f t="shared" si="27"/>
        <v>0</v>
      </c>
      <c r="Z186" s="171">
        <v>1.6E-2</v>
      </c>
      <c r="AA186" s="172">
        <f t="shared" si="28"/>
        <v>0.17599999999999999</v>
      </c>
      <c r="AR186" s="18" t="s">
        <v>219</v>
      </c>
      <c r="AT186" s="18" t="s">
        <v>215</v>
      </c>
      <c r="AU186" s="18" t="s">
        <v>160</v>
      </c>
      <c r="AY186" s="18" t="s">
        <v>214</v>
      </c>
      <c r="BE186" s="109">
        <f t="shared" si="29"/>
        <v>0</v>
      </c>
      <c r="BF186" s="109">
        <f t="shared" si="30"/>
        <v>0</v>
      </c>
      <c r="BG186" s="109">
        <f t="shared" si="31"/>
        <v>0</v>
      </c>
      <c r="BH186" s="109">
        <f t="shared" si="32"/>
        <v>0</v>
      </c>
      <c r="BI186" s="109">
        <f t="shared" si="33"/>
        <v>0</v>
      </c>
      <c r="BJ186" s="18" t="s">
        <v>25</v>
      </c>
      <c r="BK186" s="109">
        <f t="shared" si="34"/>
        <v>0</v>
      </c>
      <c r="BL186" s="18" t="s">
        <v>219</v>
      </c>
      <c r="BM186" s="18" t="s">
        <v>1459</v>
      </c>
    </row>
    <row r="187" spans="2:65" s="1" customFormat="1" ht="25.5" customHeight="1">
      <c r="B187" s="34"/>
      <c r="C187" s="166" t="s">
        <v>378</v>
      </c>
      <c r="D187" s="166" t="s">
        <v>215</v>
      </c>
      <c r="E187" s="167" t="s">
        <v>1460</v>
      </c>
      <c r="F187" s="250" t="s">
        <v>1461</v>
      </c>
      <c r="G187" s="250"/>
      <c r="H187" s="250"/>
      <c r="I187" s="250"/>
      <c r="J187" s="168" t="s">
        <v>276</v>
      </c>
      <c r="K187" s="169">
        <v>7</v>
      </c>
      <c r="L187" s="251">
        <v>0</v>
      </c>
      <c r="M187" s="252"/>
      <c r="N187" s="253">
        <f t="shared" si="25"/>
        <v>0</v>
      </c>
      <c r="O187" s="253"/>
      <c r="P187" s="253"/>
      <c r="Q187" s="253"/>
      <c r="R187" s="36"/>
      <c r="T187" s="170" t="s">
        <v>23</v>
      </c>
      <c r="U187" s="43" t="s">
        <v>47</v>
      </c>
      <c r="V187" s="35"/>
      <c r="W187" s="171">
        <f t="shared" si="26"/>
        <v>0</v>
      </c>
      <c r="X187" s="171">
        <v>0</v>
      </c>
      <c r="Y187" s="171">
        <f t="shared" si="27"/>
        <v>0</v>
      </c>
      <c r="Z187" s="171">
        <v>0.05</v>
      </c>
      <c r="AA187" s="172">
        <f t="shared" si="28"/>
        <v>0.35000000000000003</v>
      </c>
      <c r="AR187" s="18" t="s">
        <v>219</v>
      </c>
      <c r="AT187" s="18" t="s">
        <v>215</v>
      </c>
      <c r="AU187" s="18" t="s">
        <v>160</v>
      </c>
      <c r="AY187" s="18" t="s">
        <v>214</v>
      </c>
      <c r="BE187" s="109">
        <f t="shared" si="29"/>
        <v>0</v>
      </c>
      <c r="BF187" s="109">
        <f t="shared" si="30"/>
        <v>0</v>
      </c>
      <c r="BG187" s="109">
        <f t="shared" si="31"/>
        <v>0</v>
      </c>
      <c r="BH187" s="109">
        <f t="shared" si="32"/>
        <v>0</v>
      </c>
      <c r="BI187" s="109">
        <f t="shared" si="33"/>
        <v>0</v>
      </c>
      <c r="BJ187" s="18" t="s">
        <v>25</v>
      </c>
      <c r="BK187" s="109">
        <f t="shared" si="34"/>
        <v>0</v>
      </c>
      <c r="BL187" s="18" t="s">
        <v>219</v>
      </c>
      <c r="BM187" s="18" t="s">
        <v>1462</v>
      </c>
    </row>
    <row r="188" spans="2:65" s="1" customFormat="1" ht="38.25" customHeight="1">
      <c r="B188" s="34"/>
      <c r="C188" s="166" t="s">
        <v>382</v>
      </c>
      <c r="D188" s="166" t="s">
        <v>215</v>
      </c>
      <c r="E188" s="167" t="s">
        <v>280</v>
      </c>
      <c r="F188" s="250" t="s">
        <v>281</v>
      </c>
      <c r="G188" s="250"/>
      <c r="H188" s="250"/>
      <c r="I188" s="250"/>
      <c r="J188" s="168" t="s">
        <v>223</v>
      </c>
      <c r="K188" s="169">
        <v>46.305999999999997</v>
      </c>
      <c r="L188" s="251">
        <v>0</v>
      </c>
      <c r="M188" s="252"/>
      <c r="N188" s="253">
        <f t="shared" si="25"/>
        <v>0</v>
      </c>
      <c r="O188" s="253"/>
      <c r="P188" s="253"/>
      <c r="Q188" s="253"/>
      <c r="R188" s="36"/>
      <c r="T188" s="170" t="s">
        <v>23</v>
      </c>
      <c r="U188" s="43" t="s">
        <v>47</v>
      </c>
      <c r="V188" s="35"/>
      <c r="W188" s="171">
        <f t="shared" si="26"/>
        <v>0</v>
      </c>
      <c r="X188" s="171">
        <v>0</v>
      </c>
      <c r="Y188" s="171">
        <f t="shared" si="27"/>
        <v>0</v>
      </c>
      <c r="Z188" s="171">
        <v>4.5999999999999999E-2</v>
      </c>
      <c r="AA188" s="172">
        <f t="shared" si="28"/>
        <v>2.1300759999999999</v>
      </c>
      <c r="AR188" s="18" t="s">
        <v>219</v>
      </c>
      <c r="AT188" s="18" t="s">
        <v>215</v>
      </c>
      <c r="AU188" s="18" t="s">
        <v>160</v>
      </c>
      <c r="AY188" s="18" t="s">
        <v>214</v>
      </c>
      <c r="BE188" s="109">
        <f t="shared" si="29"/>
        <v>0</v>
      </c>
      <c r="BF188" s="109">
        <f t="shared" si="30"/>
        <v>0</v>
      </c>
      <c r="BG188" s="109">
        <f t="shared" si="31"/>
        <v>0</v>
      </c>
      <c r="BH188" s="109">
        <f t="shared" si="32"/>
        <v>0</v>
      </c>
      <c r="BI188" s="109">
        <f t="shared" si="33"/>
        <v>0</v>
      </c>
      <c r="BJ188" s="18" t="s">
        <v>25</v>
      </c>
      <c r="BK188" s="109">
        <f t="shared" si="34"/>
        <v>0</v>
      </c>
      <c r="BL188" s="18" t="s">
        <v>219</v>
      </c>
      <c r="BM188" s="18" t="s">
        <v>1463</v>
      </c>
    </row>
    <row r="189" spans="2:65" s="9" customFormat="1" ht="29.85" customHeight="1">
      <c r="B189" s="155"/>
      <c r="C189" s="156"/>
      <c r="D189" s="165" t="s">
        <v>174</v>
      </c>
      <c r="E189" s="165"/>
      <c r="F189" s="165"/>
      <c r="G189" s="165"/>
      <c r="H189" s="165"/>
      <c r="I189" s="165"/>
      <c r="J189" s="165"/>
      <c r="K189" s="165"/>
      <c r="L189" s="165"/>
      <c r="M189" s="165"/>
      <c r="N189" s="263">
        <f>BK189</f>
        <v>0</v>
      </c>
      <c r="O189" s="264"/>
      <c r="P189" s="264"/>
      <c r="Q189" s="264"/>
      <c r="R189" s="158"/>
      <c r="T189" s="159"/>
      <c r="U189" s="156"/>
      <c r="V189" s="156"/>
      <c r="W189" s="160">
        <f>SUM(W190:W194)</f>
        <v>0</v>
      </c>
      <c r="X189" s="156"/>
      <c r="Y189" s="160">
        <f>SUM(Y190:Y194)</f>
        <v>0</v>
      </c>
      <c r="Z189" s="156"/>
      <c r="AA189" s="161">
        <f>SUM(AA190:AA194)</f>
        <v>0</v>
      </c>
      <c r="AR189" s="162" t="s">
        <v>25</v>
      </c>
      <c r="AT189" s="163" t="s">
        <v>81</v>
      </c>
      <c r="AU189" s="163" t="s">
        <v>25</v>
      </c>
      <c r="AY189" s="162" t="s">
        <v>214</v>
      </c>
      <c r="BK189" s="164">
        <f>SUM(BK190:BK194)</f>
        <v>0</v>
      </c>
    </row>
    <row r="190" spans="2:65" s="1" customFormat="1" ht="38.25" customHeight="1">
      <c r="B190" s="34"/>
      <c r="C190" s="166" t="s">
        <v>387</v>
      </c>
      <c r="D190" s="166" t="s">
        <v>215</v>
      </c>
      <c r="E190" s="167" t="s">
        <v>283</v>
      </c>
      <c r="F190" s="250" t="s">
        <v>284</v>
      </c>
      <c r="G190" s="250"/>
      <c r="H190" s="250"/>
      <c r="I190" s="250"/>
      <c r="J190" s="168" t="s">
        <v>285</v>
      </c>
      <c r="K190" s="169">
        <v>49.345999999999997</v>
      </c>
      <c r="L190" s="251">
        <v>0</v>
      </c>
      <c r="M190" s="252"/>
      <c r="N190" s="253">
        <f>ROUND(L190*K190,2)</f>
        <v>0</v>
      </c>
      <c r="O190" s="253"/>
      <c r="P190" s="253"/>
      <c r="Q190" s="253"/>
      <c r="R190" s="36"/>
      <c r="T190" s="170" t="s">
        <v>23</v>
      </c>
      <c r="U190" s="43" t="s">
        <v>47</v>
      </c>
      <c r="V190" s="35"/>
      <c r="W190" s="171">
        <f>V190*K190</f>
        <v>0</v>
      </c>
      <c r="X190" s="171">
        <v>0</v>
      </c>
      <c r="Y190" s="171">
        <f>X190*K190</f>
        <v>0</v>
      </c>
      <c r="Z190" s="171">
        <v>0</v>
      </c>
      <c r="AA190" s="172">
        <f>Z190*K190</f>
        <v>0</v>
      </c>
      <c r="AR190" s="18" t="s">
        <v>219</v>
      </c>
      <c r="AT190" s="18" t="s">
        <v>215</v>
      </c>
      <c r="AU190" s="18" t="s">
        <v>160</v>
      </c>
      <c r="AY190" s="18" t="s">
        <v>214</v>
      </c>
      <c r="BE190" s="109">
        <f>IF(U190="základní",N190,0)</f>
        <v>0</v>
      </c>
      <c r="BF190" s="109">
        <f>IF(U190="snížená",N190,0)</f>
        <v>0</v>
      </c>
      <c r="BG190" s="109">
        <f>IF(U190="zákl. přenesená",N190,0)</f>
        <v>0</v>
      </c>
      <c r="BH190" s="109">
        <f>IF(U190="sníž. přenesená",N190,0)</f>
        <v>0</v>
      </c>
      <c r="BI190" s="109">
        <f>IF(U190="nulová",N190,0)</f>
        <v>0</v>
      </c>
      <c r="BJ190" s="18" t="s">
        <v>25</v>
      </c>
      <c r="BK190" s="109">
        <f>ROUND(L190*K190,2)</f>
        <v>0</v>
      </c>
      <c r="BL190" s="18" t="s">
        <v>219</v>
      </c>
      <c r="BM190" s="18" t="s">
        <v>1464</v>
      </c>
    </row>
    <row r="191" spans="2:65" s="1" customFormat="1" ht="38.25" customHeight="1">
      <c r="B191" s="34"/>
      <c r="C191" s="166" t="s">
        <v>391</v>
      </c>
      <c r="D191" s="166" t="s">
        <v>215</v>
      </c>
      <c r="E191" s="167" t="s">
        <v>287</v>
      </c>
      <c r="F191" s="250" t="s">
        <v>288</v>
      </c>
      <c r="G191" s="250"/>
      <c r="H191" s="250"/>
      <c r="I191" s="250"/>
      <c r="J191" s="168" t="s">
        <v>285</v>
      </c>
      <c r="K191" s="169">
        <v>49.345999999999997</v>
      </c>
      <c r="L191" s="251">
        <v>0</v>
      </c>
      <c r="M191" s="252"/>
      <c r="N191" s="253">
        <f>ROUND(L191*K191,2)</f>
        <v>0</v>
      </c>
      <c r="O191" s="253"/>
      <c r="P191" s="253"/>
      <c r="Q191" s="253"/>
      <c r="R191" s="36"/>
      <c r="T191" s="170" t="s">
        <v>23</v>
      </c>
      <c r="U191" s="43" t="s">
        <v>47</v>
      </c>
      <c r="V191" s="35"/>
      <c r="W191" s="171">
        <f>V191*K191</f>
        <v>0</v>
      </c>
      <c r="X191" s="171">
        <v>0</v>
      </c>
      <c r="Y191" s="171">
        <f>X191*K191</f>
        <v>0</v>
      </c>
      <c r="Z191" s="171">
        <v>0</v>
      </c>
      <c r="AA191" s="172">
        <f>Z191*K191</f>
        <v>0</v>
      </c>
      <c r="AR191" s="18" t="s">
        <v>219</v>
      </c>
      <c r="AT191" s="18" t="s">
        <v>215</v>
      </c>
      <c r="AU191" s="18" t="s">
        <v>160</v>
      </c>
      <c r="AY191" s="18" t="s">
        <v>214</v>
      </c>
      <c r="BE191" s="109">
        <f>IF(U191="základní",N191,0)</f>
        <v>0</v>
      </c>
      <c r="BF191" s="109">
        <f>IF(U191="snížená",N191,0)</f>
        <v>0</v>
      </c>
      <c r="BG191" s="109">
        <f>IF(U191="zákl. přenesená",N191,0)</f>
        <v>0</v>
      </c>
      <c r="BH191" s="109">
        <f>IF(U191="sníž. přenesená",N191,0)</f>
        <v>0</v>
      </c>
      <c r="BI191" s="109">
        <f>IF(U191="nulová",N191,0)</f>
        <v>0</v>
      </c>
      <c r="BJ191" s="18" t="s">
        <v>25</v>
      </c>
      <c r="BK191" s="109">
        <f>ROUND(L191*K191,2)</f>
        <v>0</v>
      </c>
      <c r="BL191" s="18" t="s">
        <v>219</v>
      </c>
      <c r="BM191" s="18" t="s">
        <v>1465</v>
      </c>
    </row>
    <row r="192" spans="2:65" s="1" customFormat="1" ht="25.5" customHeight="1">
      <c r="B192" s="34"/>
      <c r="C192" s="166" t="s">
        <v>395</v>
      </c>
      <c r="D192" s="166" t="s">
        <v>215</v>
      </c>
      <c r="E192" s="167" t="s">
        <v>291</v>
      </c>
      <c r="F192" s="250" t="s">
        <v>292</v>
      </c>
      <c r="G192" s="250"/>
      <c r="H192" s="250"/>
      <c r="I192" s="250"/>
      <c r="J192" s="168" t="s">
        <v>285</v>
      </c>
      <c r="K192" s="169">
        <v>526.13</v>
      </c>
      <c r="L192" s="251">
        <v>0</v>
      </c>
      <c r="M192" s="252"/>
      <c r="N192" s="253">
        <f>ROUND(L192*K192,2)</f>
        <v>0</v>
      </c>
      <c r="O192" s="253"/>
      <c r="P192" s="253"/>
      <c r="Q192" s="253"/>
      <c r="R192" s="36"/>
      <c r="T192" s="170" t="s">
        <v>23</v>
      </c>
      <c r="U192" s="43" t="s">
        <v>47</v>
      </c>
      <c r="V192" s="35"/>
      <c r="W192" s="171">
        <f>V192*K192</f>
        <v>0</v>
      </c>
      <c r="X192" s="171">
        <v>0</v>
      </c>
      <c r="Y192" s="171">
        <f>X192*K192</f>
        <v>0</v>
      </c>
      <c r="Z192" s="171">
        <v>0</v>
      </c>
      <c r="AA192" s="172">
        <f>Z192*K192</f>
        <v>0</v>
      </c>
      <c r="AR192" s="18" t="s">
        <v>219</v>
      </c>
      <c r="AT192" s="18" t="s">
        <v>215</v>
      </c>
      <c r="AU192" s="18" t="s">
        <v>160</v>
      </c>
      <c r="AY192" s="18" t="s">
        <v>214</v>
      </c>
      <c r="BE192" s="109">
        <f>IF(U192="základní",N192,0)</f>
        <v>0</v>
      </c>
      <c r="BF192" s="109">
        <f>IF(U192="snížená",N192,0)</f>
        <v>0</v>
      </c>
      <c r="BG192" s="109">
        <f>IF(U192="zákl. přenesená",N192,0)</f>
        <v>0</v>
      </c>
      <c r="BH192" s="109">
        <f>IF(U192="sníž. přenesená",N192,0)</f>
        <v>0</v>
      </c>
      <c r="BI192" s="109">
        <f>IF(U192="nulová",N192,0)</f>
        <v>0</v>
      </c>
      <c r="BJ192" s="18" t="s">
        <v>25</v>
      </c>
      <c r="BK192" s="109">
        <f>ROUND(L192*K192,2)</f>
        <v>0</v>
      </c>
      <c r="BL192" s="18" t="s">
        <v>219</v>
      </c>
      <c r="BM192" s="18" t="s">
        <v>1466</v>
      </c>
    </row>
    <row r="193" spans="2:65" s="1" customFormat="1" ht="38.25" customHeight="1">
      <c r="B193" s="34"/>
      <c r="C193" s="166" t="s">
        <v>399</v>
      </c>
      <c r="D193" s="166" t="s">
        <v>215</v>
      </c>
      <c r="E193" s="167" t="s">
        <v>295</v>
      </c>
      <c r="F193" s="250" t="s">
        <v>296</v>
      </c>
      <c r="G193" s="250"/>
      <c r="H193" s="250"/>
      <c r="I193" s="250"/>
      <c r="J193" s="168" t="s">
        <v>285</v>
      </c>
      <c r="K193" s="169">
        <v>49.345999999999997</v>
      </c>
      <c r="L193" s="251">
        <v>0</v>
      </c>
      <c r="M193" s="252"/>
      <c r="N193" s="253">
        <f>ROUND(L193*K193,2)</f>
        <v>0</v>
      </c>
      <c r="O193" s="253"/>
      <c r="P193" s="253"/>
      <c r="Q193" s="253"/>
      <c r="R193" s="36"/>
      <c r="T193" s="170" t="s">
        <v>23</v>
      </c>
      <c r="U193" s="43" t="s">
        <v>47</v>
      </c>
      <c r="V193" s="35"/>
      <c r="W193" s="171">
        <f>V193*K193</f>
        <v>0</v>
      </c>
      <c r="X193" s="171">
        <v>0</v>
      </c>
      <c r="Y193" s="171">
        <f>X193*K193</f>
        <v>0</v>
      </c>
      <c r="Z193" s="171">
        <v>0</v>
      </c>
      <c r="AA193" s="172">
        <f>Z193*K193</f>
        <v>0</v>
      </c>
      <c r="AR193" s="18" t="s">
        <v>219</v>
      </c>
      <c r="AT193" s="18" t="s">
        <v>215</v>
      </c>
      <c r="AU193" s="18" t="s">
        <v>160</v>
      </c>
      <c r="AY193" s="18" t="s">
        <v>214</v>
      </c>
      <c r="BE193" s="109">
        <f>IF(U193="základní",N193,0)</f>
        <v>0</v>
      </c>
      <c r="BF193" s="109">
        <f>IF(U193="snížená",N193,0)</f>
        <v>0</v>
      </c>
      <c r="BG193" s="109">
        <f>IF(U193="zákl. přenesená",N193,0)</f>
        <v>0</v>
      </c>
      <c r="BH193" s="109">
        <f>IF(U193="sníž. přenesená",N193,0)</f>
        <v>0</v>
      </c>
      <c r="BI193" s="109">
        <f>IF(U193="nulová",N193,0)</f>
        <v>0</v>
      </c>
      <c r="BJ193" s="18" t="s">
        <v>25</v>
      </c>
      <c r="BK193" s="109">
        <f>ROUND(L193*K193,2)</f>
        <v>0</v>
      </c>
      <c r="BL193" s="18" t="s">
        <v>219</v>
      </c>
      <c r="BM193" s="18" t="s">
        <v>1467</v>
      </c>
    </row>
    <row r="194" spans="2:65" s="1" customFormat="1" ht="25.5" customHeight="1">
      <c r="B194" s="34"/>
      <c r="C194" s="166" t="s">
        <v>403</v>
      </c>
      <c r="D194" s="166" t="s">
        <v>215</v>
      </c>
      <c r="E194" s="167" t="s">
        <v>744</v>
      </c>
      <c r="F194" s="250" t="s">
        <v>745</v>
      </c>
      <c r="G194" s="250"/>
      <c r="H194" s="250"/>
      <c r="I194" s="250"/>
      <c r="J194" s="168" t="s">
        <v>285</v>
      </c>
      <c r="K194" s="169">
        <v>49.345999999999997</v>
      </c>
      <c r="L194" s="251">
        <v>0</v>
      </c>
      <c r="M194" s="252"/>
      <c r="N194" s="253">
        <f>ROUND(L194*K194,2)</f>
        <v>0</v>
      </c>
      <c r="O194" s="253"/>
      <c r="P194" s="253"/>
      <c r="Q194" s="253"/>
      <c r="R194" s="36"/>
      <c r="T194" s="170" t="s">
        <v>23</v>
      </c>
      <c r="U194" s="43" t="s">
        <v>47</v>
      </c>
      <c r="V194" s="35"/>
      <c r="W194" s="171">
        <f>V194*K194</f>
        <v>0</v>
      </c>
      <c r="X194" s="171">
        <v>0</v>
      </c>
      <c r="Y194" s="171">
        <f>X194*K194</f>
        <v>0</v>
      </c>
      <c r="Z194" s="171">
        <v>0</v>
      </c>
      <c r="AA194" s="172">
        <f>Z194*K194</f>
        <v>0</v>
      </c>
      <c r="AR194" s="18" t="s">
        <v>219</v>
      </c>
      <c r="AT194" s="18" t="s">
        <v>215</v>
      </c>
      <c r="AU194" s="18" t="s">
        <v>160</v>
      </c>
      <c r="AY194" s="18" t="s">
        <v>214</v>
      </c>
      <c r="BE194" s="109">
        <f>IF(U194="základní",N194,0)</f>
        <v>0</v>
      </c>
      <c r="BF194" s="109">
        <f>IF(U194="snížená",N194,0)</f>
        <v>0</v>
      </c>
      <c r="BG194" s="109">
        <f>IF(U194="zákl. přenesená",N194,0)</f>
        <v>0</v>
      </c>
      <c r="BH194" s="109">
        <f>IF(U194="sníž. přenesená",N194,0)</f>
        <v>0</v>
      </c>
      <c r="BI194" s="109">
        <f>IF(U194="nulová",N194,0)</f>
        <v>0</v>
      </c>
      <c r="BJ194" s="18" t="s">
        <v>25</v>
      </c>
      <c r="BK194" s="109">
        <f>ROUND(L194*K194,2)</f>
        <v>0</v>
      </c>
      <c r="BL194" s="18" t="s">
        <v>219</v>
      </c>
      <c r="BM194" s="18" t="s">
        <v>1468</v>
      </c>
    </row>
    <row r="195" spans="2:65" s="9" customFormat="1" ht="29.85" customHeight="1">
      <c r="B195" s="155"/>
      <c r="C195" s="156"/>
      <c r="D195" s="165" t="s">
        <v>175</v>
      </c>
      <c r="E195" s="165"/>
      <c r="F195" s="165"/>
      <c r="G195" s="165"/>
      <c r="H195" s="165"/>
      <c r="I195" s="165"/>
      <c r="J195" s="165"/>
      <c r="K195" s="165"/>
      <c r="L195" s="165"/>
      <c r="M195" s="165"/>
      <c r="N195" s="263">
        <f>BK195</f>
        <v>0</v>
      </c>
      <c r="O195" s="264"/>
      <c r="P195" s="264"/>
      <c r="Q195" s="264"/>
      <c r="R195" s="158"/>
      <c r="T195" s="159"/>
      <c r="U195" s="156"/>
      <c r="V195" s="156"/>
      <c r="W195" s="160">
        <f>W196</f>
        <v>0</v>
      </c>
      <c r="X195" s="156"/>
      <c r="Y195" s="160">
        <f>Y196</f>
        <v>0</v>
      </c>
      <c r="Z195" s="156"/>
      <c r="AA195" s="161">
        <f>AA196</f>
        <v>0</v>
      </c>
      <c r="AR195" s="162" t="s">
        <v>25</v>
      </c>
      <c r="AT195" s="163" t="s">
        <v>81</v>
      </c>
      <c r="AU195" s="163" t="s">
        <v>25</v>
      </c>
      <c r="AY195" s="162" t="s">
        <v>214</v>
      </c>
      <c r="BK195" s="164">
        <f>BK196</f>
        <v>0</v>
      </c>
    </row>
    <row r="196" spans="2:65" s="1" customFormat="1" ht="25.5" customHeight="1">
      <c r="B196" s="34"/>
      <c r="C196" s="166" t="s">
        <v>408</v>
      </c>
      <c r="D196" s="166" t="s">
        <v>215</v>
      </c>
      <c r="E196" s="167" t="s">
        <v>303</v>
      </c>
      <c r="F196" s="250" t="s">
        <v>304</v>
      </c>
      <c r="G196" s="250"/>
      <c r="H196" s="250"/>
      <c r="I196" s="250"/>
      <c r="J196" s="168" t="s">
        <v>285</v>
      </c>
      <c r="K196" s="169">
        <v>32.142000000000003</v>
      </c>
      <c r="L196" s="251">
        <v>0</v>
      </c>
      <c r="M196" s="252"/>
      <c r="N196" s="253">
        <f>ROUND(L196*K196,2)</f>
        <v>0</v>
      </c>
      <c r="O196" s="253"/>
      <c r="P196" s="253"/>
      <c r="Q196" s="253"/>
      <c r="R196" s="36"/>
      <c r="T196" s="170" t="s">
        <v>23</v>
      </c>
      <c r="U196" s="43" t="s">
        <v>47</v>
      </c>
      <c r="V196" s="35"/>
      <c r="W196" s="171">
        <f>V196*K196</f>
        <v>0</v>
      </c>
      <c r="X196" s="171">
        <v>0</v>
      </c>
      <c r="Y196" s="171">
        <f>X196*K196</f>
        <v>0</v>
      </c>
      <c r="Z196" s="171">
        <v>0</v>
      </c>
      <c r="AA196" s="172">
        <f>Z196*K196</f>
        <v>0</v>
      </c>
      <c r="AR196" s="18" t="s">
        <v>219</v>
      </c>
      <c r="AT196" s="18" t="s">
        <v>215</v>
      </c>
      <c r="AU196" s="18" t="s">
        <v>160</v>
      </c>
      <c r="AY196" s="18" t="s">
        <v>214</v>
      </c>
      <c r="BE196" s="109">
        <f>IF(U196="základní",N196,0)</f>
        <v>0</v>
      </c>
      <c r="BF196" s="109">
        <f>IF(U196="snížená",N196,0)</f>
        <v>0</v>
      </c>
      <c r="BG196" s="109">
        <f>IF(U196="zákl. přenesená",N196,0)</f>
        <v>0</v>
      </c>
      <c r="BH196" s="109">
        <f>IF(U196="sníž. přenesená",N196,0)</f>
        <v>0</v>
      </c>
      <c r="BI196" s="109">
        <f>IF(U196="nulová",N196,0)</f>
        <v>0</v>
      </c>
      <c r="BJ196" s="18" t="s">
        <v>25</v>
      </c>
      <c r="BK196" s="109">
        <f>ROUND(L196*K196,2)</f>
        <v>0</v>
      </c>
      <c r="BL196" s="18" t="s">
        <v>219</v>
      </c>
      <c r="BM196" s="18" t="s">
        <v>1469</v>
      </c>
    </row>
    <row r="197" spans="2:65" s="9" customFormat="1" ht="37.35" customHeight="1">
      <c r="B197" s="155"/>
      <c r="C197" s="156"/>
      <c r="D197" s="157" t="s">
        <v>176</v>
      </c>
      <c r="E197" s="157"/>
      <c r="F197" s="157"/>
      <c r="G197" s="157"/>
      <c r="H197" s="157"/>
      <c r="I197" s="157"/>
      <c r="J197" s="157"/>
      <c r="K197" s="157"/>
      <c r="L197" s="157"/>
      <c r="M197" s="157"/>
      <c r="N197" s="265">
        <f>BK197</f>
        <v>0</v>
      </c>
      <c r="O197" s="266"/>
      <c r="P197" s="266"/>
      <c r="Q197" s="266"/>
      <c r="R197" s="158"/>
      <c r="T197" s="159"/>
      <c r="U197" s="156"/>
      <c r="V197" s="156"/>
      <c r="W197" s="160">
        <f>W198+W206+W219+W232+W249+W252+W262+W268+W276+W283+W293+W299</f>
        <v>0</v>
      </c>
      <c r="X197" s="156"/>
      <c r="Y197" s="160">
        <f>Y198+Y206+Y219+Y232+Y249+Y252+Y262+Y268+Y276+Y283+Y293+Y299</f>
        <v>9.8629406400000015</v>
      </c>
      <c r="Z197" s="156"/>
      <c r="AA197" s="161">
        <f>AA198+AA206+AA219+AA232+AA249+AA252+AA262+AA268+AA276+AA283+AA293+AA299</f>
        <v>10.6075687</v>
      </c>
      <c r="AR197" s="162" t="s">
        <v>160</v>
      </c>
      <c r="AT197" s="163" t="s">
        <v>81</v>
      </c>
      <c r="AU197" s="163" t="s">
        <v>82</v>
      </c>
      <c r="AY197" s="162" t="s">
        <v>214</v>
      </c>
      <c r="BK197" s="164">
        <f>BK198+BK206+BK219+BK232+BK249+BK252+BK262+BK268+BK276+BK283+BK293+BK299</f>
        <v>0</v>
      </c>
    </row>
    <row r="198" spans="2:65" s="9" customFormat="1" ht="19.95" customHeight="1">
      <c r="B198" s="155"/>
      <c r="C198" s="156"/>
      <c r="D198" s="165" t="s">
        <v>1399</v>
      </c>
      <c r="E198" s="165"/>
      <c r="F198" s="165"/>
      <c r="G198" s="165"/>
      <c r="H198" s="165"/>
      <c r="I198" s="165"/>
      <c r="J198" s="165"/>
      <c r="K198" s="165"/>
      <c r="L198" s="165"/>
      <c r="M198" s="165"/>
      <c r="N198" s="261">
        <f>BK198</f>
        <v>0</v>
      </c>
      <c r="O198" s="262"/>
      <c r="P198" s="262"/>
      <c r="Q198" s="262"/>
      <c r="R198" s="158"/>
      <c r="T198" s="159"/>
      <c r="U198" s="156"/>
      <c r="V198" s="156"/>
      <c r="W198" s="160">
        <f>SUM(W199:W205)</f>
        <v>0</v>
      </c>
      <c r="X198" s="156"/>
      <c r="Y198" s="160">
        <f>SUM(Y199:Y205)</f>
        <v>0.41142650000000003</v>
      </c>
      <c r="Z198" s="156"/>
      <c r="AA198" s="161">
        <f>SUM(AA199:AA205)</f>
        <v>0</v>
      </c>
      <c r="AR198" s="162" t="s">
        <v>160</v>
      </c>
      <c r="AT198" s="163" t="s">
        <v>81</v>
      </c>
      <c r="AU198" s="163" t="s">
        <v>25</v>
      </c>
      <c r="AY198" s="162" t="s">
        <v>214</v>
      </c>
      <c r="BK198" s="164">
        <f>SUM(BK199:BK205)</f>
        <v>0</v>
      </c>
    </row>
    <row r="199" spans="2:65" s="1" customFormat="1" ht="38.25" customHeight="1">
      <c r="B199" s="34"/>
      <c r="C199" s="166" t="s">
        <v>412</v>
      </c>
      <c r="D199" s="166" t="s">
        <v>215</v>
      </c>
      <c r="E199" s="167" t="s">
        <v>1470</v>
      </c>
      <c r="F199" s="250" t="s">
        <v>1471</v>
      </c>
      <c r="G199" s="250"/>
      <c r="H199" s="250"/>
      <c r="I199" s="250"/>
      <c r="J199" s="168" t="s">
        <v>223</v>
      </c>
      <c r="K199" s="169">
        <v>33.78</v>
      </c>
      <c r="L199" s="251">
        <v>0</v>
      </c>
      <c r="M199" s="252"/>
      <c r="N199" s="253">
        <f t="shared" ref="N199:N205" si="35">ROUND(L199*K199,2)</f>
        <v>0</v>
      </c>
      <c r="O199" s="253"/>
      <c r="P199" s="253"/>
      <c r="Q199" s="253"/>
      <c r="R199" s="36"/>
      <c r="T199" s="170" t="s">
        <v>23</v>
      </c>
      <c r="U199" s="43" t="s">
        <v>47</v>
      </c>
      <c r="V199" s="35"/>
      <c r="W199" s="171">
        <f t="shared" ref="W199:W205" si="36">V199*K199</f>
        <v>0</v>
      </c>
      <c r="X199" s="171">
        <v>0</v>
      </c>
      <c r="Y199" s="171">
        <f t="shared" ref="Y199:Y205" si="37">X199*K199</f>
        <v>0</v>
      </c>
      <c r="Z199" s="171">
        <v>0</v>
      </c>
      <c r="AA199" s="172">
        <f t="shared" ref="AA199:AA205" si="38">Z199*K199</f>
        <v>0</v>
      </c>
      <c r="AR199" s="18" t="s">
        <v>128</v>
      </c>
      <c r="AT199" s="18" t="s">
        <v>215</v>
      </c>
      <c r="AU199" s="18" t="s">
        <v>160</v>
      </c>
      <c r="AY199" s="18" t="s">
        <v>214</v>
      </c>
      <c r="BE199" s="109">
        <f t="shared" ref="BE199:BE205" si="39">IF(U199="základní",N199,0)</f>
        <v>0</v>
      </c>
      <c r="BF199" s="109">
        <f t="shared" ref="BF199:BF205" si="40">IF(U199="snížená",N199,0)</f>
        <v>0</v>
      </c>
      <c r="BG199" s="109">
        <f t="shared" ref="BG199:BG205" si="41">IF(U199="zákl. přenesená",N199,0)</f>
        <v>0</v>
      </c>
      <c r="BH199" s="109">
        <f t="shared" ref="BH199:BH205" si="42">IF(U199="sníž. přenesená",N199,0)</f>
        <v>0</v>
      </c>
      <c r="BI199" s="109">
        <f t="shared" ref="BI199:BI205" si="43">IF(U199="nulová",N199,0)</f>
        <v>0</v>
      </c>
      <c r="BJ199" s="18" t="s">
        <v>25</v>
      </c>
      <c r="BK199" s="109">
        <f t="shared" ref="BK199:BK205" si="44">ROUND(L199*K199,2)</f>
        <v>0</v>
      </c>
      <c r="BL199" s="18" t="s">
        <v>128</v>
      </c>
      <c r="BM199" s="18" t="s">
        <v>1472</v>
      </c>
    </row>
    <row r="200" spans="2:65" s="1" customFormat="1" ht="38.25" customHeight="1">
      <c r="B200" s="34"/>
      <c r="C200" s="166" t="s">
        <v>416</v>
      </c>
      <c r="D200" s="166" t="s">
        <v>215</v>
      </c>
      <c r="E200" s="167" t="s">
        <v>1473</v>
      </c>
      <c r="F200" s="250" t="s">
        <v>1474</v>
      </c>
      <c r="G200" s="250"/>
      <c r="H200" s="250"/>
      <c r="I200" s="250"/>
      <c r="J200" s="168" t="s">
        <v>223</v>
      </c>
      <c r="K200" s="169">
        <v>129.13399999999999</v>
      </c>
      <c r="L200" s="251">
        <v>0</v>
      </c>
      <c r="M200" s="252"/>
      <c r="N200" s="253">
        <f t="shared" si="35"/>
        <v>0</v>
      </c>
      <c r="O200" s="253"/>
      <c r="P200" s="253"/>
      <c r="Q200" s="253"/>
      <c r="R200" s="36"/>
      <c r="T200" s="170" t="s">
        <v>23</v>
      </c>
      <c r="U200" s="43" t="s">
        <v>47</v>
      </c>
      <c r="V200" s="35"/>
      <c r="W200" s="171">
        <f t="shared" si="36"/>
        <v>0</v>
      </c>
      <c r="X200" s="171">
        <v>0</v>
      </c>
      <c r="Y200" s="171">
        <f t="shared" si="37"/>
        <v>0</v>
      </c>
      <c r="Z200" s="171">
        <v>0</v>
      </c>
      <c r="AA200" s="172">
        <f t="shared" si="38"/>
        <v>0</v>
      </c>
      <c r="AR200" s="18" t="s">
        <v>128</v>
      </c>
      <c r="AT200" s="18" t="s">
        <v>215</v>
      </c>
      <c r="AU200" s="18" t="s">
        <v>160</v>
      </c>
      <c r="AY200" s="18" t="s">
        <v>214</v>
      </c>
      <c r="BE200" s="109">
        <f t="shared" si="39"/>
        <v>0</v>
      </c>
      <c r="BF200" s="109">
        <f t="shared" si="40"/>
        <v>0</v>
      </c>
      <c r="BG200" s="109">
        <f t="shared" si="41"/>
        <v>0</v>
      </c>
      <c r="BH200" s="109">
        <f t="shared" si="42"/>
        <v>0</v>
      </c>
      <c r="BI200" s="109">
        <f t="shared" si="43"/>
        <v>0</v>
      </c>
      <c r="BJ200" s="18" t="s">
        <v>25</v>
      </c>
      <c r="BK200" s="109">
        <f t="shared" si="44"/>
        <v>0</v>
      </c>
      <c r="BL200" s="18" t="s">
        <v>128</v>
      </c>
      <c r="BM200" s="18" t="s">
        <v>1475</v>
      </c>
    </row>
    <row r="201" spans="2:65" s="1" customFormat="1" ht="16.5" customHeight="1">
      <c r="B201" s="34"/>
      <c r="C201" s="173" t="s">
        <v>420</v>
      </c>
      <c r="D201" s="173" t="s">
        <v>493</v>
      </c>
      <c r="E201" s="174" t="s">
        <v>1476</v>
      </c>
      <c r="F201" s="254" t="s">
        <v>1477</v>
      </c>
      <c r="G201" s="254"/>
      <c r="H201" s="254"/>
      <c r="I201" s="254"/>
      <c r="J201" s="175" t="s">
        <v>1478</v>
      </c>
      <c r="K201" s="176">
        <v>213.071</v>
      </c>
      <c r="L201" s="255">
        <v>0</v>
      </c>
      <c r="M201" s="256"/>
      <c r="N201" s="257">
        <f t="shared" si="35"/>
        <v>0</v>
      </c>
      <c r="O201" s="253"/>
      <c r="P201" s="253"/>
      <c r="Q201" s="253"/>
      <c r="R201" s="36"/>
      <c r="T201" s="170" t="s">
        <v>23</v>
      </c>
      <c r="U201" s="43" t="s">
        <v>47</v>
      </c>
      <c r="V201" s="35"/>
      <c r="W201" s="171">
        <f t="shared" si="36"/>
        <v>0</v>
      </c>
      <c r="X201" s="171">
        <v>1E-3</v>
      </c>
      <c r="Y201" s="171">
        <f t="shared" si="37"/>
        <v>0.21307100000000001</v>
      </c>
      <c r="Z201" s="171">
        <v>0</v>
      </c>
      <c r="AA201" s="172">
        <f t="shared" si="38"/>
        <v>0</v>
      </c>
      <c r="AR201" s="18" t="s">
        <v>330</v>
      </c>
      <c r="AT201" s="18" t="s">
        <v>493</v>
      </c>
      <c r="AU201" s="18" t="s">
        <v>160</v>
      </c>
      <c r="AY201" s="18" t="s">
        <v>214</v>
      </c>
      <c r="BE201" s="109">
        <f t="shared" si="39"/>
        <v>0</v>
      </c>
      <c r="BF201" s="109">
        <f t="shared" si="40"/>
        <v>0</v>
      </c>
      <c r="BG201" s="109">
        <f t="shared" si="41"/>
        <v>0</v>
      </c>
      <c r="BH201" s="109">
        <f t="shared" si="42"/>
        <v>0</v>
      </c>
      <c r="BI201" s="109">
        <f t="shared" si="43"/>
        <v>0</v>
      </c>
      <c r="BJ201" s="18" t="s">
        <v>25</v>
      </c>
      <c r="BK201" s="109">
        <f t="shared" si="44"/>
        <v>0</v>
      </c>
      <c r="BL201" s="18" t="s">
        <v>128</v>
      </c>
      <c r="BM201" s="18" t="s">
        <v>1479</v>
      </c>
    </row>
    <row r="202" spans="2:65" s="1" customFormat="1" ht="38.25" customHeight="1">
      <c r="B202" s="34"/>
      <c r="C202" s="166" t="s">
        <v>424</v>
      </c>
      <c r="D202" s="166" t="s">
        <v>215</v>
      </c>
      <c r="E202" s="167" t="s">
        <v>1480</v>
      </c>
      <c r="F202" s="250" t="s">
        <v>1481</v>
      </c>
      <c r="G202" s="250"/>
      <c r="H202" s="250"/>
      <c r="I202" s="250"/>
      <c r="J202" s="168" t="s">
        <v>223</v>
      </c>
      <c r="K202" s="169">
        <v>33.78</v>
      </c>
      <c r="L202" s="251">
        <v>0</v>
      </c>
      <c r="M202" s="252"/>
      <c r="N202" s="253">
        <f t="shared" si="35"/>
        <v>0</v>
      </c>
      <c r="O202" s="253"/>
      <c r="P202" s="253"/>
      <c r="Q202" s="253"/>
      <c r="R202" s="36"/>
      <c r="T202" s="170" t="s">
        <v>23</v>
      </c>
      <c r="U202" s="43" t="s">
        <v>47</v>
      </c>
      <c r="V202" s="35"/>
      <c r="W202" s="171">
        <f t="shared" si="36"/>
        <v>0</v>
      </c>
      <c r="X202" s="171">
        <v>0</v>
      </c>
      <c r="Y202" s="171">
        <f t="shared" si="37"/>
        <v>0</v>
      </c>
      <c r="Z202" s="171">
        <v>0</v>
      </c>
      <c r="AA202" s="172">
        <f t="shared" si="38"/>
        <v>0</v>
      </c>
      <c r="AR202" s="18" t="s">
        <v>128</v>
      </c>
      <c r="AT202" s="18" t="s">
        <v>215</v>
      </c>
      <c r="AU202" s="18" t="s">
        <v>160</v>
      </c>
      <c r="AY202" s="18" t="s">
        <v>214</v>
      </c>
      <c r="BE202" s="109">
        <f t="shared" si="39"/>
        <v>0</v>
      </c>
      <c r="BF202" s="109">
        <f t="shared" si="40"/>
        <v>0</v>
      </c>
      <c r="BG202" s="109">
        <f t="shared" si="41"/>
        <v>0</v>
      </c>
      <c r="BH202" s="109">
        <f t="shared" si="42"/>
        <v>0</v>
      </c>
      <c r="BI202" s="109">
        <f t="shared" si="43"/>
        <v>0</v>
      </c>
      <c r="BJ202" s="18" t="s">
        <v>25</v>
      </c>
      <c r="BK202" s="109">
        <f t="shared" si="44"/>
        <v>0</v>
      </c>
      <c r="BL202" s="18" t="s">
        <v>128</v>
      </c>
      <c r="BM202" s="18" t="s">
        <v>1482</v>
      </c>
    </row>
    <row r="203" spans="2:65" s="1" customFormat="1" ht="16.5" customHeight="1">
      <c r="B203" s="34"/>
      <c r="C203" s="173" t="s">
        <v>428</v>
      </c>
      <c r="D203" s="173" t="s">
        <v>493</v>
      </c>
      <c r="E203" s="174" t="s">
        <v>1483</v>
      </c>
      <c r="F203" s="254" t="s">
        <v>1484</v>
      </c>
      <c r="G203" s="254"/>
      <c r="H203" s="254"/>
      <c r="I203" s="254"/>
      <c r="J203" s="175" t="s">
        <v>223</v>
      </c>
      <c r="K203" s="176">
        <v>38.847000000000001</v>
      </c>
      <c r="L203" s="255">
        <v>0</v>
      </c>
      <c r="M203" s="256"/>
      <c r="N203" s="257">
        <f t="shared" si="35"/>
        <v>0</v>
      </c>
      <c r="O203" s="253"/>
      <c r="P203" s="253"/>
      <c r="Q203" s="253"/>
      <c r="R203" s="36"/>
      <c r="T203" s="170" t="s">
        <v>23</v>
      </c>
      <c r="U203" s="43" t="s">
        <v>47</v>
      </c>
      <c r="V203" s="35"/>
      <c r="W203" s="171">
        <f t="shared" si="36"/>
        <v>0</v>
      </c>
      <c r="X203" s="171">
        <v>4.4999999999999997E-3</v>
      </c>
      <c r="Y203" s="171">
        <f t="shared" si="37"/>
        <v>0.17481149999999998</v>
      </c>
      <c r="Z203" s="171">
        <v>0</v>
      </c>
      <c r="AA203" s="172">
        <f t="shared" si="38"/>
        <v>0</v>
      </c>
      <c r="AR203" s="18" t="s">
        <v>330</v>
      </c>
      <c r="AT203" s="18" t="s">
        <v>493</v>
      </c>
      <c r="AU203" s="18" t="s">
        <v>160</v>
      </c>
      <c r="AY203" s="18" t="s">
        <v>214</v>
      </c>
      <c r="BE203" s="109">
        <f t="shared" si="39"/>
        <v>0</v>
      </c>
      <c r="BF203" s="109">
        <f t="shared" si="40"/>
        <v>0</v>
      </c>
      <c r="BG203" s="109">
        <f t="shared" si="41"/>
        <v>0</v>
      </c>
      <c r="BH203" s="109">
        <f t="shared" si="42"/>
        <v>0</v>
      </c>
      <c r="BI203" s="109">
        <f t="shared" si="43"/>
        <v>0</v>
      </c>
      <c r="BJ203" s="18" t="s">
        <v>25</v>
      </c>
      <c r="BK203" s="109">
        <f t="shared" si="44"/>
        <v>0</v>
      </c>
      <c r="BL203" s="18" t="s">
        <v>128</v>
      </c>
      <c r="BM203" s="18" t="s">
        <v>1485</v>
      </c>
    </row>
    <row r="204" spans="2:65" s="1" customFormat="1" ht="25.5" customHeight="1">
      <c r="B204" s="34"/>
      <c r="C204" s="166" t="s">
        <v>432</v>
      </c>
      <c r="D204" s="166" t="s">
        <v>215</v>
      </c>
      <c r="E204" s="167" t="s">
        <v>1486</v>
      </c>
      <c r="F204" s="250" t="s">
        <v>1487</v>
      </c>
      <c r="G204" s="250"/>
      <c r="H204" s="250"/>
      <c r="I204" s="250"/>
      <c r="J204" s="168" t="s">
        <v>223</v>
      </c>
      <c r="K204" s="169">
        <v>4.3600000000000003</v>
      </c>
      <c r="L204" s="251">
        <v>0</v>
      </c>
      <c r="M204" s="252"/>
      <c r="N204" s="253">
        <f t="shared" si="35"/>
        <v>0</v>
      </c>
      <c r="O204" s="253"/>
      <c r="P204" s="253"/>
      <c r="Q204" s="253"/>
      <c r="R204" s="36"/>
      <c r="T204" s="170" t="s">
        <v>23</v>
      </c>
      <c r="U204" s="43" t="s">
        <v>47</v>
      </c>
      <c r="V204" s="35"/>
      <c r="W204" s="171">
        <f t="shared" si="36"/>
        <v>0</v>
      </c>
      <c r="X204" s="171">
        <v>0</v>
      </c>
      <c r="Y204" s="171">
        <f t="shared" si="37"/>
        <v>0</v>
      </c>
      <c r="Z204" s="171">
        <v>0</v>
      </c>
      <c r="AA204" s="172">
        <f t="shared" si="38"/>
        <v>0</v>
      </c>
      <c r="AR204" s="18" t="s">
        <v>128</v>
      </c>
      <c r="AT204" s="18" t="s">
        <v>215</v>
      </c>
      <c r="AU204" s="18" t="s">
        <v>160</v>
      </c>
      <c r="AY204" s="18" t="s">
        <v>214</v>
      </c>
      <c r="BE204" s="109">
        <f t="shared" si="39"/>
        <v>0</v>
      </c>
      <c r="BF204" s="109">
        <f t="shared" si="40"/>
        <v>0</v>
      </c>
      <c r="BG204" s="109">
        <f t="shared" si="41"/>
        <v>0</v>
      </c>
      <c r="BH204" s="109">
        <f t="shared" si="42"/>
        <v>0</v>
      </c>
      <c r="BI204" s="109">
        <f t="shared" si="43"/>
        <v>0</v>
      </c>
      <c r="BJ204" s="18" t="s">
        <v>25</v>
      </c>
      <c r="BK204" s="109">
        <f t="shared" si="44"/>
        <v>0</v>
      </c>
      <c r="BL204" s="18" t="s">
        <v>128</v>
      </c>
      <c r="BM204" s="18" t="s">
        <v>1488</v>
      </c>
    </row>
    <row r="205" spans="2:65" s="1" customFormat="1" ht="16.5" customHeight="1">
      <c r="B205" s="34"/>
      <c r="C205" s="173" t="s">
        <v>436</v>
      </c>
      <c r="D205" s="173" t="s">
        <v>493</v>
      </c>
      <c r="E205" s="174" t="s">
        <v>1483</v>
      </c>
      <c r="F205" s="254" t="s">
        <v>1484</v>
      </c>
      <c r="G205" s="254"/>
      <c r="H205" s="254"/>
      <c r="I205" s="254"/>
      <c r="J205" s="175" t="s">
        <v>223</v>
      </c>
      <c r="K205" s="176">
        <v>5.2320000000000002</v>
      </c>
      <c r="L205" s="255">
        <v>0</v>
      </c>
      <c r="M205" s="256"/>
      <c r="N205" s="257">
        <f t="shared" si="35"/>
        <v>0</v>
      </c>
      <c r="O205" s="253"/>
      <c r="P205" s="253"/>
      <c r="Q205" s="253"/>
      <c r="R205" s="36"/>
      <c r="T205" s="170" t="s">
        <v>23</v>
      </c>
      <c r="U205" s="43" t="s">
        <v>47</v>
      </c>
      <c r="V205" s="35"/>
      <c r="W205" s="171">
        <f t="shared" si="36"/>
        <v>0</v>
      </c>
      <c r="X205" s="171">
        <v>4.4999999999999997E-3</v>
      </c>
      <c r="Y205" s="171">
        <f t="shared" si="37"/>
        <v>2.3543999999999999E-2</v>
      </c>
      <c r="Z205" s="171">
        <v>0</v>
      </c>
      <c r="AA205" s="172">
        <f t="shared" si="38"/>
        <v>0</v>
      </c>
      <c r="AR205" s="18" t="s">
        <v>330</v>
      </c>
      <c r="AT205" s="18" t="s">
        <v>493</v>
      </c>
      <c r="AU205" s="18" t="s">
        <v>160</v>
      </c>
      <c r="AY205" s="18" t="s">
        <v>214</v>
      </c>
      <c r="BE205" s="109">
        <f t="shared" si="39"/>
        <v>0</v>
      </c>
      <c r="BF205" s="109">
        <f t="shared" si="40"/>
        <v>0</v>
      </c>
      <c r="BG205" s="109">
        <f t="shared" si="41"/>
        <v>0</v>
      </c>
      <c r="BH205" s="109">
        <f t="shared" si="42"/>
        <v>0</v>
      </c>
      <c r="BI205" s="109">
        <f t="shared" si="43"/>
        <v>0</v>
      </c>
      <c r="BJ205" s="18" t="s">
        <v>25</v>
      </c>
      <c r="BK205" s="109">
        <f t="shared" si="44"/>
        <v>0</v>
      </c>
      <c r="BL205" s="18" t="s">
        <v>128</v>
      </c>
      <c r="BM205" s="18" t="s">
        <v>1489</v>
      </c>
    </row>
    <row r="206" spans="2:65" s="9" customFormat="1" ht="29.85" customHeight="1">
      <c r="B206" s="155"/>
      <c r="C206" s="156"/>
      <c r="D206" s="165" t="s">
        <v>177</v>
      </c>
      <c r="E206" s="165"/>
      <c r="F206" s="165"/>
      <c r="G206" s="165"/>
      <c r="H206" s="165"/>
      <c r="I206" s="165"/>
      <c r="J206" s="165"/>
      <c r="K206" s="165"/>
      <c r="L206" s="165"/>
      <c r="M206" s="165"/>
      <c r="N206" s="263">
        <f>BK206</f>
        <v>0</v>
      </c>
      <c r="O206" s="264"/>
      <c r="P206" s="264"/>
      <c r="Q206" s="264"/>
      <c r="R206" s="158"/>
      <c r="T206" s="159"/>
      <c r="U206" s="156"/>
      <c r="V206" s="156"/>
      <c r="W206" s="160">
        <f>SUM(W207:W218)</f>
        <v>0</v>
      </c>
      <c r="X206" s="156"/>
      <c r="Y206" s="160">
        <f>SUM(Y207:Y218)</f>
        <v>5.6240000000000005E-2</v>
      </c>
      <c r="Z206" s="156"/>
      <c r="AA206" s="161">
        <f>SUM(AA207:AA218)</f>
        <v>0.10443999999999999</v>
      </c>
      <c r="AR206" s="162" t="s">
        <v>160</v>
      </c>
      <c r="AT206" s="163" t="s">
        <v>81</v>
      </c>
      <c r="AU206" s="163" t="s">
        <v>25</v>
      </c>
      <c r="AY206" s="162" t="s">
        <v>214</v>
      </c>
      <c r="BK206" s="164">
        <f>SUM(BK207:BK218)</f>
        <v>0</v>
      </c>
    </row>
    <row r="207" spans="2:65" s="1" customFormat="1" ht="16.5" customHeight="1">
      <c r="B207" s="34"/>
      <c r="C207" s="166" t="s">
        <v>440</v>
      </c>
      <c r="D207" s="166" t="s">
        <v>215</v>
      </c>
      <c r="E207" s="167" t="s">
        <v>307</v>
      </c>
      <c r="F207" s="250" t="s">
        <v>308</v>
      </c>
      <c r="G207" s="250"/>
      <c r="H207" s="250"/>
      <c r="I207" s="250"/>
      <c r="J207" s="168" t="s">
        <v>276</v>
      </c>
      <c r="K207" s="169">
        <v>7</v>
      </c>
      <c r="L207" s="251">
        <v>0</v>
      </c>
      <c r="M207" s="252"/>
      <c r="N207" s="253">
        <f t="shared" ref="N207:N218" si="45">ROUND(L207*K207,2)</f>
        <v>0</v>
      </c>
      <c r="O207" s="253"/>
      <c r="P207" s="253"/>
      <c r="Q207" s="253"/>
      <c r="R207" s="36"/>
      <c r="T207" s="170" t="s">
        <v>23</v>
      </c>
      <c r="U207" s="43" t="s">
        <v>47</v>
      </c>
      <c r="V207" s="35"/>
      <c r="W207" s="171">
        <f t="shared" ref="W207:W218" si="46">V207*K207</f>
        <v>0</v>
      </c>
      <c r="X207" s="171">
        <v>0</v>
      </c>
      <c r="Y207" s="171">
        <f t="shared" ref="Y207:Y218" si="47">X207*K207</f>
        <v>0</v>
      </c>
      <c r="Z207" s="171">
        <v>1.4919999999999999E-2</v>
      </c>
      <c r="AA207" s="172">
        <f t="shared" ref="AA207:AA218" si="48">Z207*K207</f>
        <v>0.10443999999999999</v>
      </c>
      <c r="AR207" s="18" t="s">
        <v>128</v>
      </c>
      <c r="AT207" s="18" t="s">
        <v>215</v>
      </c>
      <c r="AU207" s="18" t="s">
        <v>160</v>
      </c>
      <c r="AY207" s="18" t="s">
        <v>214</v>
      </c>
      <c r="BE207" s="109">
        <f t="shared" ref="BE207:BE218" si="49">IF(U207="základní",N207,0)</f>
        <v>0</v>
      </c>
      <c r="BF207" s="109">
        <f t="shared" ref="BF207:BF218" si="50">IF(U207="snížená",N207,0)</f>
        <v>0</v>
      </c>
      <c r="BG207" s="109">
        <f t="shared" ref="BG207:BG218" si="51">IF(U207="zákl. přenesená",N207,0)</f>
        <v>0</v>
      </c>
      <c r="BH207" s="109">
        <f t="shared" ref="BH207:BH218" si="52">IF(U207="sníž. přenesená",N207,0)</f>
        <v>0</v>
      </c>
      <c r="BI207" s="109">
        <f t="shared" ref="BI207:BI218" si="53">IF(U207="nulová",N207,0)</f>
        <v>0</v>
      </c>
      <c r="BJ207" s="18" t="s">
        <v>25</v>
      </c>
      <c r="BK207" s="109">
        <f t="shared" ref="BK207:BK218" si="54">ROUND(L207*K207,2)</f>
        <v>0</v>
      </c>
      <c r="BL207" s="18" t="s">
        <v>128</v>
      </c>
      <c r="BM207" s="18" t="s">
        <v>1490</v>
      </c>
    </row>
    <row r="208" spans="2:65" s="1" customFormat="1" ht="25.5" customHeight="1">
      <c r="B208" s="34"/>
      <c r="C208" s="166" t="s">
        <v>444</v>
      </c>
      <c r="D208" s="166" t="s">
        <v>215</v>
      </c>
      <c r="E208" s="167" t="s">
        <v>1491</v>
      </c>
      <c r="F208" s="250" t="s">
        <v>1492</v>
      </c>
      <c r="G208" s="250"/>
      <c r="H208" s="250"/>
      <c r="I208" s="250"/>
      <c r="J208" s="168" t="s">
        <v>276</v>
      </c>
      <c r="K208" s="169">
        <v>6.5</v>
      </c>
      <c r="L208" s="251">
        <v>0</v>
      </c>
      <c r="M208" s="252"/>
      <c r="N208" s="253">
        <f t="shared" si="45"/>
        <v>0</v>
      </c>
      <c r="O208" s="253"/>
      <c r="P208" s="253"/>
      <c r="Q208" s="253"/>
      <c r="R208" s="36"/>
      <c r="T208" s="170" t="s">
        <v>23</v>
      </c>
      <c r="U208" s="43" t="s">
        <v>47</v>
      </c>
      <c r="V208" s="35"/>
      <c r="W208" s="171">
        <f t="shared" si="46"/>
        <v>0</v>
      </c>
      <c r="X208" s="171">
        <v>5.5999999999999995E-4</v>
      </c>
      <c r="Y208" s="171">
        <f t="shared" si="47"/>
        <v>3.6399999999999996E-3</v>
      </c>
      <c r="Z208" s="171">
        <v>0</v>
      </c>
      <c r="AA208" s="172">
        <f t="shared" si="48"/>
        <v>0</v>
      </c>
      <c r="AR208" s="18" t="s">
        <v>128</v>
      </c>
      <c r="AT208" s="18" t="s">
        <v>215</v>
      </c>
      <c r="AU208" s="18" t="s">
        <v>160</v>
      </c>
      <c r="AY208" s="18" t="s">
        <v>214</v>
      </c>
      <c r="BE208" s="109">
        <f t="shared" si="49"/>
        <v>0</v>
      </c>
      <c r="BF208" s="109">
        <f t="shared" si="50"/>
        <v>0</v>
      </c>
      <c r="BG208" s="109">
        <f t="shared" si="51"/>
        <v>0</v>
      </c>
      <c r="BH208" s="109">
        <f t="shared" si="52"/>
        <v>0</v>
      </c>
      <c r="BI208" s="109">
        <f t="shared" si="53"/>
        <v>0</v>
      </c>
      <c r="BJ208" s="18" t="s">
        <v>25</v>
      </c>
      <c r="BK208" s="109">
        <f t="shared" si="54"/>
        <v>0</v>
      </c>
      <c r="BL208" s="18" t="s">
        <v>128</v>
      </c>
      <c r="BM208" s="18" t="s">
        <v>1493</v>
      </c>
    </row>
    <row r="209" spans="2:65" s="1" customFormat="1" ht="25.5" customHeight="1">
      <c r="B209" s="34"/>
      <c r="C209" s="166" t="s">
        <v>448</v>
      </c>
      <c r="D209" s="166" t="s">
        <v>215</v>
      </c>
      <c r="E209" s="167" t="s">
        <v>315</v>
      </c>
      <c r="F209" s="250" t="s">
        <v>316</v>
      </c>
      <c r="G209" s="250"/>
      <c r="H209" s="250"/>
      <c r="I209" s="250"/>
      <c r="J209" s="168" t="s">
        <v>276</v>
      </c>
      <c r="K209" s="169">
        <v>10</v>
      </c>
      <c r="L209" s="251">
        <v>0</v>
      </c>
      <c r="M209" s="252"/>
      <c r="N209" s="253">
        <f t="shared" si="45"/>
        <v>0</v>
      </c>
      <c r="O209" s="253"/>
      <c r="P209" s="253"/>
      <c r="Q209" s="253"/>
      <c r="R209" s="36"/>
      <c r="T209" s="170" t="s">
        <v>23</v>
      </c>
      <c r="U209" s="43" t="s">
        <v>47</v>
      </c>
      <c r="V209" s="35"/>
      <c r="W209" s="171">
        <f t="shared" si="46"/>
        <v>0</v>
      </c>
      <c r="X209" s="171">
        <v>1.09E-3</v>
      </c>
      <c r="Y209" s="171">
        <f t="shared" si="47"/>
        <v>1.09E-2</v>
      </c>
      <c r="Z209" s="171">
        <v>0</v>
      </c>
      <c r="AA209" s="172">
        <f t="shared" si="48"/>
        <v>0</v>
      </c>
      <c r="AR209" s="18" t="s">
        <v>128</v>
      </c>
      <c r="AT209" s="18" t="s">
        <v>215</v>
      </c>
      <c r="AU209" s="18" t="s">
        <v>160</v>
      </c>
      <c r="AY209" s="18" t="s">
        <v>214</v>
      </c>
      <c r="BE209" s="109">
        <f t="shared" si="49"/>
        <v>0</v>
      </c>
      <c r="BF209" s="109">
        <f t="shared" si="50"/>
        <v>0</v>
      </c>
      <c r="BG209" s="109">
        <f t="shared" si="51"/>
        <v>0</v>
      </c>
      <c r="BH209" s="109">
        <f t="shared" si="52"/>
        <v>0</v>
      </c>
      <c r="BI209" s="109">
        <f t="shared" si="53"/>
        <v>0</v>
      </c>
      <c r="BJ209" s="18" t="s">
        <v>25</v>
      </c>
      <c r="BK209" s="109">
        <f t="shared" si="54"/>
        <v>0</v>
      </c>
      <c r="BL209" s="18" t="s">
        <v>128</v>
      </c>
      <c r="BM209" s="18" t="s">
        <v>1494</v>
      </c>
    </row>
    <row r="210" spans="2:65" s="1" customFormat="1" ht="25.5" customHeight="1">
      <c r="B210" s="34"/>
      <c r="C210" s="166" t="s">
        <v>452</v>
      </c>
      <c r="D210" s="166" t="s">
        <v>215</v>
      </c>
      <c r="E210" s="167" t="s">
        <v>323</v>
      </c>
      <c r="F210" s="250" t="s">
        <v>324</v>
      </c>
      <c r="G210" s="250"/>
      <c r="H210" s="250"/>
      <c r="I210" s="250"/>
      <c r="J210" s="168" t="s">
        <v>276</v>
      </c>
      <c r="K210" s="169">
        <v>9</v>
      </c>
      <c r="L210" s="251">
        <v>0</v>
      </c>
      <c r="M210" s="252"/>
      <c r="N210" s="253">
        <f t="shared" si="45"/>
        <v>0</v>
      </c>
      <c r="O210" s="253"/>
      <c r="P210" s="253"/>
      <c r="Q210" s="253"/>
      <c r="R210" s="36"/>
      <c r="T210" s="170" t="s">
        <v>23</v>
      </c>
      <c r="U210" s="43" t="s">
        <v>47</v>
      </c>
      <c r="V210" s="35"/>
      <c r="W210" s="171">
        <f t="shared" si="46"/>
        <v>0</v>
      </c>
      <c r="X210" s="171">
        <v>2.9E-4</v>
      </c>
      <c r="Y210" s="171">
        <f t="shared" si="47"/>
        <v>2.6099999999999999E-3</v>
      </c>
      <c r="Z210" s="171">
        <v>0</v>
      </c>
      <c r="AA210" s="172">
        <f t="shared" si="48"/>
        <v>0</v>
      </c>
      <c r="AR210" s="18" t="s">
        <v>128</v>
      </c>
      <c r="AT210" s="18" t="s">
        <v>215</v>
      </c>
      <c r="AU210" s="18" t="s">
        <v>160</v>
      </c>
      <c r="AY210" s="18" t="s">
        <v>214</v>
      </c>
      <c r="BE210" s="109">
        <f t="shared" si="49"/>
        <v>0</v>
      </c>
      <c r="BF210" s="109">
        <f t="shared" si="50"/>
        <v>0</v>
      </c>
      <c r="BG210" s="109">
        <f t="shared" si="51"/>
        <v>0</v>
      </c>
      <c r="BH210" s="109">
        <f t="shared" si="52"/>
        <v>0</v>
      </c>
      <c r="BI210" s="109">
        <f t="shared" si="53"/>
        <v>0</v>
      </c>
      <c r="BJ210" s="18" t="s">
        <v>25</v>
      </c>
      <c r="BK210" s="109">
        <f t="shared" si="54"/>
        <v>0</v>
      </c>
      <c r="BL210" s="18" t="s">
        <v>128</v>
      </c>
      <c r="BM210" s="18" t="s">
        <v>1495</v>
      </c>
    </row>
    <row r="211" spans="2:65" s="1" customFormat="1" ht="25.5" customHeight="1">
      <c r="B211" s="34"/>
      <c r="C211" s="166" t="s">
        <v>456</v>
      </c>
      <c r="D211" s="166" t="s">
        <v>215</v>
      </c>
      <c r="E211" s="167" t="s">
        <v>1287</v>
      </c>
      <c r="F211" s="250" t="s">
        <v>1288</v>
      </c>
      <c r="G211" s="250"/>
      <c r="H211" s="250"/>
      <c r="I211" s="250"/>
      <c r="J211" s="168" t="s">
        <v>276</v>
      </c>
      <c r="K211" s="169">
        <v>8</v>
      </c>
      <c r="L211" s="251">
        <v>0</v>
      </c>
      <c r="M211" s="252"/>
      <c r="N211" s="253">
        <f t="shared" si="45"/>
        <v>0</v>
      </c>
      <c r="O211" s="253"/>
      <c r="P211" s="253"/>
      <c r="Q211" s="253"/>
      <c r="R211" s="36"/>
      <c r="T211" s="170" t="s">
        <v>23</v>
      </c>
      <c r="U211" s="43" t="s">
        <v>47</v>
      </c>
      <c r="V211" s="35"/>
      <c r="W211" s="171">
        <f t="shared" si="46"/>
        <v>0</v>
      </c>
      <c r="X211" s="171">
        <v>3.5E-4</v>
      </c>
      <c r="Y211" s="171">
        <f t="shared" si="47"/>
        <v>2.8E-3</v>
      </c>
      <c r="Z211" s="171">
        <v>0</v>
      </c>
      <c r="AA211" s="172">
        <f t="shared" si="48"/>
        <v>0</v>
      </c>
      <c r="AR211" s="18" t="s">
        <v>128</v>
      </c>
      <c r="AT211" s="18" t="s">
        <v>215</v>
      </c>
      <c r="AU211" s="18" t="s">
        <v>160</v>
      </c>
      <c r="AY211" s="18" t="s">
        <v>214</v>
      </c>
      <c r="BE211" s="109">
        <f t="shared" si="49"/>
        <v>0</v>
      </c>
      <c r="BF211" s="109">
        <f t="shared" si="50"/>
        <v>0</v>
      </c>
      <c r="BG211" s="109">
        <f t="shared" si="51"/>
        <v>0</v>
      </c>
      <c r="BH211" s="109">
        <f t="shared" si="52"/>
        <v>0</v>
      </c>
      <c r="BI211" s="109">
        <f t="shared" si="53"/>
        <v>0</v>
      </c>
      <c r="BJ211" s="18" t="s">
        <v>25</v>
      </c>
      <c r="BK211" s="109">
        <f t="shared" si="54"/>
        <v>0</v>
      </c>
      <c r="BL211" s="18" t="s">
        <v>128</v>
      </c>
      <c r="BM211" s="18" t="s">
        <v>1496</v>
      </c>
    </row>
    <row r="212" spans="2:65" s="1" customFormat="1" ht="25.5" customHeight="1">
      <c r="B212" s="34"/>
      <c r="C212" s="166" t="s">
        <v>460</v>
      </c>
      <c r="D212" s="166" t="s">
        <v>215</v>
      </c>
      <c r="E212" s="167" t="s">
        <v>751</v>
      </c>
      <c r="F212" s="250" t="s">
        <v>752</v>
      </c>
      <c r="G212" s="250"/>
      <c r="H212" s="250"/>
      <c r="I212" s="250"/>
      <c r="J212" s="168" t="s">
        <v>276</v>
      </c>
      <c r="K212" s="169">
        <v>3.5</v>
      </c>
      <c r="L212" s="251">
        <v>0</v>
      </c>
      <c r="M212" s="252"/>
      <c r="N212" s="253">
        <f t="shared" si="45"/>
        <v>0</v>
      </c>
      <c r="O212" s="253"/>
      <c r="P212" s="253"/>
      <c r="Q212" s="253"/>
      <c r="R212" s="36"/>
      <c r="T212" s="170" t="s">
        <v>23</v>
      </c>
      <c r="U212" s="43" t="s">
        <v>47</v>
      </c>
      <c r="V212" s="35"/>
      <c r="W212" s="171">
        <f t="shared" si="46"/>
        <v>0</v>
      </c>
      <c r="X212" s="171">
        <v>2.4599999999999999E-3</v>
      </c>
      <c r="Y212" s="171">
        <f t="shared" si="47"/>
        <v>8.6099999999999996E-3</v>
      </c>
      <c r="Z212" s="171">
        <v>0</v>
      </c>
      <c r="AA212" s="172">
        <f t="shared" si="48"/>
        <v>0</v>
      </c>
      <c r="AR212" s="18" t="s">
        <v>128</v>
      </c>
      <c r="AT212" s="18" t="s">
        <v>215</v>
      </c>
      <c r="AU212" s="18" t="s">
        <v>160</v>
      </c>
      <c r="AY212" s="18" t="s">
        <v>214</v>
      </c>
      <c r="BE212" s="109">
        <f t="shared" si="49"/>
        <v>0</v>
      </c>
      <c r="BF212" s="109">
        <f t="shared" si="50"/>
        <v>0</v>
      </c>
      <c r="BG212" s="109">
        <f t="shared" si="51"/>
        <v>0</v>
      </c>
      <c r="BH212" s="109">
        <f t="shared" si="52"/>
        <v>0</v>
      </c>
      <c r="BI212" s="109">
        <f t="shared" si="53"/>
        <v>0</v>
      </c>
      <c r="BJ212" s="18" t="s">
        <v>25</v>
      </c>
      <c r="BK212" s="109">
        <f t="shared" si="54"/>
        <v>0</v>
      </c>
      <c r="BL212" s="18" t="s">
        <v>128</v>
      </c>
      <c r="BM212" s="18" t="s">
        <v>1497</v>
      </c>
    </row>
    <row r="213" spans="2:65" s="1" customFormat="1" ht="25.5" customHeight="1">
      <c r="B213" s="34"/>
      <c r="C213" s="166" t="s">
        <v>464</v>
      </c>
      <c r="D213" s="166" t="s">
        <v>215</v>
      </c>
      <c r="E213" s="167" t="s">
        <v>1498</v>
      </c>
      <c r="F213" s="250" t="s">
        <v>1499</v>
      </c>
      <c r="G213" s="250"/>
      <c r="H213" s="250"/>
      <c r="I213" s="250"/>
      <c r="J213" s="168" t="s">
        <v>218</v>
      </c>
      <c r="K213" s="169">
        <v>4</v>
      </c>
      <c r="L213" s="251">
        <v>0</v>
      </c>
      <c r="M213" s="252"/>
      <c r="N213" s="253">
        <f t="shared" si="45"/>
        <v>0</v>
      </c>
      <c r="O213" s="253"/>
      <c r="P213" s="253"/>
      <c r="Q213" s="253"/>
      <c r="R213" s="36"/>
      <c r="T213" s="170" t="s">
        <v>23</v>
      </c>
      <c r="U213" s="43" t="s">
        <v>47</v>
      </c>
      <c r="V213" s="35"/>
      <c r="W213" s="171">
        <f t="shared" si="46"/>
        <v>0</v>
      </c>
      <c r="X213" s="171">
        <v>6.2E-4</v>
      </c>
      <c r="Y213" s="171">
        <f t="shared" si="47"/>
        <v>2.48E-3</v>
      </c>
      <c r="Z213" s="171">
        <v>0</v>
      </c>
      <c r="AA213" s="172">
        <f t="shared" si="48"/>
        <v>0</v>
      </c>
      <c r="AR213" s="18" t="s">
        <v>128</v>
      </c>
      <c r="AT213" s="18" t="s">
        <v>215</v>
      </c>
      <c r="AU213" s="18" t="s">
        <v>160</v>
      </c>
      <c r="AY213" s="18" t="s">
        <v>214</v>
      </c>
      <c r="BE213" s="109">
        <f t="shared" si="49"/>
        <v>0</v>
      </c>
      <c r="BF213" s="109">
        <f t="shared" si="50"/>
        <v>0</v>
      </c>
      <c r="BG213" s="109">
        <f t="shared" si="51"/>
        <v>0</v>
      </c>
      <c r="BH213" s="109">
        <f t="shared" si="52"/>
        <v>0</v>
      </c>
      <c r="BI213" s="109">
        <f t="shared" si="53"/>
        <v>0</v>
      </c>
      <c r="BJ213" s="18" t="s">
        <v>25</v>
      </c>
      <c r="BK213" s="109">
        <f t="shared" si="54"/>
        <v>0</v>
      </c>
      <c r="BL213" s="18" t="s">
        <v>128</v>
      </c>
      <c r="BM213" s="18" t="s">
        <v>1500</v>
      </c>
    </row>
    <row r="214" spans="2:65" s="1" customFormat="1" ht="16.5" customHeight="1">
      <c r="B214" s="34"/>
      <c r="C214" s="173" t="s">
        <v>468</v>
      </c>
      <c r="D214" s="173" t="s">
        <v>493</v>
      </c>
      <c r="E214" s="174" t="s">
        <v>1501</v>
      </c>
      <c r="F214" s="254" t="s">
        <v>1502</v>
      </c>
      <c r="G214" s="254"/>
      <c r="H214" s="254"/>
      <c r="I214" s="254"/>
      <c r="J214" s="175" t="s">
        <v>218</v>
      </c>
      <c r="K214" s="176">
        <v>4</v>
      </c>
      <c r="L214" s="255">
        <v>0</v>
      </c>
      <c r="M214" s="256"/>
      <c r="N214" s="257">
        <f t="shared" si="45"/>
        <v>0</v>
      </c>
      <c r="O214" s="253"/>
      <c r="P214" s="253"/>
      <c r="Q214" s="253"/>
      <c r="R214" s="36"/>
      <c r="T214" s="170" t="s">
        <v>23</v>
      </c>
      <c r="U214" s="43" t="s">
        <v>47</v>
      </c>
      <c r="V214" s="35"/>
      <c r="W214" s="171">
        <f t="shared" si="46"/>
        <v>0</v>
      </c>
      <c r="X214" s="171">
        <v>4.4000000000000003E-3</v>
      </c>
      <c r="Y214" s="171">
        <f t="shared" si="47"/>
        <v>1.7600000000000001E-2</v>
      </c>
      <c r="Z214" s="171">
        <v>0</v>
      </c>
      <c r="AA214" s="172">
        <f t="shared" si="48"/>
        <v>0</v>
      </c>
      <c r="AR214" s="18" t="s">
        <v>330</v>
      </c>
      <c r="AT214" s="18" t="s">
        <v>493</v>
      </c>
      <c r="AU214" s="18" t="s">
        <v>160</v>
      </c>
      <c r="AY214" s="18" t="s">
        <v>214</v>
      </c>
      <c r="BE214" s="109">
        <f t="shared" si="49"/>
        <v>0</v>
      </c>
      <c r="BF214" s="109">
        <f t="shared" si="50"/>
        <v>0</v>
      </c>
      <c r="BG214" s="109">
        <f t="shared" si="51"/>
        <v>0</v>
      </c>
      <c r="BH214" s="109">
        <f t="shared" si="52"/>
        <v>0</v>
      </c>
      <c r="BI214" s="109">
        <f t="shared" si="53"/>
        <v>0</v>
      </c>
      <c r="BJ214" s="18" t="s">
        <v>25</v>
      </c>
      <c r="BK214" s="109">
        <f t="shared" si="54"/>
        <v>0</v>
      </c>
      <c r="BL214" s="18" t="s">
        <v>128</v>
      </c>
      <c r="BM214" s="18" t="s">
        <v>1503</v>
      </c>
    </row>
    <row r="215" spans="2:65" s="1" customFormat="1" ht="25.5" customHeight="1">
      <c r="B215" s="34"/>
      <c r="C215" s="173" t="s">
        <v>472</v>
      </c>
      <c r="D215" s="173" t="s">
        <v>493</v>
      </c>
      <c r="E215" s="174" t="s">
        <v>1504</v>
      </c>
      <c r="F215" s="254" t="s">
        <v>1505</v>
      </c>
      <c r="G215" s="254"/>
      <c r="H215" s="254"/>
      <c r="I215" s="254"/>
      <c r="J215" s="175" t="s">
        <v>218</v>
      </c>
      <c r="K215" s="176">
        <v>4</v>
      </c>
      <c r="L215" s="255">
        <v>0</v>
      </c>
      <c r="M215" s="256"/>
      <c r="N215" s="257">
        <f t="shared" si="45"/>
        <v>0</v>
      </c>
      <c r="O215" s="253"/>
      <c r="P215" s="253"/>
      <c r="Q215" s="253"/>
      <c r="R215" s="36"/>
      <c r="T215" s="170" t="s">
        <v>23</v>
      </c>
      <c r="U215" s="43" t="s">
        <v>47</v>
      </c>
      <c r="V215" s="35"/>
      <c r="W215" s="171">
        <f t="shared" si="46"/>
        <v>0</v>
      </c>
      <c r="X215" s="171">
        <v>1.9E-3</v>
      </c>
      <c r="Y215" s="171">
        <f t="shared" si="47"/>
        <v>7.6E-3</v>
      </c>
      <c r="Z215" s="171">
        <v>0</v>
      </c>
      <c r="AA215" s="172">
        <f t="shared" si="48"/>
        <v>0</v>
      </c>
      <c r="AR215" s="18" t="s">
        <v>496</v>
      </c>
      <c r="AT215" s="18" t="s">
        <v>493</v>
      </c>
      <c r="AU215" s="18" t="s">
        <v>160</v>
      </c>
      <c r="AY215" s="18" t="s">
        <v>214</v>
      </c>
      <c r="BE215" s="109">
        <f t="shared" si="49"/>
        <v>0</v>
      </c>
      <c r="BF215" s="109">
        <f t="shared" si="50"/>
        <v>0</v>
      </c>
      <c r="BG215" s="109">
        <f t="shared" si="51"/>
        <v>0</v>
      </c>
      <c r="BH215" s="109">
        <f t="shared" si="52"/>
        <v>0</v>
      </c>
      <c r="BI215" s="109">
        <f t="shared" si="53"/>
        <v>0</v>
      </c>
      <c r="BJ215" s="18" t="s">
        <v>25</v>
      </c>
      <c r="BK215" s="109">
        <f t="shared" si="54"/>
        <v>0</v>
      </c>
      <c r="BL215" s="18" t="s">
        <v>496</v>
      </c>
      <c r="BM215" s="18" t="s">
        <v>1506</v>
      </c>
    </row>
    <row r="216" spans="2:65" s="1" customFormat="1" ht="25.5" customHeight="1">
      <c r="B216" s="34"/>
      <c r="C216" s="166" t="s">
        <v>476</v>
      </c>
      <c r="D216" s="166" t="s">
        <v>215</v>
      </c>
      <c r="E216" s="167" t="s">
        <v>331</v>
      </c>
      <c r="F216" s="250" t="s">
        <v>332</v>
      </c>
      <c r="G216" s="250"/>
      <c r="H216" s="250"/>
      <c r="I216" s="250"/>
      <c r="J216" s="168" t="s">
        <v>276</v>
      </c>
      <c r="K216" s="169">
        <v>37</v>
      </c>
      <c r="L216" s="251">
        <v>0</v>
      </c>
      <c r="M216" s="252"/>
      <c r="N216" s="253">
        <f t="shared" si="45"/>
        <v>0</v>
      </c>
      <c r="O216" s="253"/>
      <c r="P216" s="253"/>
      <c r="Q216" s="253"/>
      <c r="R216" s="36"/>
      <c r="T216" s="170" t="s">
        <v>23</v>
      </c>
      <c r="U216" s="43" t="s">
        <v>47</v>
      </c>
      <c r="V216" s="35"/>
      <c r="W216" s="171">
        <f t="shared" si="46"/>
        <v>0</v>
      </c>
      <c r="X216" s="171">
        <v>0</v>
      </c>
      <c r="Y216" s="171">
        <f t="shared" si="47"/>
        <v>0</v>
      </c>
      <c r="Z216" s="171">
        <v>0</v>
      </c>
      <c r="AA216" s="172">
        <f t="shared" si="48"/>
        <v>0</v>
      </c>
      <c r="AR216" s="18" t="s">
        <v>128</v>
      </c>
      <c r="AT216" s="18" t="s">
        <v>215</v>
      </c>
      <c r="AU216" s="18" t="s">
        <v>160</v>
      </c>
      <c r="AY216" s="18" t="s">
        <v>214</v>
      </c>
      <c r="BE216" s="109">
        <f t="shared" si="49"/>
        <v>0</v>
      </c>
      <c r="BF216" s="109">
        <f t="shared" si="50"/>
        <v>0</v>
      </c>
      <c r="BG216" s="109">
        <f t="shared" si="51"/>
        <v>0</v>
      </c>
      <c r="BH216" s="109">
        <f t="shared" si="52"/>
        <v>0</v>
      </c>
      <c r="BI216" s="109">
        <f t="shared" si="53"/>
        <v>0</v>
      </c>
      <c r="BJ216" s="18" t="s">
        <v>25</v>
      </c>
      <c r="BK216" s="109">
        <f t="shared" si="54"/>
        <v>0</v>
      </c>
      <c r="BL216" s="18" t="s">
        <v>128</v>
      </c>
      <c r="BM216" s="18" t="s">
        <v>1507</v>
      </c>
    </row>
    <row r="217" spans="2:65" s="1" customFormat="1" ht="25.5" customHeight="1">
      <c r="B217" s="34"/>
      <c r="C217" s="166" t="s">
        <v>480</v>
      </c>
      <c r="D217" s="166" t="s">
        <v>215</v>
      </c>
      <c r="E217" s="167" t="s">
        <v>339</v>
      </c>
      <c r="F217" s="250" t="s">
        <v>340</v>
      </c>
      <c r="G217" s="250"/>
      <c r="H217" s="250"/>
      <c r="I217" s="250"/>
      <c r="J217" s="168" t="s">
        <v>285</v>
      </c>
      <c r="K217" s="169">
        <v>4.9000000000000002E-2</v>
      </c>
      <c r="L217" s="251">
        <v>0</v>
      </c>
      <c r="M217" s="252"/>
      <c r="N217" s="253">
        <f t="shared" si="45"/>
        <v>0</v>
      </c>
      <c r="O217" s="253"/>
      <c r="P217" s="253"/>
      <c r="Q217" s="253"/>
      <c r="R217" s="36"/>
      <c r="T217" s="170" t="s">
        <v>23</v>
      </c>
      <c r="U217" s="43" t="s">
        <v>47</v>
      </c>
      <c r="V217" s="35"/>
      <c r="W217" s="171">
        <f t="shared" si="46"/>
        <v>0</v>
      </c>
      <c r="X217" s="171">
        <v>0</v>
      </c>
      <c r="Y217" s="171">
        <f t="shared" si="47"/>
        <v>0</v>
      </c>
      <c r="Z217" s="171">
        <v>0</v>
      </c>
      <c r="AA217" s="172">
        <f t="shared" si="48"/>
        <v>0</v>
      </c>
      <c r="AR217" s="18" t="s">
        <v>128</v>
      </c>
      <c r="AT217" s="18" t="s">
        <v>215</v>
      </c>
      <c r="AU217" s="18" t="s">
        <v>160</v>
      </c>
      <c r="AY217" s="18" t="s">
        <v>214</v>
      </c>
      <c r="BE217" s="109">
        <f t="shared" si="49"/>
        <v>0</v>
      </c>
      <c r="BF217" s="109">
        <f t="shared" si="50"/>
        <v>0</v>
      </c>
      <c r="BG217" s="109">
        <f t="shared" si="51"/>
        <v>0</v>
      </c>
      <c r="BH217" s="109">
        <f t="shared" si="52"/>
        <v>0</v>
      </c>
      <c r="BI217" s="109">
        <f t="shared" si="53"/>
        <v>0</v>
      </c>
      <c r="BJ217" s="18" t="s">
        <v>25</v>
      </c>
      <c r="BK217" s="109">
        <f t="shared" si="54"/>
        <v>0</v>
      </c>
      <c r="BL217" s="18" t="s">
        <v>128</v>
      </c>
      <c r="BM217" s="18" t="s">
        <v>1508</v>
      </c>
    </row>
    <row r="218" spans="2:65" s="1" customFormat="1" ht="25.5" customHeight="1">
      <c r="B218" s="34"/>
      <c r="C218" s="166" t="s">
        <v>484</v>
      </c>
      <c r="D218" s="166" t="s">
        <v>215</v>
      </c>
      <c r="E218" s="167" t="s">
        <v>343</v>
      </c>
      <c r="F218" s="250" t="s">
        <v>344</v>
      </c>
      <c r="G218" s="250"/>
      <c r="H218" s="250"/>
      <c r="I218" s="250"/>
      <c r="J218" s="168" t="s">
        <v>285</v>
      </c>
      <c r="K218" s="169">
        <v>4.9000000000000002E-2</v>
      </c>
      <c r="L218" s="251">
        <v>0</v>
      </c>
      <c r="M218" s="252"/>
      <c r="N218" s="253">
        <f t="shared" si="45"/>
        <v>0</v>
      </c>
      <c r="O218" s="253"/>
      <c r="P218" s="253"/>
      <c r="Q218" s="253"/>
      <c r="R218" s="36"/>
      <c r="T218" s="170" t="s">
        <v>23</v>
      </c>
      <c r="U218" s="43" t="s">
        <v>47</v>
      </c>
      <c r="V218" s="35"/>
      <c r="W218" s="171">
        <f t="shared" si="46"/>
        <v>0</v>
      </c>
      <c r="X218" s="171">
        <v>0</v>
      </c>
      <c r="Y218" s="171">
        <f t="shared" si="47"/>
        <v>0</v>
      </c>
      <c r="Z218" s="171">
        <v>0</v>
      </c>
      <c r="AA218" s="172">
        <f t="shared" si="48"/>
        <v>0</v>
      </c>
      <c r="AR218" s="18" t="s">
        <v>128</v>
      </c>
      <c r="AT218" s="18" t="s">
        <v>215</v>
      </c>
      <c r="AU218" s="18" t="s">
        <v>160</v>
      </c>
      <c r="AY218" s="18" t="s">
        <v>214</v>
      </c>
      <c r="BE218" s="109">
        <f t="shared" si="49"/>
        <v>0</v>
      </c>
      <c r="BF218" s="109">
        <f t="shared" si="50"/>
        <v>0</v>
      </c>
      <c r="BG218" s="109">
        <f t="shared" si="51"/>
        <v>0</v>
      </c>
      <c r="BH218" s="109">
        <f t="shared" si="52"/>
        <v>0</v>
      </c>
      <c r="BI218" s="109">
        <f t="shared" si="53"/>
        <v>0</v>
      </c>
      <c r="BJ218" s="18" t="s">
        <v>25</v>
      </c>
      <c r="BK218" s="109">
        <f t="shared" si="54"/>
        <v>0</v>
      </c>
      <c r="BL218" s="18" t="s">
        <v>128</v>
      </c>
      <c r="BM218" s="18" t="s">
        <v>1509</v>
      </c>
    </row>
    <row r="219" spans="2:65" s="9" customFormat="1" ht="29.85" customHeight="1">
      <c r="B219" s="155"/>
      <c r="C219" s="156"/>
      <c r="D219" s="165" t="s">
        <v>178</v>
      </c>
      <c r="E219" s="165"/>
      <c r="F219" s="165"/>
      <c r="G219" s="165"/>
      <c r="H219" s="165"/>
      <c r="I219" s="165"/>
      <c r="J219" s="165"/>
      <c r="K219" s="165"/>
      <c r="L219" s="165"/>
      <c r="M219" s="165"/>
      <c r="N219" s="263">
        <f>BK219</f>
        <v>0</v>
      </c>
      <c r="O219" s="264"/>
      <c r="P219" s="264"/>
      <c r="Q219" s="264"/>
      <c r="R219" s="158"/>
      <c r="T219" s="159"/>
      <c r="U219" s="156"/>
      <c r="V219" s="156"/>
      <c r="W219" s="160">
        <f>SUM(W220:W231)</f>
        <v>0</v>
      </c>
      <c r="X219" s="156"/>
      <c r="Y219" s="160">
        <f>SUM(Y220:Y231)</f>
        <v>0.11069</v>
      </c>
      <c r="Z219" s="156"/>
      <c r="AA219" s="161">
        <f>SUM(AA220:AA231)</f>
        <v>2.2399999999999996E-2</v>
      </c>
      <c r="AR219" s="162" t="s">
        <v>160</v>
      </c>
      <c r="AT219" s="163" t="s">
        <v>81</v>
      </c>
      <c r="AU219" s="163" t="s">
        <v>25</v>
      </c>
      <c r="AY219" s="162" t="s">
        <v>214</v>
      </c>
      <c r="BK219" s="164">
        <f>SUM(BK220:BK231)</f>
        <v>0</v>
      </c>
    </row>
    <row r="220" spans="2:65" s="1" customFormat="1" ht="16.5" customHeight="1">
      <c r="B220" s="34"/>
      <c r="C220" s="166" t="s">
        <v>488</v>
      </c>
      <c r="D220" s="166" t="s">
        <v>215</v>
      </c>
      <c r="E220" s="167" t="s">
        <v>347</v>
      </c>
      <c r="F220" s="250" t="s">
        <v>348</v>
      </c>
      <c r="G220" s="250"/>
      <c r="H220" s="250"/>
      <c r="I220" s="250"/>
      <c r="J220" s="168" t="s">
        <v>276</v>
      </c>
      <c r="K220" s="169">
        <v>80</v>
      </c>
      <c r="L220" s="251">
        <v>0</v>
      </c>
      <c r="M220" s="252"/>
      <c r="N220" s="253">
        <f t="shared" ref="N220:N231" si="55">ROUND(L220*K220,2)</f>
        <v>0</v>
      </c>
      <c r="O220" s="253"/>
      <c r="P220" s="253"/>
      <c r="Q220" s="253"/>
      <c r="R220" s="36"/>
      <c r="T220" s="170" t="s">
        <v>23</v>
      </c>
      <c r="U220" s="43" t="s">
        <v>47</v>
      </c>
      <c r="V220" s="35"/>
      <c r="W220" s="171">
        <f t="shared" ref="W220:W231" si="56">V220*K220</f>
        <v>0</v>
      </c>
      <c r="X220" s="171">
        <v>0</v>
      </c>
      <c r="Y220" s="171">
        <f t="shared" ref="Y220:Y231" si="57">X220*K220</f>
        <v>0</v>
      </c>
      <c r="Z220" s="171">
        <v>2.7999999999999998E-4</v>
      </c>
      <c r="AA220" s="172">
        <f t="shared" ref="AA220:AA231" si="58">Z220*K220</f>
        <v>2.2399999999999996E-2</v>
      </c>
      <c r="AR220" s="18" t="s">
        <v>128</v>
      </c>
      <c r="AT220" s="18" t="s">
        <v>215</v>
      </c>
      <c r="AU220" s="18" t="s">
        <v>160</v>
      </c>
      <c r="AY220" s="18" t="s">
        <v>214</v>
      </c>
      <c r="BE220" s="109">
        <f t="shared" ref="BE220:BE231" si="59">IF(U220="základní",N220,0)</f>
        <v>0</v>
      </c>
      <c r="BF220" s="109">
        <f t="shared" ref="BF220:BF231" si="60">IF(U220="snížená",N220,0)</f>
        <v>0</v>
      </c>
      <c r="BG220" s="109">
        <f t="shared" ref="BG220:BG231" si="61">IF(U220="zákl. přenesená",N220,0)</f>
        <v>0</v>
      </c>
      <c r="BH220" s="109">
        <f t="shared" ref="BH220:BH231" si="62">IF(U220="sníž. přenesená",N220,0)</f>
        <v>0</v>
      </c>
      <c r="BI220" s="109">
        <f t="shared" ref="BI220:BI231" si="63">IF(U220="nulová",N220,0)</f>
        <v>0</v>
      </c>
      <c r="BJ220" s="18" t="s">
        <v>25</v>
      </c>
      <c r="BK220" s="109">
        <f t="shared" ref="BK220:BK231" si="64">ROUND(L220*K220,2)</f>
        <v>0</v>
      </c>
      <c r="BL220" s="18" t="s">
        <v>128</v>
      </c>
      <c r="BM220" s="18" t="s">
        <v>1510</v>
      </c>
    </row>
    <row r="221" spans="2:65" s="1" customFormat="1" ht="25.5" customHeight="1">
      <c r="B221" s="34"/>
      <c r="C221" s="166" t="s">
        <v>492</v>
      </c>
      <c r="D221" s="166" t="s">
        <v>215</v>
      </c>
      <c r="E221" s="167" t="s">
        <v>355</v>
      </c>
      <c r="F221" s="250" t="s">
        <v>356</v>
      </c>
      <c r="G221" s="250"/>
      <c r="H221" s="250"/>
      <c r="I221" s="250"/>
      <c r="J221" s="168" t="s">
        <v>218</v>
      </c>
      <c r="K221" s="169">
        <v>6</v>
      </c>
      <c r="L221" s="251">
        <v>0</v>
      </c>
      <c r="M221" s="252"/>
      <c r="N221" s="253">
        <f t="shared" si="55"/>
        <v>0</v>
      </c>
      <c r="O221" s="253"/>
      <c r="P221" s="253"/>
      <c r="Q221" s="253"/>
      <c r="R221" s="36"/>
      <c r="T221" s="170" t="s">
        <v>23</v>
      </c>
      <c r="U221" s="43" t="s">
        <v>47</v>
      </c>
      <c r="V221" s="35"/>
      <c r="W221" s="171">
        <f t="shared" si="56"/>
        <v>0</v>
      </c>
      <c r="X221" s="171">
        <v>4.0000000000000003E-5</v>
      </c>
      <c r="Y221" s="171">
        <f t="shared" si="57"/>
        <v>2.4000000000000003E-4</v>
      </c>
      <c r="Z221" s="171">
        <v>0</v>
      </c>
      <c r="AA221" s="172">
        <f t="shared" si="58"/>
        <v>0</v>
      </c>
      <c r="AR221" s="18" t="s">
        <v>128</v>
      </c>
      <c r="AT221" s="18" t="s">
        <v>215</v>
      </c>
      <c r="AU221" s="18" t="s">
        <v>160</v>
      </c>
      <c r="AY221" s="18" t="s">
        <v>214</v>
      </c>
      <c r="BE221" s="109">
        <f t="shared" si="59"/>
        <v>0</v>
      </c>
      <c r="BF221" s="109">
        <f t="shared" si="60"/>
        <v>0</v>
      </c>
      <c r="BG221" s="109">
        <f t="shared" si="61"/>
        <v>0</v>
      </c>
      <c r="BH221" s="109">
        <f t="shared" si="62"/>
        <v>0</v>
      </c>
      <c r="BI221" s="109">
        <f t="shared" si="63"/>
        <v>0</v>
      </c>
      <c r="BJ221" s="18" t="s">
        <v>25</v>
      </c>
      <c r="BK221" s="109">
        <f t="shared" si="64"/>
        <v>0</v>
      </c>
      <c r="BL221" s="18" t="s">
        <v>128</v>
      </c>
      <c r="BM221" s="18" t="s">
        <v>1511</v>
      </c>
    </row>
    <row r="222" spans="2:65" s="1" customFormat="1" ht="25.5" customHeight="1">
      <c r="B222" s="34"/>
      <c r="C222" s="166" t="s">
        <v>498</v>
      </c>
      <c r="D222" s="166" t="s">
        <v>215</v>
      </c>
      <c r="E222" s="167" t="s">
        <v>359</v>
      </c>
      <c r="F222" s="250" t="s">
        <v>360</v>
      </c>
      <c r="G222" s="250"/>
      <c r="H222" s="250"/>
      <c r="I222" s="250"/>
      <c r="J222" s="168" t="s">
        <v>276</v>
      </c>
      <c r="K222" s="169">
        <v>60</v>
      </c>
      <c r="L222" s="251">
        <v>0</v>
      </c>
      <c r="M222" s="252"/>
      <c r="N222" s="253">
        <f t="shared" si="55"/>
        <v>0</v>
      </c>
      <c r="O222" s="253"/>
      <c r="P222" s="253"/>
      <c r="Q222" s="253"/>
      <c r="R222" s="36"/>
      <c r="T222" s="170" t="s">
        <v>23</v>
      </c>
      <c r="U222" s="43" t="s">
        <v>47</v>
      </c>
      <c r="V222" s="35"/>
      <c r="W222" s="171">
        <f t="shared" si="56"/>
        <v>0</v>
      </c>
      <c r="X222" s="171">
        <v>6.6E-4</v>
      </c>
      <c r="Y222" s="171">
        <f t="shared" si="57"/>
        <v>3.9599999999999996E-2</v>
      </c>
      <c r="Z222" s="171">
        <v>0</v>
      </c>
      <c r="AA222" s="172">
        <f t="shared" si="58"/>
        <v>0</v>
      </c>
      <c r="AR222" s="18" t="s">
        <v>128</v>
      </c>
      <c r="AT222" s="18" t="s">
        <v>215</v>
      </c>
      <c r="AU222" s="18" t="s">
        <v>160</v>
      </c>
      <c r="AY222" s="18" t="s">
        <v>214</v>
      </c>
      <c r="BE222" s="109">
        <f t="shared" si="59"/>
        <v>0</v>
      </c>
      <c r="BF222" s="109">
        <f t="shared" si="60"/>
        <v>0</v>
      </c>
      <c r="BG222" s="109">
        <f t="shared" si="61"/>
        <v>0</v>
      </c>
      <c r="BH222" s="109">
        <f t="shared" si="62"/>
        <v>0</v>
      </c>
      <c r="BI222" s="109">
        <f t="shared" si="63"/>
        <v>0</v>
      </c>
      <c r="BJ222" s="18" t="s">
        <v>25</v>
      </c>
      <c r="BK222" s="109">
        <f t="shared" si="64"/>
        <v>0</v>
      </c>
      <c r="BL222" s="18" t="s">
        <v>128</v>
      </c>
      <c r="BM222" s="18" t="s">
        <v>1512</v>
      </c>
    </row>
    <row r="223" spans="2:65" s="1" customFormat="1" ht="25.5" customHeight="1">
      <c r="B223" s="34"/>
      <c r="C223" s="166" t="s">
        <v>502</v>
      </c>
      <c r="D223" s="166" t="s">
        <v>215</v>
      </c>
      <c r="E223" s="167" t="s">
        <v>363</v>
      </c>
      <c r="F223" s="250" t="s">
        <v>364</v>
      </c>
      <c r="G223" s="250"/>
      <c r="H223" s="250"/>
      <c r="I223" s="250"/>
      <c r="J223" s="168" t="s">
        <v>276</v>
      </c>
      <c r="K223" s="169">
        <v>20</v>
      </c>
      <c r="L223" s="251">
        <v>0</v>
      </c>
      <c r="M223" s="252"/>
      <c r="N223" s="253">
        <f t="shared" si="55"/>
        <v>0</v>
      </c>
      <c r="O223" s="253"/>
      <c r="P223" s="253"/>
      <c r="Q223" s="253"/>
      <c r="R223" s="36"/>
      <c r="T223" s="170" t="s">
        <v>23</v>
      </c>
      <c r="U223" s="43" t="s">
        <v>47</v>
      </c>
      <c r="V223" s="35"/>
      <c r="W223" s="171">
        <f t="shared" si="56"/>
        <v>0</v>
      </c>
      <c r="X223" s="171">
        <v>9.1E-4</v>
      </c>
      <c r="Y223" s="171">
        <f t="shared" si="57"/>
        <v>1.8200000000000001E-2</v>
      </c>
      <c r="Z223" s="171">
        <v>0</v>
      </c>
      <c r="AA223" s="172">
        <f t="shared" si="58"/>
        <v>0</v>
      </c>
      <c r="AR223" s="18" t="s">
        <v>128</v>
      </c>
      <c r="AT223" s="18" t="s">
        <v>215</v>
      </c>
      <c r="AU223" s="18" t="s">
        <v>160</v>
      </c>
      <c r="AY223" s="18" t="s">
        <v>214</v>
      </c>
      <c r="BE223" s="109">
        <f t="shared" si="59"/>
        <v>0</v>
      </c>
      <c r="BF223" s="109">
        <f t="shared" si="60"/>
        <v>0</v>
      </c>
      <c r="BG223" s="109">
        <f t="shared" si="61"/>
        <v>0</v>
      </c>
      <c r="BH223" s="109">
        <f t="shared" si="62"/>
        <v>0</v>
      </c>
      <c r="BI223" s="109">
        <f t="shared" si="63"/>
        <v>0</v>
      </c>
      <c r="BJ223" s="18" t="s">
        <v>25</v>
      </c>
      <c r="BK223" s="109">
        <f t="shared" si="64"/>
        <v>0</v>
      </c>
      <c r="BL223" s="18" t="s">
        <v>128</v>
      </c>
      <c r="BM223" s="18" t="s">
        <v>1513</v>
      </c>
    </row>
    <row r="224" spans="2:65" s="1" customFormat="1" ht="38.25" customHeight="1">
      <c r="B224" s="34"/>
      <c r="C224" s="166" t="s">
        <v>506</v>
      </c>
      <c r="D224" s="166" t="s">
        <v>215</v>
      </c>
      <c r="E224" s="167" t="s">
        <v>367</v>
      </c>
      <c r="F224" s="250" t="s">
        <v>368</v>
      </c>
      <c r="G224" s="250"/>
      <c r="H224" s="250"/>
      <c r="I224" s="250"/>
      <c r="J224" s="168" t="s">
        <v>276</v>
      </c>
      <c r="K224" s="169">
        <v>60</v>
      </c>
      <c r="L224" s="251">
        <v>0</v>
      </c>
      <c r="M224" s="252"/>
      <c r="N224" s="253">
        <f t="shared" si="55"/>
        <v>0</v>
      </c>
      <c r="O224" s="253"/>
      <c r="P224" s="253"/>
      <c r="Q224" s="253"/>
      <c r="R224" s="36"/>
      <c r="T224" s="170" t="s">
        <v>23</v>
      </c>
      <c r="U224" s="43" t="s">
        <v>47</v>
      </c>
      <c r="V224" s="35"/>
      <c r="W224" s="171">
        <f t="shared" si="56"/>
        <v>0</v>
      </c>
      <c r="X224" s="171">
        <v>5.0000000000000002E-5</v>
      </c>
      <c r="Y224" s="171">
        <f t="shared" si="57"/>
        <v>3.0000000000000001E-3</v>
      </c>
      <c r="Z224" s="171">
        <v>0</v>
      </c>
      <c r="AA224" s="172">
        <f t="shared" si="58"/>
        <v>0</v>
      </c>
      <c r="AR224" s="18" t="s">
        <v>128</v>
      </c>
      <c r="AT224" s="18" t="s">
        <v>215</v>
      </c>
      <c r="AU224" s="18" t="s">
        <v>160</v>
      </c>
      <c r="AY224" s="18" t="s">
        <v>214</v>
      </c>
      <c r="BE224" s="109">
        <f t="shared" si="59"/>
        <v>0</v>
      </c>
      <c r="BF224" s="109">
        <f t="shared" si="60"/>
        <v>0</v>
      </c>
      <c r="BG224" s="109">
        <f t="shared" si="61"/>
        <v>0</v>
      </c>
      <c r="BH224" s="109">
        <f t="shared" si="62"/>
        <v>0</v>
      </c>
      <c r="BI224" s="109">
        <f t="shared" si="63"/>
        <v>0</v>
      </c>
      <c r="BJ224" s="18" t="s">
        <v>25</v>
      </c>
      <c r="BK224" s="109">
        <f t="shared" si="64"/>
        <v>0</v>
      </c>
      <c r="BL224" s="18" t="s">
        <v>128</v>
      </c>
      <c r="BM224" s="18" t="s">
        <v>1514</v>
      </c>
    </row>
    <row r="225" spans="2:65" s="1" customFormat="1" ht="38.25" customHeight="1">
      <c r="B225" s="34"/>
      <c r="C225" s="166" t="s">
        <v>510</v>
      </c>
      <c r="D225" s="166" t="s">
        <v>215</v>
      </c>
      <c r="E225" s="167" t="s">
        <v>371</v>
      </c>
      <c r="F225" s="250" t="s">
        <v>372</v>
      </c>
      <c r="G225" s="250"/>
      <c r="H225" s="250"/>
      <c r="I225" s="250"/>
      <c r="J225" s="168" t="s">
        <v>276</v>
      </c>
      <c r="K225" s="169">
        <v>20</v>
      </c>
      <c r="L225" s="251">
        <v>0</v>
      </c>
      <c r="M225" s="252"/>
      <c r="N225" s="253">
        <f t="shared" si="55"/>
        <v>0</v>
      </c>
      <c r="O225" s="253"/>
      <c r="P225" s="253"/>
      <c r="Q225" s="253"/>
      <c r="R225" s="36"/>
      <c r="T225" s="170" t="s">
        <v>23</v>
      </c>
      <c r="U225" s="43" t="s">
        <v>47</v>
      </c>
      <c r="V225" s="35"/>
      <c r="W225" s="171">
        <f t="shared" si="56"/>
        <v>0</v>
      </c>
      <c r="X225" s="171">
        <v>6.9999999999999994E-5</v>
      </c>
      <c r="Y225" s="171">
        <f t="shared" si="57"/>
        <v>1.3999999999999998E-3</v>
      </c>
      <c r="Z225" s="171">
        <v>0</v>
      </c>
      <c r="AA225" s="172">
        <f t="shared" si="58"/>
        <v>0</v>
      </c>
      <c r="AR225" s="18" t="s">
        <v>128</v>
      </c>
      <c r="AT225" s="18" t="s">
        <v>215</v>
      </c>
      <c r="AU225" s="18" t="s">
        <v>160</v>
      </c>
      <c r="AY225" s="18" t="s">
        <v>214</v>
      </c>
      <c r="BE225" s="109">
        <f t="shared" si="59"/>
        <v>0</v>
      </c>
      <c r="BF225" s="109">
        <f t="shared" si="60"/>
        <v>0</v>
      </c>
      <c r="BG225" s="109">
        <f t="shared" si="61"/>
        <v>0</v>
      </c>
      <c r="BH225" s="109">
        <f t="shared" si="62"/>
        <v>0</v>
      </c>
      <c r="BI225" s="109">
        <f t="shared" si="63"/>
        <v>0</v>
      </c>
      <c r="BJ225" s="18" t="s">
        <v>25</v>
      </c>
      <c r="BK225" s="109">
        <f t="shared" si="64"/>
        <v>0</v>
      </c>
      <c r="BL225" s="18" t="s">
        <v>128</v>
      </c>
      <c r="BM225" s="18" t="s">
        <v>1515</v>
      </c>
    </row>
    <row r="226" spans="2:65" s="1" customFormat="1" ht="25.5" customHeight="1">
      <c r="B226" s="34"/>
      <c r="C226" s="166" t="s">
        <v>514</v>
      </c>
      <c r="D226" s="166" t="s">
        <v>215</v>
      </c>
      <c r="E226" s="167" t="s">
        <v>379</v>
      </c>
      <c r="F226" s="250" t="s">
        <v>380</v>
      </c>
      <c r="G226" s="250"/>
      <c r="H226" s="250"/>
      <c r="I226" s="250"/>
      <c r="J226" s="168" t="s">
        <v>218</v>
      </c>
      <c r="K226" s="169">
        <v>10</v>
      </c>
      <c r="L226" s="251">
        <v>0</v>
      </c>
      <c r="M226" s="252"/>
      <c r="N226" s="253">
        <f t="shared" si="55"/>
        <v>0</v>
      </c>
      <c r="O226" s="253"/>
      <c r="P226" s="253"/>
      <c r="Q226" s="253"/>
      <c r="R226" s="36"/>
      <c r="T226" s="170" t="s">
        <v>23</v>
      </c>
      <c r="U226" s="43" t="s">
        <v>47</v>
      </c>
      <c r="V226" s="35"/>
      <c r="W226" s="171">
        <f t="shared" si="56"/>
        <v>0</v>
      </c>
      <c r="X226" s="171">
        <v>1.2999999999999999E-4</v>
      </c>
      <c r="Y226" s="171">
        <f t="shared" si="57"/>
        <v>1.2999999999999999E-3</v>
      </c>
      <c r="Z226" s="171">
        <v>0</v>
      </c>
      <c r="AA226" s="172">
        <f t="shared" si="58"/>
        <v>0</v>
      </c>
      <c r="AR226" s="18" t="s">
        <v>128</v>
      </c>
      <c r="AT226" s="18" t="s">
        <v>215</v>
      </c>
      <c r="AU226" s="18" t="s">
        <v>160</v>
      </c>
      <c r="AY226" s="18" t="s">
        <v>214</v>
      </c>
      <c r="BE226" s="109">
        <f t="shared" si="59"/>
        <v>0</v>
      </c>
      <c r="BF226" s="109">
        <f t="shared" si="60"/>
        <v>0</v>
      </c>
      <c r="BG226" s="109">
        <f t="shared" si="61"/>
        <v>0</v>
      </c>
      <c r="BH226" s="109">
        <f t="shared" si="62"/>
        <v>0</v>
      </c>
      <c r="BI226" s="109">
        <f t="shared" si="63"/>
        <v>0</v>
      </c>
      <c r="BJ226" s="18" t="s">
        <v>25</v>
      </c>
      <c r="BK226" s="109">
        <f t="shared" si="64"/>
        <v>0</v>
      </c>
      <c r="BL226" s="18" t="s">
        <v>128</v>
      </c>
      <c r="BM226" s="18" t="s">
        <v>1516</v>
      </c>
    </row>
    <row r="227" spans="2:65" s="1" customFormat="1" ht="25.5" customHeight="1">
      <c r="B227" s="34"/>
      <c r="C227" s="166" t="s">
        <v>518</v>
      </c>
      <c r="D227" s="166" t="s">
        <v>215</v>
      </c>
      <c r="E227" s="167" t="s">
        <v>383</v>
      </c>
      <c r="F227" s="250" t="s">
        <v>384</v>
      </c>
      <c r="G227" s="250"/>
      <c r="H227" s="250"/>
      <c r="I227" s="250"/>
      <c r="J227" s="168" t="s">
        <v>385</v>
      </c>
      <c r="K227" s="169">
        <v>15</v>
      </c>
      <c r="L227" s="251">
        <v>0</v>
      </c>
      <c r="M227" s="252"/>
      <c r="N227" s="253">
        <f t="shared" si="55"/>
        <v>0</v>
      </c>
      <c r="O227" s="253"/>
      <c r="P227" s="253"/>
      <c r="Q227" s="253"/>
      <c r="R227" s="36"/>
      <c r="T227" s="170" t="s">
        <v>23</v>
      </c>
      <c r="U227" s="43" t="s">
        <v>47</v>
      </c>
      <c r="V227" s="35"/>
      <c r="W227" s="171">
        <f t="shared" si="56"/>
        <v>0</v>
      </c>
      <c r="X227" s="171">
        <v>2.5000000000000001E-4</v>
      </c>
      <c r="Y227" s="171">
        <f t="shared" si="57"/>
        <v>3.7499999999999999E-3</v>
      </c>
      <c r="Z227" s="171">
        <v>0</v>
      </c>
      <c r="AA227" s="172">
        <f t="shared" si="58"/>
        <v>0</v>
      </c>
      <c r="AR227" s="18" t="s">
        <v>128</v>
      </c>
      <c r="AT227" s="18" t="s">
        <v>215</v>
      </c>
      <c r="AU227" s="18" t="s">
        <v>160</v>
      </c>
      <c r="AY227" s="18" t="s">
        <v>214</v>
      </c>
      <c r="BE227" s="109">
        <f t="shared" si="59"/>
        <v>0</v>
      </c>
      <c r="BF227" s="109">
        <f t="shared" si="60"/>
        <v>0</v>
      </c>
      <c r="BG227" s="109">
        <f t="shared" si="61"/>
        <v>0</v>
      </c>
      <c r="BH227" s="109">
        <f t="shared" si="62"/>
        <v>0</v>
      </c>
      <c r="BI227" s="109">
        <f t="shared" si="63"/>
        <v>0</v>
      </c>
      <c r="BJ227" s="18" t="s">
        <v>25</v>
      </c>
      <c r="BK227" s="109">
        <f t="shared" si="64"/>
        <v>0</v>
      </c>
      <c r="BL227" s="18" t="s">
        <v>128</v>
      </c>
      <c r="BM227" s="18" t="s">
        <v>1517</v>
      </c>
    </row>
    <row r="228" spans="2:65" s="1" customFormat="1" ht="38.25" customHeight="1">
      <c r="B228" s="34"/>
      <c r="C228" s="166" t="s">
        <v>522</v>
      </c>
      <c r="D228" s="166" t="s">
        <v>215</v>
      </c>
      <c r="E228" s="167" t="s">
        <v>769</v>
      </c>
      <c r="F228" s="250" t="s">
        <v>770</v>
      </c>
      <c r="G228" s="250"/>
      <c r="H228" s="250"/>
      <c r="I228" s="250"/>
      <c r="J228" s="168" t="s">
        <v>218</v>
      </c>
      <c r="K228" s="169">
        <v>40</v>
      </c>
      <c r="L228" s="251">
        <v>0</v>
      </c>
      <c r="M228" s="252"/>
      <c r="N228" s="253">
        <f t="shared" si="55"/>
        <v>0</v>
      </c>
      <c r="O228" s="253"/>
      <c r="P228" s="253"/>
      <c r="Q228" s="253"/>
      <c r="R228" s="36"/>
      <c r="T228" s="170" t="s">
        <v>23</v>
      </c>
      <c r="U228" s="43" t="s">
        <v>47</v>
      </c>
      <c r="V228" s="35"/>
      <c r="W228" s="171">
        <f t="shared" si="56"/>
        <v>0</v>
      </c>
      <c r="X228" s="171">
        <v>2.7999999999999998E-4</v>
      </c>
      <c r="Y228" s="171">
        <f t="shared" si="57"/>
        <v>1.1199999999999998E-2</v>
      </c>
      <c r="Z228" s="171">
        <v>0</v>
      </c>
      <c r="AA228" s="172">
        <f t="shared" si="58"/>
        <v>0</v>
      </c>
      <c r="AR228" s="18" t="s">
        <v>128</v>
      </c>
      <c r="AT228" s="18" t="s">
        <v>215</v>
      </c>
      <c r="AU228" s="18" t="s">
        <v>160</v>
      </c>
      <c r="AY228" s="18" t="s">
        <v>214</v>
      </c>
      <c r="BE228" s="109">
        <f t="shared" si="59"/>
        <v>0</v>
      </c>
      <c r="BF228" s="109">
        <f t="shared" si="60"/>
        <v>0</v>
      </c>
      <c r="BG228" s="109">
        <f t="shared" si="61"/>
        <v>0</v>
      </c>
      <c r="BH228" s="109">
        <f t="shared" si="62"/>
        <v>0</v>
      </c>
      <c r="BI228" s="109">
        <f t="shared" si="63"/>
        <v>0</v>
      </c>
      <c r="BJ228" s="18" t="s">
        <v>25</v>
      </c>
      <c r="BK228" s="109">
        <f t="shared" si="64"/>
        <v>0</v>
      </c>
      <c r="BL228" s="18" t="s">
        <v>128</v>
      </c>
      <c r="BM228" s="18" t="s">
        <v>1518</v>
      </c>
    </row>
    <row r="229" spans="2:65" s="1" customFormat="1" ht="25.5" customHeight="1">
      <c r="B229" s="34"/>
      <c r="C229" s="166" t="s">
        <v>526</v>
      </c>
      <c r="D229" s="166" t="s">
        <v>215</v>
      </c>
      <c r="E229" s="167" t="s">
        <v>392</v>
      </c>
      <c r="F229" s="250" t="s">
        <v>393</v>
      </c>
      <c r="G229" s="250"/>
      <c r="H229" s="250"/>
      <c r="I229" s="250"/>
      <c r="J229" s="168" t="s">
        <v>276</v>
      </c>
      <c r="K229" s="169">
        <v>80</v>
      </c>
      <c r="L229" s="251">
        <v>0</v>
      </c>
      <c r="M229" s="252"/>
      <c r="N229" s="253">
        <f t="shared" si="55"/>
        <v>0</v>
      </c>
      <c r="O229" s="253"/>
      <c r="P229" s="253"/>
      <c r="Q229" s="253"/>
      <c r="R229" s="36"/>
      <c r="T229" s="170" t="s">
        <v>23</v>
      </c>
      <c r="U229" s="43" t="s">
        <v>47</v>
      </c>
      <c r="V229" s="35"/>
      <c r="W229" s="171">
        <f t="shared" si="56"/>
        <v>0</v>
      </c>
      <c r="X229" s="171">
        <v>4.0000000000000002E-4</v>
      </c>
      <c r="Y229" s="171">
        <f t="shared" si="57"/>
        <v>3.2000000000000001E-2</v>
      </c>
      <c r="Z229" s="171">
        <v>0</v>
      </c>
      <c r="AA229" s="172">
        <f t="shared" si="58"/>
        <v>0</v>
      </c>
      <c r="AR229" s="18" t="s">
        <v>128</v>
      </c>
      <c r="AT229" s="18" t="s">
        <v>215</v>
      </c>
      <c r="AU229" s="18" t="s">
        <v>160</v>
      </c>
      <c r="AY229" s="18" t="s">
        <v>214</v>
      </c>
      <c r="BE229" s="109">
        <f t="shared" si="59"/>
        <v>0</v>
      </c>
      <c r="BF229" s="109">
        <f t="shared" si="60"/>
        <v>0</v>
      </c>
      <c r="BG229" s="109">
        <f t="shared" si="61"/>
        <v>0</v>
      </c>
      <c r="BH229" s="109">
        <f t="shared" si="62"/>
        <v>0</v>
      </c>
      <c r="BI229" s="109">
        <f t="shared" si="63"/>
        <v>0</v>
      </c>
      <c r="BJ229" s="18" t="s">
        <v>25</v>
      </c>
      <c r="BK229" s="109">
        <f t="shared" si="64"/>
        <v>0</v>
      </c>
      <c r="BL229" s="18" t="s">
        <v>128</v>
      </c>
      <c r="BM229" s="18" t="s">
        <v>1519</v>
      </c>
    </row>
    <row r="230" spans="2:65" s="1" customFormat="1" ht="25.5" customHeight="1">
      <c r="B230" s="34"/>
      <c r="C230" s="166" t="s">
        <v>530</v>
      </c>
      <c r="D230" s="166" t="s">
        <v>215</v>
      </c>
      <c r="E230" s="167" t="s">
        <v>396</v>
      </c>
      <c r="F230" s="250" t="s">
        <v>397</v>
      </c>
      <c r="G230" s="250"/>
      <c r="H230" s="250"/>
      <c r="I230" s="250"/>
      <c r="J230" s="168" t="s">
        <v>285</v>
      </c>
      <c r="K230" s="169">
        <v>0.111</v>
      </c>
      <c r="L230" s="251">
        <v>0</v>
      </c>
      <c r="M230" s="252"/>
      <c r="N230" s="253">
        <f t="shared" si="55"/>
        <v>0</v>
      </c>
      <c r="O230" s="253"/>
      <c r="P230" s="253"/>
      <c r="Q230" s="253"/>
      <c r="R230" s="36"/>
      <c r="T230" s="170" t="s">
        <v>23</v>
      </c>
      <c r="U230" s="43" t="s">
        <v>47</v>
      </c>
      <c r="V230" s="35"/>
      <c r="W230" s="171">
        <f t="shared" si="56"/>
        <v>0</v>
      </c>
      <c r="X230" s="171">
        <v>0</v>
      </c>
      <c r="Y230" s="171">
        <f t="shared" si="57"/>
        <v>0</v>
      </c>
      <c r="Z230" s="171">
        <v>0</v>
      </c>
      <c r="AA230" s="172">
        <f t="shared" si="58"/>
        <v>0</v>
      </c>
      <c r="AR230" s="18" t="s">
        <v>128</v>
      </c>
      <c r="AT230" s="18" t="s">
        <v>215</v>
      </c>
      <c r="AU230" s="18" t="s">
        <v>160</v>
      </c>
      <c r="AY230" s="18" t="s">
        <v>214</v>
      </c>
      <c r="BE230" s="109">
        <f t="shared" si="59"/>
        <v>0</v>
      </c>
      <c r="BF230" s="109">
        <f t="shared" si="60"/>
        <v>0</v>
      </c>
      <c r="BG230" s="109">
        <f t="shared" si="61"/>
        <v>0</v>
      </c>
      <c r="BH230" s="109">
        <f t="shared" si="62"/>
        <v>0</v>
      </c>
      <c r="BI230" s="109">
        <f t="shared" si="63"/>
        <v>0</v>
      </c>
      <c r="BJ230" s="18" t="s">
        <v>25</v>
      </c>
      <c r="BK230" s="109">
        <f t="shared" si="64"/>
        <v>0</v>
      </c>
      <c r="BL230" s="18" t="s">
        <v>128</v>
      </c>
      <c r="BM230" s="18" t="s">
        <v>1520</v>
      </c>
    </row>
    <row r="231" spans="2:65" s="1" customFormat="1" ht="25.5" customHeight="1">
      <c r="B231" s="34"/>
      <c r="C231" s="166" t="s">
        <v>534</v>
      </c>
      <c r="D231" s="166" t="s">
        <v>215</v>
      </c>
      <c r="E231" s="167" t="s">
        <v>400</v>
      </c>
      <c r="F231" s="250" t="s">
        <v>401</v>
      </c>
      <c r="G231" s="250"/>
      <c r="H231" s="250"/>
      <c r="I231" s="250"/>
      <c r="J231" s="168" t="s">
        <v>285</v>
      </c>
      <c r="K231" s="169">
        <v>0.111</v>
      </c>
      <c r="L231" s="251">
        <v>0</v>
      </c>
      <c r="M231" s="252"/>
      <c r="N231" s="253">
        <f t="shared" si="55"/>
        <v>0</v>
      </c>
      <c r="O231" s="253"/>
      <c r="P231" s="253"/>
      <c r="Q231" s="253"/>
      <c r="R231" s="36"/>
      <c r="T231" s="170" t="s">
        <v>23</v>
      </c>
      <c r="U231" s="43" t="s">
        <v>47</v>
      </c>
      <c r="V231" s="35"/>
      <c r="W231" s="171">
        <f t="shared" si="56"/>
        <v>0</v>
      </c>
      <c r="X231" s="171">
        <v>0</v>
      </c>
      <c r="Y231" s="171">
        <f t="shared" si="57"/>
        <v>0</v>
      </c>
      <c r="Z231" s="171">
        <v>0</v>
      </c>
      <c r="AA231" s="172">
        <f t="shared" si="58"/>
        <v>0</v>
      </c>
      <c r="AR231" s="18" t="s">
        <v>128</v>
      </c>
      <c r="AT231" s="18" t="s">
        <v>215</v>
      </c>
      <c r="AU231" s="18" t="s">
        <v>160</v>
      </c>
      <c r="AY231" s="18" t="s">
        <v>214</v>
      </c>
      <c r="BE231" s="109">
        <f t="shared" si="59"/>
        <v>0</v>
      </c>
      <c r="BF231" s="109">
        <f t="shared" si="60"/>
        <v>0</v>
      </c>
      <c r="BG231" s="109">
        <f t="shared" si="61"/>
        <v>0</v>
      </c>
      <c r="BH231" s="109">
        <f t="shared" si="62"/>
        <v>0</v>
      </c>
      <c r="BI231" s="109">
        <f t="shared" si="63"/>
        <v>0</v>
      </c>
      <c r="BJ231" s="18" t="s">
        <v>25</v>
      </c>
      <c r="BK231" s="109">
        <f t="shared" si="64"/>
        <v>0</v>
      </c>
      <c r="BL231" s="18" t="s">
        <v>128</v>
      </c>
      <c r="BM231" s="18" t="s">
        <v>1521</v>
      </c>
    </row>
    <row r="232" spans="2:65" s="9" customFormat="1" ht="29.85" customHeight="1">
      <c r="B232" s="155"/>
      <c r="C232" s="156"/>
      <c r="D232" s="165" t="s">
        <v>179</v>
      </c>
      <c r="E232" s="165"/>
      <c r="F232" s="165"/>
      <c r="G232" s="165"/>
      <c r="H232" s="165"/>
      <c r="I232" s="165"/>
      <c r="J232" s="165"/>
      <c r="K232" s="165"/>
      <c r="L232" s="165"/>
      <c r="M232" s="165"/>
      <c r="N232" s="263">
        <f>BK232</f>
        <v>0</v>
      </c>
      <c r="O232" s="264"/>
      <c r="P232" s="264"/>
      <c r="Q232" s="264"/>
      <c r="R232" s="158"/>
      <c r="T232" s="159"/>
      <c r="U232" s="156"/>
      <c r="V232" s="156"/>
      <c r="W232" s="160">
        <f>SUM(W233:W248)</f>
        <v>0</v>
      </c>
      <c r="X232" s="156"/>
      <c r="Y232" s="160">
        <f>SUM(Y233:Y248)</f>
        <v>0.47756999999999999</v>
      </c>
      <c r="Z232" s="156"/>
      <c r="AA232" s="161">
        <f>SUM(AA233:AA248)</f>
        <v>0.69835999999999998</v>
      </c>
      <c r="AR232" s="162" t="s">
        <v>160</v>
      </c>
      <c r="AT232" s="163" t="s">
        <v>81</v>
      </c>
      <c r="AU232" s="163" t="s">
        <v>25</v>
      </c>
      <c r="AY232" s="162" t="s">
        <v>214</v>
      </c>
      <c r="BK232" s="164">
        <f>SUM(BK233:BK248)</f>
        <v>0</v>
      </c>
    </row>
    <row r="233" spans="2:65" s="1" customFormat="1" ht="16.5" customHeight="1">
      <c r="B233" s="34"/>
      <c r="C233" s="166" t="s">
        <v>538</v>
      </c>
      <c r="D233" s="166" t="s">
        <v>215</v>
      </c>
      <c r="E233" s="167" t="s">
        <v>404</v>
      </c>
      <c r="F233" s="250" t="s">
        <v>405</v>
      </c>
      <c r="G233" s="250"/>
      <c r="H233" s="250"/>
      <c r="I233" s="250"/>
      <c r="J233" s="168" t="s">
        <v>406</v>
      </c>
      <c r="K233" s="169">
        <v>4</v>
      </c>
      <c r="L233" s="251">
        <v>0</v>
      </c>
      <c r="M233" s="252"/>
      <c r="N233" s="253">
        <f t="shared" ref="N233:N248" si="65">ROUND(L233*K233,2)</f>
        <v>0</v>
      </c>
      <c r="O233" s="253"/>
      <c r="P233" s="253"/>
      <c r="Q233" s="253"/>
      <c r="R233" s="36"/>
      <c r="T233" s="170" t="s">
        <v>23</v>
      </c>
      <c r="U233" s="43" t="s">
        <v>47</v>
      </c>
      <c r="V233" s="35"/>
      <c r="W233" s="171">
        <f t="shared" ref="W233:W248" si="66">V233*K233</f>
        <v>0</v>
      </c>
      <c r="X233" s="171">
        <v>0</v>
      </c>
      <c r="Y233" s="171">
        <f t="shared" ref="Y233:Y248" si="67">X233*K233</f>
        <v>0</v>
      </c>
      <c r="Z233" s="171">
        <v>1.933E-2</v>
      </c>
      <c r="AA233" s="172">
        <f t="shared" ref="AA233:AA248" si="68">Z233*K233</f>
        <v>7.732E-2</v>
      </c>
      <c r="AR233" s="18" t="s">
        <v>128</v>
      </c>
      <c r="AT233" s="18" t="s">
        <v>215</v>
      </c>
      <c r="AU233" s="18" t="s">
        <v>160</v>
      </c>
      <c r="AY233" s="18" t="s">
        <v>214</v>
      </c>
      <c r="BE233" s="109">
        <f t="shared" ref="BE233:BE248" si="69">IF(U233="základní",N233,0)</f>
        <v>0</v>
      </c>
      <c r="BF233" s="109">
        <f t="shared" ref="BF233:BF248" si="70">IF(U233="snížená",N233,0)</f>
        <v>0</v>
      </c>
      <c r="BG233" s="109">
        <f t="shared" ref="BG233:BG248" si="71">IF(U233="zákl. přenesená",N233,0)</f>
        <v>0</v>
      </c>
      <c r="BH233" s="109">
        <f t="shared" ref="BH233:BH248" si="72">IF(U233="sníž. přenesená",N233,0)</f>
        <v>0</v>
      </c>
      <c r="BI233" s="109">
        <f t="shared" ref="BI233:BI248" si="73">IF(U233="nulová",N233,0)</f>
        <v>0</v>
      </c>
      <c r="BJ233" s="18" t="s">
        <v>25</v>
      </c>
      <c r="BK233" s="109">
        <f t="shared" ref="BK233:BK248" si="74">ROUND(L233*K233,2)</f>
        <v>0</v>
      </c>
      <c r="BL233" s="18" t="s">
        <v>128</v>
      </c>
      <c r="BM233" s="18" t="s">
        <v>1522</v>
      </c>
    </row>
    <row r="234" spans="2:65" s="1" customFormat="1" ht="25.5" customHeight="1">
      <c r="B234" s="34"/>
      <c r="C234" s="166" t="s">
        <v>542</v>
      </c>
      <c r="D234" s="166" t="s">
        <v>215</v>
      </c>
      <c r="E234" s="167" t="s">
        <v>409</v>
      </c>
      <c r="F234" s="250" t="s">
        <v>410</v>
      </c>
      <c r="G234" s="250"/>
      <c r="H234" s="250"/>
      <c r="I234" s="250"/>
      <c r="J234" s="168" t="s">
        <v>406</v>
      </c>
      <c r="K234" s="169">
        <v>8</v>
      </c>
      <c r="L234" s="251">
        <v>0</v>
      </c>
      <c r="M234" s="252"/>
      <c r="N234" s="253">
        <f t="shared" si="65"/>
        <v>0</v>
      </c>
      <c r="O234" s="253"/>
      <c r="P234" s="253"/>
      <c r="Q234" s="253"/>
      <c r="R234" s="36"/>
      <c r="T234" s="170" t="s">
        <v>23</v>
      </c>
      <c r="U234" s="43" t="s">
        <v>47</v>
      </c>
      <c r="V234" s="35"/>
      <c r="W234" s="171">
        <f t="shared" si="66"/>
        <v>0</v>
      </c>
      <c r="X234" s="171">
        <v>2.2749999999999999E-2</v>
      </c>
      <c r="Y234" s="171">
        <f t="shared" si="67"/>
        <v>0.182</v>
      </c>
      <c r="Z234" s="171">
        <v>0</v>
      </c>
      <c r="AA234" s="172">
        <f t="shared" si="68"/>
        <v>0</v>
      </c>
      <c r="AR234" s="18" t="s">
        <v>128</v>
      </c>
      <c r="AT234" s="18" t="s">
        <v>215</v>
      </c>
      <c r="AU234" s="18" t="s">
        <v>160</v>
      </c>
      <c r="AY234" s="18" t="s">
        <v>214</v>
      </c>
      <c r="BE234" s="109">
        <f t="shared" si="69"/>
        <v>0</v>
      </c>
      <c r="BF234" s="109">
        <f t="shared" si="70"/>
        <v>0</v>
      </c>
      <c r="BG234" s="109">
        <f t="shared" si="71"/>
        <v>0</v>
      </c>
      <c r="BH234" s="109">
        <f t="shared" si="72"/>
        <v>0</v>
      </c>
      <c r="BI234" s="109">
        <f t="shared" si="73"/>
        <v>0</v>
      </c>
      <c r="BJ234" s="18" t="s">
        <v>25</v>
      </c>
      <c r="BK234" s="109">
        <f t="shared" si="74"/>
        <v>0</v>
      </c>
      <c r="BL234" s="18" t="s">
        <v>128</v>
      </c>
      <c r="BM234" s="18" t="s">
        <v>1523</v>
      </c>
    </row>
    <row r="235" spans="2:65" s="1" customFormat="1" ht="25.5" customHeight="1">
      <c r="B235" s="34"/>
      <c r="C235" s="166" t="s">
        <v>546</v>
      </c>
      <c r="D235" s="166" t="s">
        <v>215</v>
      </c>
      <c r="E235" s="167" t="s">
        <v>1314</v>
      </c>
      <c r="F235" s="250" t="s">
        <v>1315</v>
      </c>
      <c r="G235" s="250"/>
      <c r="H235" s="250"/>
      <c r="I235" s="250"/>
      <c r="J235" s="168" t="s">
        <v>406</v>
      </c>
      <c r="K235" s="169">
        <v>3</v>
      </c>
      <c r="L235" s="251">
        <v>0</v>
      </c>
      <c r="M235" s="252"/>
      <c r="N235" s="253">
        <f t="shared" si="65"/>
        <v>0</v>
      </c>
      <c r="O235" s="253"/>
      <c r="P235" s="253"/>
      <c r="Q235" s="253"/>
      <c r="R235" s="36"/>
      <c r="T235" s="170" t="s">
        <v>23</v>
      </c>
      <c r="U235" s="43" t="s">
        <v>47</v>
      </c>
      <c r="V235" s="35"/>
      <c r="W235" s="171">
        <f t="shared" si="66"/>
        <v>0</v>
      </c>
      <c r="X235" s="171">
        <v>1.0580000000000001E-2</v>
      </c>
      <c r="Y235" s="171">
        <f t="shared" si="67"/>
        <v>3.1740000000000004E-2</v>
      </c>
      <c r="Z235" s="171">
        <v>0</v>
      </c>
      <c r="AA235" s="172">
        <f t="shared" si="68"/>
        <v>0</v>
      </c>
      <c r="AR235" s="18" t="s">
        <v>128</v>
      </c>
      <c r="AT235" s="18" t="s">
        <v>215</v>
      </c>
      <c r="AU235" s="18" t="s">
        <v>160</v>
      </c>
      <c r="AY235" s="18" t="s">
        <v>214</v>
      </c>
      <c r="BE235" s="109">
        <f t="shared" si="69"/>
        <v>0</v>
      </c>
      <c r="BF235" s="109">
        <f t="shared" si="70"/>
        <v>0</v>
      </c>
      <c r="BG235" s="109">
        <f t="shared" si="71"/>
        <v>0</v>
      </c>
      <c r="BH235" s="109">
        <f t="shared" si="72"/>
        <v>0</v>
      </c>
      <c r="BI235" s="109">
        <f t="shared" si="73"/>
        <v>0</v>
      </c>
      <c r="BJ235" s="18" t="s">
        <v>25</v>
      </c>
      <c r="BK235" s="109">
        <f t="shared" si="74"/>
        <v>0</v>
      </c>
      <c r="BL235" s="18" t="s">
        <v>128</v>
      </c>
      <c r="BM235" s="18" t="s">
        <v>1524</v>
      </c>
    </row>
    <row r="236" spans="2:65" s="1" customFormat="1" ht="25.5" customHeight="1">
      <c r="B236" s="34"/>
      <c r="C236" s="166" t="s">
        <v>550</v>
      </c>
      <c r="D236" s="166" t="s">
        <v>215</v>
      </c>
      <c r="E236" s="167" t="s">
        <v>1525</v>
      </c>
      <c r="F236" s="250" t="s">
        <v>1526</v>
      </c>
      <c r="G236" s="250"/>
      <c r="H236" s="250"/>
      <c r="I236" s="250"/>
      <c r="J236" s="168" t="s">
        <v>406</v>
      </c>
      <c r="K236" s="169">
        <v>6</v>
      </c>
      <c r="L236" s="251">
        <v>0</v>
      </c>
      <c r="M236" s="252"/>
      <c r="N236" s="253">
        <f t="shared" si="65"/>
        <v>0</v>
      </c>
      <c r="O236" s="253"/>
      <c r="P236" s="253"/>
      <c r="Q236" s="253"/>
      <c r="R236" s="36"/>
      <c r="T236" s="170" t="s">
        <v>23</v>
      </c>
      <c r="U236" s="43" t="s">
        <v>47</v>
      </c>
      <c r="V236" s="35"/>
      <c r="W236" s="171">
        <f t="shared" si="66"/>
        <v>0</v>
      </c>
      <c r="X236" s="171">
        <v>0</v>
      </c>
      <c r="Y236" s="171">
        <f t="shared" si="67"/>
        <v>0</v>
      </c>
      <c r="Z236" s="171">
        <v>1.72E-2</v>
      </c>
      <c r="AA236" s="172">
        <f t="shared" si="68"/>
        <v>0.1032</v>
      </c>
      <c r="AR236" s="18" t="s">
        <v>128</v>
      </c>
      <c r="AT236" s="18" t="s">
        <v>215</v>
      </c>
      <c r="AU236" s="18" t="s">
        <v>160</v>
      </c>
      <c r="AY236" s="18" t="s">
        <v>214</v>
      </c>
      <c r="BE236" s="109">
        <f t="shared" si="69"/>
        <v>0</v>
      </c>
      <c r="BF236" s="109">
        <f t="shared" si="70"/>
        <v>0</v>
      </c>
      <c r="BG236" s="109">
        <f t="shared" si="71"/>
        <v>0</v>
      </c>
      <c r="BH236" s="109">
        <f t="shared" si="72"/>
        <v>0</v>
      </c>
      <c r="BI236" s="109">
        <f t="shared" si="73"/>
        <v>0</v>
      </c>
      <c r="BJ236" s="18" t="s">
        <v>25</v>
      </c>
      <c r="BK236" s="109">
        <f t="shared" si="74"/>
        <v>0</v>
      </c>
      <c r="BL236" s="18" t="s">
        <v>128</v>
      </c>
      <c r="BM236" s="18" t="s">
        <v>1527</v>
      </c>
    </row>
    <row r="237" spans="2:65" s="1" customFormat="1" ht="25.5" customHeight="1">
      <c r="B237" s="34"/>
      <c r="C237" s="166" t="s">
        <v>554</v>
      </c>
      <c r="D237" s="166" t="s">
        <v>215</v>
      </c>
      <c r="E237" s="167" t="s">
        <v>413</v>
      </c>
      <c r="F237" s="250" t="s">
        <v>414</v>
      </c>
      <c r="G237" s="250"/>
      <c r="H237" s="250"/>
      <c r="I237" s="250"/>
      <c r="J237" s="168" t="s">
        <v>406</v>
      </c>
      <c r="K237" s="169">
        <v>4</v>
      </c>
      <c r="L237" s="251">
        <v>0</v>
      </c>
      <c r="M237" s="252"/>
      <c r="N237" s="253">
        <f t="shared" si="65"/>
        <v>0</v>
      </c>
      <c r="O237" s="253"/>
      <c r="P237" s="253"/>
      <c r="Q237" s="253"/>
      <c r="R237" s="36"/>
      <c r="T237" s="170" t="s">
        <v>23</v>
      </c>
      <c r="U237" s="43" t="s">
        <v>47</v>
      </c>
      <c r="V237" s="35"/>
      <c r="W237" s="171">
        <f t="shared" si="66"/>
        <v>0</v>
      </c>
      <c r="X237" s="171">
        <v>0</v>
      </c>
      <c r="Y237" s="171">
        <f t="shared" si="67"/>
        <v>0</v>
      </c>
      <c r="Z237" s="171">
        <v>1.9460000000000002E-2</v>
      </c>
      <c r="AA237" s="172">
        <f t="shared" si="68"/>
        <v>7.7840000000000006E-2</v>
      </c>
      <c r="AR237" s="18" t="s">
        <v>128</v>
      </c>
      <c r="AT237" s="18" t="s">
        <v>215</v>
      </c>
      <c r="AU237" s="18" t="s">
        <v>160</v>
      </c>
      <c r="AY237" s="18" t="s">
        <v>214</v>
      </c>
      <c r="BE237" s="109">
        <f t="shared" si="69"/>
        <v>0</v>
      </c>
      <c r="BF237" s="109">
        <f t="shared" si="70"/>
        <v>0</v>
      </c>
      <c r="BG237" s="109">
        <f t="shared" si="71"/>
        <v>0</v>
      </c>
      <c r="BH237" s="109">
        <f t="shared" si="72"/>
        <v>0</v>
      </c>
      <c r="BI237" s="109">
        <f t="shared" si="73"/>
        <v>0</v>
      </c>
      <c r="BJ237" s="18" t="s">
        <v>25</v>
      </c>
      <c r="BK237" s="109">
        <f t="shared" si="74"/>
        <v>0</v>
      </c>
      <c r="BL237" s="18" t="s">
        <v>128</v>
      </c>
      <c r="BM237" s="18" t="s">
        <v>1528</v>
      </c>
    </row>
    <row r="238" spans="2:65" s="1" customFormat="1" ht="25.5" customHeight="1">
      <c r="B238" s="34"/>
      <c r="C238" s="166" t="s">
        <v>558</v>
      </c>
      <c r="D238" s="166" t="s">
        <v>215</v>
      </c>
      <c r="E238" s="167" t="s">
        <v>417</v>
      </c>
      <c r="F238" s="250" t="s">
        <v>418</v>
      </c>
      <c r="G238" s="250"/>
      <c r="H238" s="250"/>
      <c r="I238" s="250"/>
      <c r="J238" s="168" t="s">
        <v>406</v>
      </c>
      <c r="K238" s="169">
        <v>12</v>
      </c>
      <c r="L238" s="251">
        <v>0</v>
      </c>
      <c r="M238" s="252"/>
      <c r="N238" s="253">
        <f t="shared" si="65"/>
        <v>0</v>
      </c>
      <c r="O238" s="253"/>
      <c r="P238" s="253"/>
      <c r="Q238" s="253"/>
      <c r="R238" s="36"/>
      <c r="T238" s="170" t="s">
        <v>23</v>
      </c>
      <c r="U238" s="43" t="s">
        <v>47</v>
      </c>
      <c r="V238" s="35"/>
      <c r="W238" s="171">
        <f t="shared" si="66"/>
        <v>0</v>
      </c>
      <c r="X238" s="171">
        <v>1.4760000000000001E-2</v>
      </c>
      <c r="Y238" s="171">
        <f t="shared" si="67"/>
        <v>0.17712</v>
      </c>
      <c r="Z238" s="171">
        <v>0</v>
      </c>
      <c r="AA238" s="172">
        <f t="shared" si="68"/>
        <v>0</v>
      </c>
      <c r="AR238" s="18" t="s">
        <v>128</v>
      </c>
      <c r="AT238" s="18" t="s">
        <v>215</v>
      </c>
      <c r="AU238" s="18" t="s">
        <v>160</v>
      </c>
      <c r="AY238" s="18" t="s">
        <v>214</v>
      </c>
      <c r="BE238" s="109">
        <f t="shared" si="69"/>
        <v>0</v>
      </c>
      <c r="BF238" s="109">
        <f t="shared" si="70"/>
        <v>0</v>
      </c>
      <c r="BG238" s="109">
        <f t="shared" si="71"/>
        <v>0</v>
      </c>
      <c r="BH238" s="109">
        <f t="shared" si="72"/>
        <v>0</v>
      </c>
      <c r="BI238" s="109">
        <f t="shared" si="73"/>
        <v>0</v>
      </c>
      <c r="BJ238" s="18" t="s">
        <v>25</v>
      </c>
      <c r="BK238" s="109">
        <f t="shared" si="74"/>
        <v>0</v>
      </c>
      <c r="BL238" s="18" t="s">
        <v>128</v>
      </c>
      <c r="BM238" s="18" t="s">
        <v>1529</v>
      </c>
    </row>
    <row r="239" spans="2:65" s="1" customFormat="1" ht="25.5" customHeight="1">
      <c r="B239" s="34"/>
      <c r="C239" s="166" t="s">
        <v>560</v>
      </c>
      <c r="D239" s="166" t="s">
        <v>215</v>
      </c>
      <c r="E239" s="167" t="s">
        <v>421</v>
      </c>
      <c r="F239" s="250" t="s">
        <v>422</v>
      </c>
      <c r="G239" s="250"/>
      <c r="H239" s="250"/>
      <c r="I239" s="250"/>
      <c r="J239" s="168" t="s">
        <v>406</v>
      </c>
      <c r="K239" s="169">
        <v>1</v>
      </c>
      <c r="L239" s="251">
        <v>0</v>
      </c>
      <c r="M239" s="252"/>
      <c r="N239" s="253">
        <f t="shared" si="65"/>
        <v>0</v>
      </c>
      <c r="O239" s="253"/>
      <c r="P239" s="253"/>
      <c r="Q239" s="253"/>
      <c r="R239" s="36"/>
      <c r="T239" s="170" t="s">
        <v>23</v>
      </c>
      <c r="U239" s="43" t="s">
        <v>47</v>
      </c>
      <c r="V239" s="35"/>
      <c r="W239" s="171">
        <f t="shared" si="66"/>
        <v>0</v>
      </c>
      <c r="X239" s="171">
        <v>1.745E-2</v>
      </c>
      <c r="Y239" s="171">
        <f t="shared" si="67"/>
        <v>1.745E-2</v>
      </c>
      <c r="Z239" s="171">
        <v>0</v>
      </c>
      <c r="AA239" s="172">
        <f t="shared" si="68"/>
        <v>0</v>
      </c>
      <c r="AR239" s="18" t="s">
        <v>128</v>
      </c>
      <c r="AT239" s="18" t="s">
        <v>215</v>
      </c>
      <c r="AU239" s="18" t="s">
        <v>160</v>
      </c>
      <c r="AY239" s="18" t="s">
        <v>214</v>
      </c>
      <c r="BE239" s="109">
        <f t="shared" si="69"/>
        <v>0</v>
      </c>
      <c r="BF239" s="109">
        <f t="shared" si="70"/>
        <v>0</v>
      </c>
      <c r="BG239" s="109">
        <f t="shared" si="71"/>
        <v>0</v>
      </c>
      <c r="BH239" s="109">
        <f t="shared" si="72"/>
        <v>0</v>
      </c>
      <c r="BI239" s="109">
        <f t="shared" si="73"/>
        <v>0</v>
      </c>
      <c r="BJ239" s="18" t="s">
        <v>25</v>
      </c>
      <c r="BK239" s="109">
        <f t="shared" si="74"/>
        <v>0</v>
      </c>
      <c r="BL239" s="18" t="s">
        <v>128</v>
      </c>
      <c r="BM239" s="18" t="s">
        <v>1530</v>
      </c>
    </row>
    <row r="240" spans="2:65" s="1" customFormat="1" ht="25.5" customHeight="1">
      <c r="B240" s="34"/>
      <c r="C240" s="166" t="s">
        <v>564</v>
      </c>
      <c r="D240" s="166" t="s">
        <v>215</v>
      </c>
      <c r="E240" s="167" t="s">
        <v>1531</v>
      </c>
      <c r="F240" s="250" t="s">
        <v>1532</v>
      </c>
      <c r="G240" s="250"/>
      <c r="H240" s="250"/>
      <c r="I240" s="250"/>
      <c r="J240" s="168" t="s">
        <v>406</v>
      </c>
      <c r="K240" s="169">
        <v>5</v>
      </c>
      <c r="L240" s="251">
        <v>0</v>
      </c>
      <c r="M240" s="252"/>
      <c r="N240" s="253">
        <f t="shared" si="65"/>
        <v>0</v>
      </c>
      <c r="O240" s="253"/>
      <c r="P240" s="253"/>
      <c r="Q240" s="253"/>
      <c r="R240" s="36"/>
      <c r="T240" s="170" t="s">
        <v>23</v>
      </c>
      <c r="U240" s="43" t="s">
        <v>47</v>
      </c>
      <c r="V240" s="35"/>
      <c r="W240" s="171">
        <f t="shared" si="66"/>
        <v>0</v>
      </c>
      <c r="X240" s="171">
        <v>0</v>
      </c>
      <c r="Y240" s="171">
        <f t="shared" si="67"/>
        <v>0</v>
      </c>
      <c r="Z240" s="171">
        <v>8.7999999999999995E-2</v>
      </c>
      <c r="AA240" s="172">
        <f t="shared" si="68"/>
        <v>0.43999999999999995</v>
      </c>
      <c r="AR240" s="18" t="s">
        <v>128</v>
      </c>
      <c r="AT240" s="18" t="s">
        <v>215</v>
      </c>
      <c r="AU240" s="18" t="s">
        <v>160</v>
      </c>
      <c r="AY240" s="18" t="s">
        <v>214</v>
      </c>
      <c r="BE240" s="109">
        <f t="shared" si="69"/>
        <v>0</v>
      </c>
      <c r="BF240" s="109">
        <f t="shared" si="70"/>
        <v>0</v>
      </c>
      <c r="BG240" s="109">
        <f t="shared" si="71"/>
        <v>0</v>
      </c>
      <c r="BH240" s="109">
        <f t="shared" si="72"/>
        <v>0</v>
      </c>
      <c r="BI240" s="109">
        <f t="shared" si="73"/>
        <v>0</v>
      </c>
      <c r="BJ240" s="18" t="s">
        <v>25</v>
      </c>
      <c r="BK240" s="109">
        <f t="shared" si="74"/>
        <v>0</v>
      </c>
      <c r="BL240" s="18" t="s">
        <v>128</v>
      </c>
      <c r="BM240" s="18" t="s">
        <v>1533</v>
      </c>
    </row>
    <row r="241" spans="2:65" s="1" customFormat="1" ht="38.25" customHeight="1">
      <c r="B241" s="34"/>
      <c r="C241" s="166" t="s">
        <v>568</v>
      </c>
      <c r="D241" s="166" t="s">
        <v>215</v>
      </c>
      <c r="E241" s="167" t="s">
        <v>910</v>
      </c>
      <c r="F241" s="250" t="s">
        <v>911</v>
      </c>
      <c r="G241" s="250"/>
      <c r="H241" s="250"/>
      <c r="I241" s="250"/>
      <c r="J241" s="168" t="s">
        <v>406</v>
      </c>
      <c r="K241" s="169">
        <v>9</v>
      </c>
      <c r="L241" s="251">
        <v>0</v>
      </c>
      <c r="M241" s="252"/>
      <c r="N241" s="253">
        <f t="shared" si="65"/>
        <v>0</v>
      </c>
      <c r="O241" s="253"/>
      <c r="P241" s="253"/>
      <c r="Q241" s="253"/>
      <c r="R241" s="36"/>
      <c r="T241" s="170" t="s">
        <v>23</v>
      </c>
      <c r="U241" s="43" t="s">
        <v>47</v>
      </c>
      <c r="V241" s="35"/>
      <c r="W241" s="171">
        <f t="shared" si="66"/>
        <v>0</v>
      </c>
      <c r="X241" s="171">
        <v>5.1999999999999995E-4</v>
      </c>
      <c r="Y241" s="171">
        <f t="shared" si="67"/>
        <v>4.6799999999999993E-3</v>
      </c>
      <c r="Z241" s="171">
        <v>0</v>
      </c>
      <c r="AA241" s="172">
        <f t="shared" si="68"/>
        <v>0</v>
      </c>
      <c r="AR241" s="18" t="s">
        <v>128</v>
      </c>
      <c r="AT241" s="18" t="s">
        <v>215</v>
      </c>
      <c r="AU241" s="18" t="s">
        <v>160</v>
      </c>
      <c r="AY241" s="18" t="s">
        <v>214</v>
      </c>
      <c r="BE241" s="109">
        <f t="shared" si="69"/>
        <v>0</v>
      </c>
      <c r="BF241" s="109">
        <f t="shared" si="70"/>
        <v>0</v>
      </c>
      <c r="BG241" s="109">
        <f t="shared" si="71"/>
        <v>0</v>
      </c>
      <c r="BH241" s="109">
        <f t="shared" si="72"/>
        <v>0</v>
      </c>
      <c r="BI241" s="109">
        <f t="shared" si="73"/>
        <v>0</v>
      </c>
      <c r="BJ241" s="18" t="s">
        <v>25</v>
      </c>
      <c r="BK241" s="109">
        <f t="shared" si="74"/>
        <v>0</v>
      </c>
      <c r="BL241" s="18" t="s">
        <v>128</v>
      </c>
      <c r="BM241" s="18" t="s">
        <v>1534</v>
      </c>
    </row>
    <row r="242" spans="2:65" s="1" customFormat="1" ht="25.5" customHeight="1">
      <c r="B242" s="34"/>
      <c r="C242" s="166" t="s">
        <v>572</v>
      </c>
      <c r="D242" s="166" t="s">
        <v>215</v>
      </c>
      <c r="E242" s="167" t="s">
        <v>913</v>
      </c>
      <c r="F242" s="250" t="s">
        <v>914</v>
      </c>
      <c r="G242" s="250"/>
      <c r="H242" s="250"/>
      <c r="I242" s="250"/>
      <c r="J242" s="168" t="s">
        <v>406</v>
      </c>
      <c r="K242" s="169">
        <v>10</v>
      </c>
      <c r="L242" s="251">
        <v>0</v>
      </c>
      <c r="M242" s="252"/>
      <c r="N242" s="253">
        <f t="shared" si="65"/>
        <v>0</v>
      </c>
      <c r="O242" s="253"/>
      <c r="P242" s="253"/>
      <c r="Q242" s="253"/>
      <c r="R242" s="36"/>
      <c r="T242" s="170" t="s">
        <v>23</v>
      </c>
      <c r="U242" s="43" t="s">
        <v>47</v>
      </c>
      <c r="V242" s="35"/>
      <c r="W242" s="171">
        <f t="shared" si="66"/>
        <v>0</v>
      </c>
      <c r="X242" s="171">
        <v>5.1999999999999995E-4</v>
      </c>
      <c r="Y242" s="171">
        <f t="shared" si="67"/>
        <v>5.1999999999999998E-3</v>
      </c>
      <c r="Z242" s="171">
        <v>0</v>
      </c>
      <c r="AA242" s="172">
        <f t="shared" si="68"/>
        <v>0</v>
      </c>
      <c r="AR242" s="18" t="s">
        <v>128</v>
      </c>
      <c r="AT242" s="18" t="s">
        <v>215</v>
      </c>
      <c r="AU242" s="18" t="s">
        <v>160</v>
      </c>
      <c r="AY242" s="18" t="s">
        <v>214</v>
      </c>
      <c r="BE242" s="109">
        <f t="shared" si="69"/>
        <v>0</v>
      </c>
      <c r="BF242" s="109">
        <f t="shared" si="70"/>
        <v>0</v>
      </c>
      <c r="BG242" s="109">
        <f t="shared" si="71"/>
        <v>0</v>
      </c>
      <c r="BH242" s="109">
        <f t="shared" si="72"/>
        <v>0</v>
      </c>
      <c r="BI242" s="109">
        <f t="shared" si="73"/>
        <v>0</v>
      </c>
      <c r="BJ242" s="18" t="s">
        <v>25</v>
      </c>
      <c r="BK242" s="109">
        <f t="shared" si="74"/>
        <v>0</v>
      </c>
      <c r="BL242" s="18" t="s">
        <v>128</v>
      </c>
      <c r="BM242" s="18" t="s">
        <v>1535</v>
      </c>
    </row>
    <row r="243" spans="2:65" s="1" customFormat="1" ht="25.5" customHeight="1">
      <c r="B243" s="34"/>
      <c r="C243" s="166" t="s">
        <v>576</v>
      </c>
      <c r="D243" s="166" t="s">
        <v>215</v>
      </c>
      <c r="E243" s="167" t="s">
        <v>425</v>
      </c>
      <c r="F243" s="250" t="s">
        <v>426</v>
      </c>
      <c r="G243" s="250"/>
      <c r="H243" s="250"/>
      <c r="I243" s="250"/>
      <c r="J243" s="168" t="s">
        <v>406</v>
      </c>
      <c r="K243" s="169">
        <v>1</v>
      </c>
      <c r="L243" s="251">
        <v>0</v>
      </c>
      <c r="M243" s="252"/>
      <c r="N243" s="253">
        <f t="shared" si="65"/>
        <v>0</v>
      </c>
      <c r="O243" s="253"/>
      <c r="P243" s="253"/>
      <c r="Q243" s="253"/>
      <c r="R243" s="36"/>
      <c r="T243" s="170" t="s">
        <v>23</v>
      </c>
      <c r="U243" s="43" t="s">
        <v>47</v>
      </c>
      <c r="V243" s="35"/>
      <c r="W243" s="171">
        <f t="shared" si="66"/>
        <v>0</v>
      </c>
      <c r="X243" s="171">
        <v>1.47E-2</v>
      </c>
      <c r="Y243" s="171">
        <f t="shared" si="67"/>
        <v>1.47E-2</v>
      </c>
      <c r="Z243" s="171">
        <v>0</v>
      </c>
      <c r="AA243" s="172">
        <f t="shared" si="68"/>
        <v>0</v>
      </c>
      <c r="AR243" s="18" t="s">
        <v>128</v>
      </c>
      <c r="AT243" s="18" t="s">
        <v>215</v>
      </c>
      <c r="AU243" s="18" t="s">
        <v>160</v>
      </c>
      <c r="AY243" s="18" t="s">
        <v>214</v>
      </c>
      <c r="BE243" s="109">
        <f t="shared" si="69"/>
        <v>0</v>
      </c>
      <c r="BF243" s="109">
        <f t="shared" si="70"/>
        <v>0</v>
      </c>
      <c r="BG243" s="109">
        <f t="shared" si="71"/>
        <v>0</v>
      </c>
      <c r="BH243" s="109">
        <f t="shared" si="72"/>
        <v>0</v>
      </c>
      <c r="BI243" s="109">
        <f t="shared" si="73"/>
        <v>0</v>
      </c>
      <c r="BJ243" s="18" t="s">
        <v>25</v>
      </c>
      <c r="BK243" s="109">
        <f t="shared" si="74"/>
        <v>0</v>
      </c>
      <c r="BL243" s="18" t="s">
        <v>128</v>
      </c>
      <c r="BM243" s="18" t="s">
        <v>1536</v>
      </c>
    </row>
    <row r="244" spans="2:65" s="1" customFormat="1" ht="25.5" customHeight="1">
      <c r="B244" s="34"/>
      <c r="C244" s="166" t="s">
        <v>580</v>
      </c>
      <c r="D244" s="166" t="s">
        <v>215</v>
      </c>
      <c r="E244" s="167" t="s">
        <v>429</v>
      </c>
      <c r="F244" s="250" t="s">
        <v>430</v>
      </c>
      <c r="G244" s="250"/>
      <c r="H244" s="250"/>
      <c r="I244" s="250"/>
      <c r="J244" s="168" t="s">
        <v>406</v>
      </c>
      <c r="K244" s="169">
        <v>12</v>
      </c>
      <c r="L244" s="251">
        <v>0</v>
      </c>
      <c r="M244" s="252"/>
      <c r="N244" s="253">
        <f t="shared" si="65"/>
        <v>0</v>
      </c>
      <c r="O244" s="253"/>
      <c r="P244" s="253"/>
      <c r="Q244" s="253"/>
      <c r="R244" s="36"/>
      <c r="T244" s="170" t="s">
        <v>23</v>
      </c>
      <c r="U244" s="43" t="s">
        <v>47</v>
      </c>
      <c r="V244" s="35"/>
      <c r="W244" s="171">
        <f t="shared" si="66"/>
        <v>0</v>
      </c>
      <c r="X244" s="171">
        <v>1.8E-3</v>
      </c>
      <c r="Y244" s="171">
        <f t="shared" si="67"/>
        <v>2.1600000000000001E-2</v>
      </c>
      <c r="Z244" s="171">
        <v>0</v>
      </c>
      <c r="AA244" s="172">
        <f t="shared" si="68"/>
        <v>0</v>
      </c>
      <c r="AR244" s="18" t="s">
        <v>128</v>
      </c>
      <c r="AT244" s="18" t="s">
        <v>215</v>
      </c>
      <c r="AU244" s="18" t="s">
        <v>160</v>
      </c>
      <c r="AY244" s="18" t="s">
        <v>214</v>
      </c>
      <c r="BE244" s="109">
        <f t="shared" si="69"/>
        <v>0</v>
      </c>
      <c r="BF244" s="109">
        <f t="shared" si="70"/>
        <v>0</v>
      </c>
      <c r="BG244" s="109">
        <f t="shared" si="71"/>
        <v>0</v>
      </c>
      <c r="BH244" s="109">
        <f t="shared" si="72"/>
        <v>0</v>
      </c>
      <c r="BI244" s="109">
        <f t="shared" si="73"/>
        <v>0</v>
      </c>
      <c r="BJ244" s="18" t="s">
        <v>25</v>
      </c>
      <c r="BK244" s="109">
        <f t="shared" si="74"/>
        <v>0</v>
      </c>
      <c r="BL244" s="18" t="s">
        <v>128</v>
      </c>
      <c r="BM244" s="18" t="s">
        <v>1537</v>
      </c>
    </row>
    <row r="245" spans="2:65" s="1" customFormat="1" ht="25.5" customHeight="1">
      <c r="B245" s="34"/>
      <c r="C245" s="166" t="s">
        <v>584</v>
      </c>
      <c r="D245" s="166" t="s">
        <v>215</v>
      </c>
      <c r="E245" s="167" t="s">
        <v>433</v>
      </c>
      <c r="F245" s="250" t="s">
        <v>434</v>
      </c>
      <c r="G245" s="250"/>
      <c r="H245" s="250"/>
      <c r="I245" s="250"/>
      <c r="J245" s="168" t="s">
        <v>406</v>
      </c>
      <c r="K245" s="169">
        <v>1</v>
      </c>
      <c r="L245" s="251">
        <v>0</v>
      </c>
      <c r="M245" s="252"/>
      <c r="N245" s="253">
        <f t="shared" si="65"/>
        <v>0</v>
      </c>
      <c r="O245" s="253"/>
      <c r="P245" s="253"/>
      <c r="Q245" s="253"/>
      <c r="R245" s="36"/>
      <c r="T245" s="170" t="s">
        <v>23</v>
      </c>
      <c r="U245" s="43" t="s">
        <v>47</v>
      </c>
      <c r="V245" s="35"/>
      <c r="W245" s="171">
        <f t="shared" si="66"/>
        <v>0</v>
      </c>
      <c r="X245" s="171">
        <v>1.8400000000000001E-3</v>
      </c>
      <c r="Y245" s="171">
        <f t="shared" si="67"/>
        <v>1.8400000000000001E-3</v>
      </c>
      <c r="Z245" s="171">
        <v>0</v>
      </c>
      <c r="AA245" s="172">
        <f t="shared" si="68"/>
        <v>0</v>
      </c>
      <c r="AR245" s="18" t="s">
        <v>128</v>
      </c>
      <c r="AT245" s="18" t="s">
        <v>215</v>
      </c>
      <c r="AU245" s="18" t="s">
        <v>160</v>
      </c>
      <c r="AY245" s="18" t="s">
        <v>214</v>
      </c>
      <c r="BE245" s="109">
        <f t="shared" si="69"/>
        <v>0</v>
      </c>
      <c r="BF245" s="109">
        <f t="shared" si="70"/>
        <v>0</v>
      </c>
      <c r="BG245" s="109">
        <f t="shared" si="71"/>
        <v>0</v>
      </c>
      <c r="BH245" s="109">
        <f t="shared" si="72"/>
        <v>0</v>
      </c>
      <c r="BI245" s="109">
        <f t="shared" si="73"/>
        <v>0</v>
      </c>
      <c r="BJ245" s="18" t="s">
        <v>25</v>
      </c>
      <c r="BK245" s="109">
        <f t="shared" si="74"/>
        <v>0</v>
      </c>
      <c r="BL245" s="18" t="s">
        <v>128</v>
      </c>
      <c r="BM245" s="18" t="s">
        <v>1538</v>
      </c>
    </row>
    <row r="246" spans="2:65" s="1" customFormat="1" ht="25.5" customHeight="1">
      <c r="B246" s="34"/>
      <c r="C246" s="166" t="s">
        <v>588</v>
      </c>
      <c r="D246" s="166" t="s">
        <v>215</v>
      </c>
      <c r="E246" s="167" t="s">
        <v>1539</v>
      </c>
      <c r="F246" s="250" t="s">
        <v>1540</v>
      </c>
      <c r="G246" s="250"/>
      <c r="H246" s="250"/>
      <c r="I246" s="250"/>
      <c r="J246" s="168" t="s">
        <v>406</v>
      </c>
      <c r="K246" s="169">
        <v>6</v>
      </c>
      <c r="L246" s="251">
        <v>0</v>
      </c>
      <c r="M246" s="252"/>
      <c r="N246" s="253">
        <f t="shared" si="65"/>
        <v>0</v>
      </c>
      <c r="O246" s="253"/>
      <c r="P246" s="253"/>
      <c r="Q246" s="253"/>
      <c r="R246" s="36"/>
      <c r="T246" s="170" t="s">
        <v>23</v>
      </c>
      <c r="U246" s="43" t="s">
        <v>47</v>
      </c>
      <c r="V246" s="35"/>
      <c r="W246" s="171">
        <f t="shared" si="66"/>
        <v>0</v>
      </c>
      <c r="X246" s="171">
        <v>3.5400000000000002E-3</v>
      </c>
      <c r="Y246" s="171">
        <f t="shared" si="67"/>
        <v>2.1240000000000002E-2</v>
      </c>
      <c r="Z246" s="171">
        <v>0</v>
      </c>
      <c r="AA246" s="172">
        <f t="shared" si="68"/>
        <v>0</v>
      </c>
      <c r="AR246" s="18" t="s">
        <v>128</v>
      </c>
      <c r="AT246" s="18" t="s">
        <v>215</v>
      </c>
      <c r="AU246" s="18" t="s">
        <v>160</v>
      </c>
      <c r="AY246" s="18" t="s">
        <v>214</v>
      </c>
      <c r="BE246" s="109">
        <f t="shared" si="69"/>
        <v>0</v>
      </c>
      <c r="BF246" s="109">
        <f t="shared" si="70"/>
        <v>0</v>
      </c>
      <c r="BG246" s="109">
        <f t="shared" si="71"/>
        <v>0</v>
      </c>
      <c r="BH246" s="109">
        <f t="shared" si="72"/>
        <v>0</v>
      </c>
      <c r="BI246" s="109">
        <f t="shared" si="73"/>
        <v>0</v>
      </c>
      <c r="BJ246" s="18" t="s">
        <v>25</v>
      </c>
      <c r="BK246" s="109">
        <f t="shared" si="74"/>
        <v>0</v>
      </c>
      <c r="BL246" s="18" t="s">
        <v>128</v>
      </c>
      <c r="BM246" s="18" t="s">
        <v>1541</v>
      </c>
    </row>
    <row r="247" spans="2:65" s="1" customFormat="1" ht="25.5" customHeight="1">
      <c r="B247" s="34"/>
      <c r="C247" s="166" t="s">
        <v>592</v>
      </c>
      <c r="D247" s="166" t="s">
        <v>215</v>
      </c>
      <c r="E247" s="167" t="s">
        <v>437</v>
      </c>
      <c r="F247" s="250" t="s">
        <v>438</v>
      </c>
      <c r="G247" s="250"/>
      <c r="H247" s="250"/>
      <c r="I247" s="250"/>
      <c r="J247" s="168" t="s">
        <v>285</v>
      </c>
      <c r="K247" s="169">
        <v>0.47799999999999998</v>
      </c>
      <c r="L247" s="251">
        <v>0</v>
      </c>
      <c r="M247" s="252"/>
      <c r="N247" s="253">
        <f t="shared" si="65"/>
        <v>0</v>
      </c>
      <c r="O247" s="253"/>
      <c r="P247" s="253"/>
      <c r="Q247" s="253"/>
      <c r="R247" s="36"/>
      <c r="T247" s="170" t="s">
        <v>23</v>
      </c>
      <c r="U247" s="43" t="s">
        <v>47</v>
      </c>
      <c r="V247" s="35"/>
      <c r="W247" s="171">
        <f t="shared" si="66"/>
        <v>0</v>
      </c>
      <c r="X247" s="171">
        <v>0</v>
      </c>
      <c r="Y247" s="171">
        <f t="shared" si="67"/>
        <v>0</v>
      </c>
      <c r="Z247" s="171">
        <v>0</v>
      </c>
      <c r="AA247" s="172">
        <f t="shared" si="68"/>
        <v>0</v>
      </c>
      <c r="AR247" s="18" t="s">
        <v>128</v>
      </c>
      <c r="AT247" s="18" t="s">
        <v>215</v>
      </c>
      <c r="AU247" s="18" t="s">
        <v>160</v>
      </c>
      <c r="AY247" s="18" t="s">
        <v>214</v>
      </c>
      <c r="BE247" s="109">
        <f t="shared" si="69"/>
        <v>0</v>
      </c>
      <c r="BF247" s="109">
        <f t="shared" si="70"/>
        <v>0</v>
      </c>
      <c r="BG247" s="109">
        <f t="shared" si="71"/>
        <v>0</v>
      </c>
      <c r="BH247" s="109">
        <f t="shared" si="72"/>
        <v>0</v>
      </c>
      <c r="BI247" s="109">
        <f t="shared" si="73"/>
        <v>0</v>
      </c>
      <c r="BJ247" s="18" t="s">
        <v>25</v>
      </c>
      <c r="BK247" s="109">
        <f t="shared" si="74"/>
        <v>0</v>
      </c>
      <c r="BL247" s="18" t="s">
        <v>128</v>
      </c>
      <c r="BM247" s="18" t="s">
        <v>1542</v>
      </c>
    </row>
    <row r="248" spans="2:65" s="1" customFormat="1" ht="25.5" customHeight="1">
      <c r="B248" s="34"/>
      <c r="C248" s="166" t="s">
        <v>596</v>
      </c>
      <c r="D248" s="166" t="s">
        <v>215</v>
      </c>
      <c r="E248" s="167" t="s">
        <v>441</v>
      </c>
      <c r="F248" s="250" t="s">
        <v>442</v>
      </c>
      <c r="G248" s="250"/>
      <c r="H248" s="250"/>
      <c r="I248" s="250"/>
      <c r="J248" s="168" t="s">
        <v>285</v>
      </c>
      <c r="K248" s="169">
        <v>0.47799999999999998</v>
      </c>
      <c r="L248" s="251">
        <v>0</v>
      </c>
      <c r="M248" s="252"/>
      <c r="N248" s="253">
        <f t="shared" si="65"/>
        <v>0</v>
      </c>
      <c r="O248" s="253"/>
      <c r="P248" s="253"/>
      <c r="Q248" s="253"/>
      <c r="R248" s="36"/>
      <c r="T248" s="170" t="s">
        <v>23</v>
      </c>
      <c r="U248" s="43" t="s">
        <v>47</v>
      </c>
      <c r="V248" s="35"/>
      <c r="W248" s="171">
        <f t="shared" si="66"/>
        <v>0</v>
      </c>
      <c r="X248" s="171">
        <v>0</v>
      </c>
      <c r="Y248" s="171">
        <f t="shared" si="67"/>
        <v>0</v>
      </c>
      <c r="Z248" s="171">
        <v>0</v>
      </c>
      <c r="AA248" s="172">
        <f t="shared" si="68"/>
        <v>0</v>
      </c>
      <c r="AR248" s="18" t="s">
        <v>128</v>
      </c>
      <c r="AT248" s="18" t="s">
        <v>215</v>
      </c>
      <c r="AU248" s="18" t="s">
        <v>160</v>
      </c>
      <c r="AY248" s="18" t="s">
        <v>214</v>
      </c>
      <c r="BE248" s="109">
        <f t="shared" si="69"/>
        <v>0</v>
      </c>
      <c r="BF248" s="109">
        <f t="shared" si="70"/>
        <v>0</v>
      </c>
      <c r="BG248" s="109">
        <f t="shared" si="71"/>
        <v>0</v>
      </c>
      <c r="BH248" s="109">
        <f t="shared" si="72"/>
        <v>0</v>
      </c>
      <c r="BI248" s="109">
        <f t="shared" si="73"/>
        <v>0</v>
      </c>
      <c r="BJ248" s="18" t="s">
        <v>25</v>
      </c>
      <c r="BK248" s="109">
        <f t="shared" si="74"/>
        <v>0</v>
      </c>
      <c r="BL248" s="18" t="s">
        <v>128</v>
      </c>
      <c r="BM248" s="18" t="s">
        <v>1543</v>
      </c>
    </row>
    <row r="249" spans="2:65" s="9" customFormat="1" ht="29.85" customHeight="1">
      <c r="B249" s="155"/>
      <c r="C249" s="156"/>
      <c r="D249" s="165" t="s">
        <v>180</v>
      </c>
      <c r="E249" s="165"/>
      <c r="F249" s="165"/>
      <c r="G249" s="165"/>
      <c r="H249" s="165"/>
      <c r="I249" s="165"/>
      <c r="J249" s="165"/>
      <c r="K249" s="165"/>
      <c r="L249" s="165"/>
      <c r="M249" s="165"/>
      <c r="N249" s="263">
        <f>BK249</f>
        <v>0</v>
      </c>
      <c r="O249" s="264"/>
      <c r="P249" s="264"/>
      <c r="Q249" s="264"/>
      <c r="R249" s="158"/>
      <c r="T249" s="159"/>
      <c r="U249" s="156"/>
      <c r="V249" s="156"/>
      <c r="W249" s="160">
        <f>SUM(W250:W251)</f>
        <v>0</v>
      </c>
      <c r="X249" s="156"/>
      <c r="Y249" s="160">
        <f>SUM(Y250:Y251)</f>
        <v>7.7499999999999999E-2</v>
      </c>
      <c r="Z249" s="156"/>
      <c r="AA249" s="161">
        <f>SUM(AA250:AA251)</f>
        <v>0</v>
      </c>
      <c r="AR249" s="162" t="s">
        <v>160</v>
      </c>
      <c r="AT249" s="163" t="s">
        <v>81</v>
      </c>
      <c r="AU249" s="163" t="s">
        <v>25</v>
      </c>
      <c r="AY249" s="162" t="s">
        <v>214</v>
      </c>
      <c r="BK249" s="164">
        <f>SUM(BK250:BK251)</f>
        <v>0</v>
      </c>
    </row>
    <row r="250" spans="2:65" s="1" customFormat="1" ht="38.25" customHeight="1">
      <c r="B250" s="34"/>
      <c r="C250" s="166" t="s">
        <v>600</v>
      </c>
      <c r="D250" s="166" t="s">
        <v>215</v>
      </c>
      <c r="E250" s="167" t="s">
        <v>445</v>
      </c>
      <c r="F250" s="250" t="s">
        <v>446</v>
      </c>
      <c r="G250" s="250"/>
      <c r="H250" s="250"/>
      <c r="I250" s="250"/>
      <c r="J250" s="168" t="s">
        <v>406</v>
      </c>
      <c r="K250" s="169">
        <v>1</v>
      </c>
      <c r="L250" s="251">
        <v>0</v>
      </c>
      <c r="M250" s="252"/>
      <c r="N250" s="253">
        <f>ROUND(L250*K250,2)</f>
        <v>0</v>
      </c>
      <c r="O250" s="253"/>
      <c r="P250" s="253"/>
      <c r="Q250" s="253"/>
      <c r="R250" s="36"/>
      <c r="T250" s="170" t="s">
        <v>23</v>
      </c>
      <c r="U250" s="43" t="s">
        <v>47</v>
      </c>
      <c r="V250" s="35"/>
      <c r="W250" s="171">
        <f>V250*K250</f>
        <v>0</v>
      </c>
      <c r="X250" s="171">
        <v>3.8999999999999998E-3</v>
      </c>
      <c r="Y250" s="171">
        <f>X250*K250</f>
        <v>3.8999999999999998E-3</v>
      </c>
      <c r="Z250" s="171">
        <v>0</v>
      </c>
      <c r="AA250" s="172">
        <f>Z250*K250</f>
        <v>0</v>
      </c>
      <c r="AR250" s="18" t="s">
        <v>128</v>
      </c>
      <c r="AT250" s="18" t="s">
        <v>215</v>
      </c>
      <c r="AU250" s="18" t="s">
        <v>160</v>
      </c>
      <c r="AY250" s="18" t="s">
        <v>214</v>
      </c>
      <c r="BE250" s="109">
        <f>IF(U250="základní",N250,0)</f>
        <v>0</v>
      </c>
      <c r="BF250" s="109">
        <f>IF(U250="snížená",N250,0)</f>
        <v>0</v>
      </c>
      <c r="BG250" s="109">
        <f>IF(U250="zákl. přenesená",N250,0)</f>
        <v>0</v>
      </c>
      <c r="BH250" s="109">
        <f>IF(U250="sníž. přenesená",N250,0)</f>
        <v>0</v>
      </c>
      <c r="BI250" s="109">
        <f>IF(U250="nulová",N250,0)</f>
        <v>0</v>
      </c>
      <c r="BJ250" s="18" t="s">
        <v>25</v>
      </c>
      <c r="BK250" s="109">
        <f>ROUND(L250*K250,2)</f>
        <v>0</v>
      </c>
      <c r="BL250" s="18" t="s">
        <v>128</v>
      </c>
      <c r="BM250" s="18" t="s">
        <v>1544</v>
      </c>
    </row>
    <row r="251" spans="2:65" s="1" customFormat="1" ht="38.25" customHeight="1">
      <c r="B251" s="34"/>
      <c r="C251" s="166" t="s">
        <v>31</v>
      </c>
      <c r="D251" s="166" t="s">
        <v>215</v>
      </c>
      <c r="E251" s="167" t="s">
        <v>449</v>
      </c>
      <c r="F251" s="250" t="s">
        <v>450</v>
      </c>
      <c r="G251" s="250"/>
      <c r="H251" s="250"/>
      <c r="I251" s="250"/>
      <c r="J251" s="168" t="s">
        <v>406</v>
      </c>
      <c r="K251" s="169">
        <v>8</v>
      </c>
      <c r="L251" s="251">
        <v>0</v>
      </c>
      <c r="M251" s="252"/>
      <c r="N251" s="253">
        <f>ROUND(L251*K251,2)</f>
        <v>0</v>
      </c>
      <c r="O251" s="253"/>
      <c r="P251" s="253"/>
      <c r="Q251" s="253"/>
      <c r="R251" s="36"/>
      <c r="T251" s="170" t="s">
        <v>23</v>
      </c>
      <c r="U251" s="43" t="s">
        <v>47</v>
      </c>
      <c r="V251" s="35"/>
      <c r="W251" s="171">
        <f>V251*K251</f>
        <v>0</v>
      </c>
      <c r="X251" s="171">
        <v>9.1999999999999998E-3</v>
      </c>
      <c r="Y251" s="171">
        <f>X251*K251</f>
        <v>7.3599999999999999E-2</v>
      </c>
      <c r="Z251" s="171">
        <v>0</v>
      </c>
      <c r="AA251" s="172">
        <f>Z251*K251</f>
        <v>0</v>
      </c>
      <c r="AR251" s="18" t="s">
        <v>128</v>
      </c>
      <c r="AT251" s="18" t="s">
        <v>215</v>
      </c>
      <c r="AU251" s="18" t="s">
        <v>160</v>
      </c>
      <c r="AY251" s="18" t="s">
        <v>214</v>
      </c>
      <c r="BE251" s="109">
        <f>IF(U251="základní",N251,0)</f>
        <v>0</v>
      </c>
      <c r="BF251" s="109">
        <f>IF(U251="snížená",N251,0)</f>
        <v>0</v>
      </c>
      <c r="BG251" s="109">
        <f>IF(U251="zákl. přenesená",N251,0)</f>
        <v>0</v>
      </c>
      <c r="BH251" s="109">
        <f>IF(U251="sníž. přenesená",N251,0)</f>
        <v>0</v>
      </c>
      <c r="BI251" s="109">
        <f>IF(U251="nulová",N251,0)</f>
        <v>0</v>
      </c>
      <c r="BJ251" s="18" t="s">
        <v>25</v>
      </c>
      <c r="BK251" s="109">
        <f>ROUND(L251*K251,2)</f>
        <v>0</v>
      </c>
      <c r="BL251" s="18" t="s">
        <v>128</v>
      </c>
      <c r="BM251" s="18" t="s">
        <v>1545</v>
      </c>
    </row>
    <row r="252" spans="2:65" s="9" customFormat="1" ht="29.85" customHeight="1">
      <c r="B252" s="155"/>
      <c r="C252" s="156"/>
      <c r="D252" s="165" t="s">
        <v>181</v>
      </c>
      <c r="E252" s="165"/>
      <c r="F252" s="165"/>
      <c r="G252" s="165"/>
      <c r="H252" s="165"/>
      <c r="I252" s="165"/>
      <c r="J252" s="165"/>
      <c r="K252" s="165"/>
      <c r="L252" s="165"/>
      <c r="M252" s="165"/>
      <c r="N252" s="263">
        <f>BK252</f>
        <v>0</v>
      </c>
      <c r="O252" s="264"/>
      <c r="P252" s="264"/>
      <c r="Q252" s="264"/>
      <c r="R252" s="158"/>
      <c r="T252" s="159"/>
      <c r="U252" s="156"/>
      <c r="V252" s="156"/>
      <c r="W252" s="160">
        <f>SUM(W253:W261)</f>
        <v>0</v>
      </c>
      <c r="X252" s="156"/>
      <c r="Y252" s="160">
        <f>SUM(Y253:Y261)</f>
        <v>0.45869040000000005</v>
      </c>
      <c r="Z252" s="156"/>
      <c r="AA252" s="161">
        <f>SUM(AA253:AA261)</f>
        <v>0.80539200000000011</v>
      </c>
      <c r="AR252" s="162" t="s">
        <v>160</v>
      </c>
      <c r="AT252" s="163" t="s">
        <v>81</v>
      </c>
      <c r="AU252" s="163" t="s">
        <v>25</v>
      </c>
      <c r="AY252" s="162" t="s">
        <v>214</v>
      </c>
      <c r="BK252" s="164">
        <f>SUM(BK253:BK261)</f>
        <v>0</v>
      </c>
    </row>
    <row r="253" spans="2:65" s="1" customFormat="1" ht="25.5" customHeight="1">
      <c r="B253" s="34"/>
      <c r="C253" s="166" t="s">
        <v>607</v>
      </c>
      <c r="D253" s="166" t="s">
        <v>215</v>
      </c>
      <c r="E253" s="167" t="s">
        <v>461</v>
      </c>
      <c r="F253" s="250" t="s">
        <v>1546</v>
      </c>
      <c r="G253" s="250"/>
      <c r="H253" s="250"/>
      <c r="I253" s="250"/>
      <c r="J253" s="168" t="s">
        <v>223</v>
      </c>
      <c r="K253" s="169">
        <v>16.920000000000002</v>
      </c>
      <c r="L253" s="251">
        <v>0</v>
      </c>
      <c r="M253" s="252"/>
      <c r="N253" s="253">
        <f t="shared" ref="N253:N261" si="75">ROUND(L253*K253,2)</f>
        <v>0</v>
      </c>
      <c r="O253" s="253"/>
      <c r="P253" s="253"/>
      <c r="Q253" s="253"/>
      <c r="R253" s="36"/>
      <c r="T253" s="170" t="s">
        <v>23</v>
      </c>
      <c r="U253" s="43" t="s">
        <v>47</v>
      </c>
      <c r="V253" s="35"/>
      <c r="W253" s="171">
        <f t="shared" ref="W253:W261" si="76">V253*K253</f>
        <v>0</v>
      </c>
      <c r="X253" s="171">
        <v>2.562E-2</v>
      </c>
      <c r="Y253" s="171">
        <f t="shared" ref="Y253:Y261" si="77">X253*K253</f>
        <v>0.43349040000000005</v>
      </c>
      <c r="Z253" s="171">
        <v>0</v>
      </c>
      <c r="AA253" s="172">
        <f t="shared" ref="AA253:AA261" si="78">Z253*K253</f>
        <v>0</v>
      </c>
      <c r="AR253" s="18" t="s">
        <v>128</v>
      </c>
      <c r="AT253" s="18" t="s">
        <v>215</v>
      </c>
      <c r="AU253" s="18" t="s">
        <v>160</v>
      </c>
      <c r="AY253" s="18" t="s">
        <v>214</v>
      </c>
      <c r="BE253" s="109">
        <f t="shared" ref="BE253:BE261" si="79">IF(U253="základní",N253,0)</f>
        <v>0</v>
      </c>
      <c r="BF253" s="109">
        <f t="shared" ref="BF253:BF261" si="80">IF(U253="snížená",N253,0)</f>
        <v>0</v>
      </c>
      <c r="BG253" s="109">
        <f t="shared" ref="BG253:BG261" si="81">IF(U253="zákl. přenesená",N253,0)</f>
        <v>0</v>
      </c>
      <c r="BH253" s="109">
        <f t="shared" ref="BH253:BH261" si="82">IF(U253="sníž. přenesená",N253,0)</f>
        <v>0</v>
      </c>
      <c r="BI253" s="109">
        <f t="shared" ref="BI253:BI261" si="83">IF(U253="nulová",N253,0)</f>
        <v>0</v>
      </c>
      <c r="BJ253" s="18" t="s">
        <v>25</v>
      </c>
      <c r="BK253" s="109">
        <f t="shared" ref="BK253:BK261" si="84">ROUND(L253*K253,2)</f>
        <v>0</v>
      </c>
      <c r="BL253" s="18" t="s">
        <v>128</v>
      </c>
      <c r="BM253" s="18" t="s">
        <v>1547</v>
      </c>
    </row>
    <row r="254" spans="2:65" s="1" customFormat="1" ht="25.5" customHeight="1">
      <c r="B254" s="34"/>
      <c r="C254" s="166" t="s">
        <v>611</v>
      </c>
      <c r="D254" s="166" t="s">
        <v>215</v>
      </c>
      <c r="E254" s="167" t="s">
        <v>465</v>
      </c>
      <c r="F254" s="250" t="s">
        <v>466</v>
      </c>
      <c r="G254" s="250"/>
      <c r="H254" s="250"/>
      <c r="I254" s="250"/>
      <c r="J254" s="168" t="s">
        <v>223</v>
      </c>
      <c r="K254" s="169">
        <v>33.840000000000003</v>
      </c>
      <c r="L254" s="251">
        <v>0</v>
      </c>
      <c r="M254" s="252"/>
      <c r="N254" s="253">
        <f t="shared" si="75"/>
        <v>0</v>
      </c>
      <c r="O254" s="253"/>
      <c r="P254" s="253"/>
      <c r="Q254" s="253"/>
      <c r="R254" s="36"/>
      <c r="T254" s="170" t="s">
        <v>23</v>
      </c>
      <c r="U254" s="43" t="s">
        <v>47</v>
      </c>
      <c r="V254" s="35"/>
      <c r="W254" s="171">
        <f t="shared" si="76"/>
        <v>0</v>
      </c>
      <c r="X254" s="171">
        <v>0</v>
      </c>
      <c r="Y254" s="171">
        <f t="shared" si="77"/>
        <v>0</v>
      </c>
      <c r="Z254" s="171">
        <v>2.3800000000000002E-2</v>
      </c>
      <c r="AA254" s="172">
        <f t="shared" si="78"/>
        <v>0.80539200000000011</v>
      </c>
      <c r="AR254" s="18" t="s">
        <v>128</v>
      </c>
      <c r="AT254" s="18" t="s">
        <v>215</v>
      </c>
      <c r="AU254" s="18" t="s">
        <v>160</v>
      </c>
      <c r="AY254" s="18" t="s">
        <v>214</v>
      </c>
      <c r="BE254" s="109">
        <f t="shared" si="79"/>
        <v>0</v>
      </c>
      <c r="BF254" s="109">
        <f t="shared" si="80"/>
        <v>0</v>
      </c>
      <c r="BG254" s="109">
        <f t="shared" si="81"/>
        <v>0</v>
      </c>
      <c r="BH254" s="109">
        <f t="shared" si="82"/>
        <v>0</v>
      </c>
      <c r="BI254" s="109">
        <f t="shared" si="83"/>
        <v>0</v>
      </c>
      <c r="BJ254" s="18" t="s">
        <v>25</v>
      </c>
      <c r="BK254" s="109">
        <f t="shared" si="84"/>
        <v>0</v>
      </c>
      <c r="BL254" s="18" t="s">
        <v>128</v>
      </c>
      <c r="BM254" s="18" t="s">
        <v>1548</v>
      </c>
    </row>
    <row r="255" spans="2:65" s="1" customFormat="1" ht="25.5" customHeight="1">
      <c r="B255" s="34"/>
      <c r="C255" s="166" t="s">
        <v>615</v>
      </c>
      <c r="D255" s="166" t="s">
        <v>215</v>
      </c>
      <c r="E255" s="167" t="s">
        <v>469</v>
      </c>
      <c r="F255" s="250" t="s">
        <v>470</v>
      </c>
      <c r="G255" s="250"/>
      <c r="H255" s="250"/>
      <c r="I255" s="250"/>
      <c r="J255" s="168" t="s">
        <v>223</v>
      </c>
      <c r="K255" s="169">
        <v>33.840000000000003</v>
      </c>
      <c r="L255" s="251">
        <v>0</v>
      </c>
      <c r="M255" s="252"/>
      <c r="N255" s="253">
        <f t="shared" si="75"/>
        <v>0</v>
      </c>
      <c r="O255" s="253"/>
      <c r="P255" s="253"/>
      <c r="Q255" s="253"/>
      <c r="R255" s="36"/>
      <c r="T255" s="170" t="s">
        <v>23</v>
      </c>
      <c r="U255" s="43" t="s">
        <v>47</v>
      </c>
      <c r="V255" s="35"/>
      <c r="W255" s="171">
        <f t="shared" si="76"/>
        <v>0</v>
      </c>
      <c r="X255" s="171">
        <v>0</v>
      </c>
      <c r="Y255" s="171">
        <f t="shared" si="77"/>
        <v>0</v>
      </c>
      <c r="Z255" s="171">
        <v>0</v>
      </c>
      <c r="AA255" s="172">
        <f t="shared" si="78"/>
        <v>0</v>
      </c>
      <c r="AR255" s="18" t="s">
        <v>128</v>
      </c>
      <c r="AT255" s="18" t="s">
        <v>215</v>
      </c>
      <c r="AU255" s="18" t="s">
        <v>160</v>
      </c>
      <c r="AY255" s="18" t="s">
        <v>214</v>
      </c>
      <c r="BE255" s="109">
        <f t="shared" si="79"/>
        <v>0</v>
      </c>
      <c r="BF255" s="109">
        <f t="shared" si="80"/>
        <v>0</v>
      </c>
      <c r="BG255" s="109">
        <f t="shared" si="81"/>
        <v>0</v>
      </c>
      <c r="BH255" s="109">
        <f t="shared" si="82"/>
        <v>0</v>
      </c>
      <c r="BI255" s="109">
        <f t="shared" si="83"/>
        <v>0</v>
      </c>
      <c r="BJ255" s="18" t="s">
        <v>25</v>
      </c>
      <c r="BK255" s="109">
        <f t="shared" si="84"/>
        <v>0</v>
      </c>
      <c r="BL255" s="18" t="s">
        <v>128</v>
      </c>
      <c r="BM255" s="18" t="s">
        <v>1549</v>
      </c>
    </row>
    <row r="256" spans="2:65" s="1" customFormat="1" ht="25.5" customHeight="1">
      <c r="B256" s="34"/>
      <c r="C256" s="166" t="s">
        <v>619</v>
      </c>
      <c r="D256" s="166" t="s">
        <v>215</v>
      </c>
      <c r="E256" s="167" t="s">
        <v>1550</v>
      </c>
      <c r="F256" s="250" t="s">
        <v>1551</v>
      </c>
      <c r="G256" s="250"/>
      <c r="H256" s="250"/>
      <c r="I256" s="250"/>
      <c r="J256" s="168" t="s">
        <v>218</v>
      </c>
      <c r="K256" s="169">
        <v>3</v>
      </c>
      <c r="L256" s="251">
        <v>0</v>
      </c>
      <c r="M256" s="252"/>
      <c r="N256" s="253">
        <f t="shared" si="75"/>
        <v>0</v>
      </c>
      <c r="O256" s="253"/>
      <c r="P256" s="253"/>
      <c r="Q256" s="253"/>
      <c r="R256" s="36"/>
      <c r="T256" s="170" t="s">
        <v>23</v>
      </c>
      <c r="U256" s="43" t="s">
        <v>47</v>
      </c>
      <c r="V256" s="35"/>
      <c r="W256" s="171">
        <f t="shared" si="76"/>
        <v>0</v>
      </c>
      <c r="X256" s="171">
        <v>0</v>
      </c>
      <c r="Y256" s="171">
        <f t="shared" si="77"/>
        <v>0</v>
      </c>
      <c r="Z256" s="171">
        <v>0</v>
      </c>
      <c r="AA256" s="172">
        <f t="shared" si="78"/>
        <v>0</v>
      </c>
      <c r="AR256" s="18" t="s">
        <v>128</v>
      </c>
      <c r="AT256" s="18" t="s">
        <v>215</v>
      </c>
      <c r="AU256" s="18" t="s">
        <v>160</v>
      </c>
      <c r="AY256" s="18" t="s">
        <v>214</v>
      </c>
      <c r="BE256" s="109">
        <f t="shared" si="79"/>
        <v>0</v>
      </c>
      <c r="BF256" s="109">
        <f t="shared" si="80"/>
        <v>0</v>
      </c>
      <c r="BG256" s="109">
        <f t="shared" si="81"/>
        <v>0</v>
      </c>
      <c r="BH256" s="109">
        <f t="shared" si="82"/>
        <v>0</v>
      </c>
      <c r="BI256" s="109">
        <f t="shared" si="83"/>
        <v>0</v>
      </c>
      <c r="BJ256" s="18" t="s">
        <v>25</v>
      </c>
      <c r="BK256" s="109">
        <f t="shared" si="84"/>
        <v>0</v>
      </c>
      <c r="BL256" s="18" t="s">
        <v>128</v>
      </c>
      <c r="BM256" s="18" t="s">
        <v>1552</v>
      </c>
    </row>
    <row r="257" spans="2:65" s="1" customFormat="1" ht="38.25" customHeight="1">
      <c r="B257" s="34"/>
      <c r="C257" s="166" t="s">
        <v>623</v>
      </c>
      <c r="D257" s="166" t="s">
        <v>215</v>
      </c>
      <c r="E257" s="167" t="s">
        <v>1553</v>
      </c>
      <c r="F257" s="250" t="s">
        <v>1554</v>
      </c>
      <c r="G257" s="250"/>
      <c r="H257" s="250"/>
      <c r="I257" s="250"/>
      <c r="J257" s="168" t="s">
        <v>218</v>
      </c>
      <c r="K257" s="169">
        <v>3</v>
      </c>
      <c r="L257" s="251">
        <v>0</v>
      </c>
      <c r="M257" s="252"/>
      <c r="N257" s="253">
        <f t="shared" si="75"/>
        <v>0</v>
      </c>
      <c r="O257" s="253"/>
      <c r="P257" s="253"/>
      <c r="Q257" s="253"/>
      <c r="R257" s="36"/>
      <c r="T257" s="170" t="s">
        <v>23</v>
      </c>
      <c r="U257" s="43" t="s">
        <v>47</v>
      </c>
      <c r="V257" s="35"/>
      <c r="W257" s="171">
        <f t="shared" si="76"/>
        <v>0</v>
      </c>
      <c r="X257" s="171">
        <v>8.3999999999999995E-3</v>
      </c>
      <c r="Y257" s="171">
        <f t="shared" si="77"/>
        <v>2.52E-2</v>
      </c>
      <c r="Z257" s="171">
        <v>0</v>
      </c>
      <c r="AA257" s="172">
        <f t="shared" si="78"/>
        <v>0</v>
      </c>
      <c r="AR257" s="18" t="s">
        <v>128</v>
      </c>
      <c r="AT257" s="18" t="s">
        <v>215</v>
      </c>
      <c r="AU257" s="18" t="s">
        <v>160</v>
      </c>
      <c r="AY257" s="18" t="s">
        <v>214</v>
      </c>
      <c r="BE257" s="109">
        <f t="shared" si="79"/>
        <v>0</v>
      </c>
      <c r="BF257" s="109">
        <f t="shared" si="80"/>
        <v>0</v>
      </c>
      <c r="BG257" s="109">
        <f t="shared" si="81"/>
        <v>0</v>
      </c>
      <c r="BH257" s="109">
        <f t="shared" si="82"/>
        <v>0</v>
      </c>
      <c r="BI257" s="109">
        <f t="shared" si="83"/>
        <v>0</v>
      </c>
      <c r="BJ257" s="18" t="s">
        <v>25</v>
      </c>
      <c r="BK257" s="109">
        <f t="shared" si="84"/>
        <v>0</v>
      </c>
      <c r="BL257" s="18" t="s">
        <v>128</v>
      </c>
      <c r="BM257" s="18" t="s">
        <v>1555</v>
      </c>
    </row>
    <row r="258" spans="2:65" s="1" customFormat="1" ht="25.5" customHeight="1">
      <c r="B258" s="34"/>
      <c r="C258" s="166" t="s">
        <v>627</v>
      </c>
      <c r="D258" s="166" t="s">
        <v>215</v>
      </c>
      <c r="E258" s="167" t="s">
        <v>1556</v>
      </c>
      <c r="F258" s="250" t="s">
        <v>1557</v>
      </c>
      <c r="G258" s="250"/>
      <c r="H258" s="250"/>
      <c r="I258" s="250"/>
      <c r="J258" s="168" t="s">
        <v>223</v>
      </c>
      <c r="K258" s="169">
        <v>5.64</v>
      </c>
      <c r="L258" s="251">
        <v>0</v>
      </c>
      <c r="M258" s="252"/>
      <c r="N258" s="253">
        <f t="shared" si="75"/>
        <v>0</v>
      </c>
      <c r="O258" s="253"/>
      <c r="P258" s="253"/>
      <c r="Q258" s="253"/>
      <c r="R258" s="36"/>
      <c r="T258" s="170" t="s">
        <v>23</v>
      </c>
      <c r="U258" s="43" t="s">
        <v>47</v>
      </c>
      <c r="V258" s="35"/>
      <c r="W258" s="171">
        <f t="shared" si="76"/>
        <v>0</v>
      </c>
      <c r="X258" s="171">
        <v>0</v>
      </c>
      <c r="Y258" s="171">
        <f t="shared" si="77"/>
        <v>0</v>
      </c>
      <c r="Z258" s="171">
        <v>0</v>
      </c>
      <c r="AA258" s="172">
        <f t="shared" si="78"/>
        <v>0</v>
      </c>
      <c r="AR258" s="18" t="s">
        <v>128</v>
      </c>
      <c r="AT258" s="18" t="s">
        <v>215</v>
      </c>
      <c r="AU258" s="18" t="s">
        <v>160</v>
      </c>
      <c r="AY258" s="18" t="s">
        <v>214</v>
      </c>
      <c r="BE258" s="109">
        <f t="shared" si="79"/>
        <v>0</v>
      </c>
      <c r="BF258" s="109">
        <f t="shared" si="80"/>
        <v>0</v>
      </c>
      <c r="BG258" s="109">
        <f t="shared" si="81"/>
        <v>0</v>
      </c>
      <c r="BH258" s="109">
        <f t="shared" si="82"/>
        <v>0</v>
      </c>
      <c r="BI258" s="109">
        <f t="shared" si="83"/>
        <v>0</v>
      </c>
      <c r="BJ258" s="18" t="s">
        <v>25</v>
      </c>
      <c r="BK258" s="109">
        <f t="shared" si="84"/>
        <v>0</v>
      </c>
      <c r="BL258" s="18" t="s">
        <v>128</v>
      </c>
      <c r="BM258" s="18" t="s">
        <v>1558</v>
      </c>
    </row>
    <row r="259" spans="2:65" s="1" customFormat="1" ht="38.25" customHeight="1">
      <c r="B259" s="34"/>
      <c r="C259" s="166" t="s">
        <v>631</v>
      </c>
      <c r="D259" s="166" t="s">
        <v>215</v>
      </c>
      <c r="E259" s="167" t="s">
        <v>473</v>
      </c>
      <c r="F259" s="250" t="s">
        <v>474</v>
      </c>
      <c r="G259" s="250"/>
      <c r="H259" s="250"/>
      <c r="I259" s="250"/>
      <c r="J259" s="168" t="s">
        <v>285</v>
      </c>
      <c r="K259" s="169">
        <v>0.80500000000000005</v>
      </c>
      <c r="L259" s="251">
        <v>0</v>
      </c>
      <c r="M259" s="252"/>
      <c r="N259" s="253">
        <f t="shared" si="75"/>
        <v>0</v>
      </c>
      <c r="O259" s="253"/>
      <c r="P259" s="253"/>
      <c r="Q259" s="253"/>
      <c r="R259" s="36"/>
      <c r="T259" s="170" t="s">
        <v>23</v>
      </c>
      <c r="U259" s="43" t="s">
        <v>47</v>
      </c>
      <c r="V259" s="35"/>
      <c r="W259" s="171">
        <f t="shared" si="76"/>
        <v>0</v>
      </c>
      <c r="X259" s="171">
        <v>0</v>
      </c>
      <c r="Y259" s="171">
        <f t="shared" si="77"/>
        <v>0</v>
      </c>
      <c r="Z259" s="171">
        <v>0</v>
      </c>
      <c r="AA259" s="172">
        <f t="shared" si="78"/>
        <v>0</v>
      </c>
      <c r="AR259" s="18" t="s">
        <v>128</v>
      </c>
      <c r="AT259" s="18" t="s">
        <v>215</v>
      </c>
      <c r="AU259" s="18" t="s">
        <v>160</v>
      </c>
      <c r="AY259" s="18" t="s">
        <v>214</v>
      </c>
      <c r="BE259" s="109">
        <f t="shared" si="79"/>
        <v>0</v>
      </c>
      <c r="BF259" s="109">
        <f t="shared" si="80"/>
        <v>0</v>
      </c>
      <c r="BG259" s="109">
        <f t="shared" si="81"/>
        <v>0</v>
      </c>
      <c r="BH259" s="109">
        <f t="shared" si="82"/>
        <v>0</v>
      </c>
      <c r="BI259" s="109">
        <f t="shared" si="83"/>
        <v>0</v>
      </c>
      <c r="BJ259" s="18" t="s">
        <v>25</v>
      </c>
      <c r="BK259" s="109">
        <f t="shared" si="84"/>
        <v>0</v>
      </c>
      <c r="BL259" s="18" t="s">
        <v>128</v>
      </c>
      <c r="BM259" s="18" t="s">
        <v>1559</v>
      </c>
    </row>
    <row r="260" spans="2:65" s="1" customFormat="1" ht="25.5" customHeight="1">
      <c r="B260" s="34"/>
      <c r="C260" s="166" t="s">
        <v>635</v>
      </c>
      <c r="D260" s="166" t="s">
        <v>215</v>
      </c>
      <c r="E260" s="167" t="s">
        <v>477</v>
      </c>
      <c r="F260" s="250" t="s">
        <v>478</v>
      </c>
      <c r="G260" s="250"/>
      <c r="H260" s="250"/>
      <c r="I260" s="250"/>
      <c r="J260" s="168" t="s">
        <v>285</v>
      </c>
      <c r="K260" s="169">
        <v>0.45900000000000002</v>
      </c>
      <c r="L260" s="251">
        <v>0</v>
      </c>
      <c r="M260" s="252"/>
      <c r="N260" s="253">
        <f t="shared" si="75"/>
        <v>0</v>
      </c>
      <c r="O260" s="253"/>
      <c r="P260" s="253"/>
      <c r="Q260" s="253"/>
      <c r="R260" s="36"/>
      <c r="T260" s="170" t="s">
        <v>23</v>
      </c>
      <c r="U260" s="43" t="s">
        <v>47</v>
      </c>
      <c r="V260" s="35"/>
      <c r="W260" s="171">
        <f t="shared" si="76"/>
        <v>0</v>
      </c>
      <c r="X260" s="171">
        <v>0</v>
      </c>
      <c r="Y260" s="171">
        <f t="shared" si="77"/>
        <v>0</v>
      </c>
      <c r="Z260" s="171">
        <v>0</v>
      </c>
      <c r="AA260" s="172">
        <f t="shared" si="78"/>
        <v>0</v>
      </c>
      <c r="AR260" s="18" t="s">
        <v>128</v>
      </c>
      <c r="AT260" s="18" t="s">
        <v>215</v>
      </c>
      <c r="AU260" s="18" t="s">
        <v>160</v>
      </c>
      <c r="AY260" s="18" t="s">
        <v>214</v>
      </c>
      <c r="BE260" s="109">
        <f t="shared" si="79"/>
        <v>0</v>
      </c>
      <c r="BF260" s="109">
        <f t="shared" si="80"/>
        <v>0</v>
      </c>
      <c r="BG260" s="109">
        <f t="shared" si="81"/>
        <v>0</v>
      </c>
      <c r="BH260" s="109">
        <f t="shared" si="82"/>
        <v>0</v>
      </c>
      <c r="BI260" s="109">
        <f t="shared" si="83"/>
        <v>0</v>
      </c>
      <c r="BJ260" s="18" t="s">
        <v>25</v>
      </c>
      <c r="BK260" s="109">
        <f t="shared" si="84"/>
        <v>0</v>
      </c>
      <c r="BL260" s="18" t="s">
        <v>128</v>
      </c>
      <c r="BM260" s="18" t="s">
        <v>1560</v>
      </c>
    </row>
    <row r="261" spans="2:65" s="1" customFormat="1" ht="25.5" customHeight="1">
      <c r="B261" s="34"/>
      <c r="C261" s="166" t="s">
        <v>638</v>
      </c>
      <c r="D261" s="166" t="s">
        <v>215</v>
      </c>
      <c r="E261" s="167" t="s">
        <v>481</v>
      </c>
      <c r="F261" s="250" t="s">
        <v>482</v>
      </c>
      <c r="G261" s="250"/>
      <c r="H261" s="250"/>
      <c r="I261" s="250"/>
      <c r="J261" s="168" t="s">
        <v>285</v>
      </c>
      <c r="K261" s="169">
        <v>0.45900000000000002</v>
      </c>
      <c r="L261" s="251">
        <v>0</v>
      </c>
      <c r="M261" s="252"/>
      <c r="N261" s="253">
        <f t="shared" si="75"/>
        <v>0</v>
      </c>
      <c r="O261" s="253"/>
      <c r="P261" s="253"/>
      <c r="Q261" s="253"/>
      <c r="R261" s="36"/>
      <c r="T261" s="170" t="s">
        <v>23</v>
      </c>
      <c r="U261" s="43" t="s">
        <v>47</v>
      </c>
      <c r="V261" s="35"/>
      <c r="W261" s="171">
        <f t="shared" si="76"/>
        <v>0</v>
      </c>
      <c r="X261" s="171">
        <v>0</v>
      </c>
      <c r="Y261" s="171">
        <f t="shared" si="77"/>
        <v>0</v>
      </c>
      <c r="Z261" s="171">
        <v>0</v>
      </c>
      <c r="AA261" s="172">
        <f t="shared" si="78"/>
        <v>0</v>
      </c>
      <c r="AR261" s="18" t="s">
        <v>128</v>
      </c>
      <c r="AT261" s="18" t="s">
        <v>215</v>
      </c>
      <c r="AU261" s="18" t="s">
        <v>160</v>
      </c>
      <c r="AY261" s="18" t="s">
        <v>214</v>
      </c>
      <c r="BE261" s="109">
        <f t="shared" si="79"/>
        <v>0</v>
      </c>
      <c r="BF261" s="109">
        <f t="shared" si="80"/>
        <v>0</v>
      </c>
      <c r="BG261" s="109">
        <f t="shared" si="81"/>
        <v>0</v>
      </c>
      <c r="BH261" s="109">
        <f t="shared" si="82"/>
        <v>0</v>
      </c>
      <c r="BI261" s="109">
        <f t="shared" si="83"/>
        <v>0</v>
      </c>
      <c r="BJ261" s="18" t="s">
        <v>25</v>
      </c>
      <c r="BK261" s="109">
        <f t="shared" si="84"/>
        <v>0</v>
      </c>
      <c r="BL261" s="18" t="s">
        <v>128</v>
      </c>
      <c r="BM261" s="18" t="s">
        <v>1561</v>
      </c>
    </row>
    <row r="262" spans="2:65" s="9" customFormat="1" ht="29.85" customHeight="1">
      <c r="B262" s="155"/>
      <c r="C262" s="156"/>
      <c r="D262" s="165" t="s">
        <v>182</v>
      </c>
      <c r="E262" s="165"/>
      <c r="F262" s="165"/>
      <c r="G262" s="165"/>
      <c r="H262" s="165"/>
      <c r="I262" s="165"/>
      <c r="J262" s="165"/>
      <c r="K262" s="165"/>
      <c r="L262" s="165"/>
      <c r="M262" s="165"/>
      <c r="N262" s="263">
        <f>BK262</f>
        <v>0</v>
      </c>
      <c r="O262" s="264"/>
      <c r="P262" s="264"/>
      <c r="Q262" s="264"/>
      <c r="R262" s="158"/>
      <c r="T262" s="159"/>
      <c r="U262" s="156"/>
      <c r="V262" s="156"/>
      <c r="W262" s="160">
        <f>SUM(W263:W267)</f>
        <v>0</v>
      </c>
      <c r="X262" s="156"/>
      <c r="Y262" s="160">
        <f>SUM(Y263:Y267)</f>
        <v>0.91126199999999991</v>
      </c>
      <c r="Z262" s="156"/>
      <c r="AA262" s="161">
        <f>SUM(AA263:AA267)</f>
        <v>0</v>
      </c>
      <c r="AR262" s="162" t="s">
        <v>160</v>
      </c>
      <c r="AT262" s="163" t="s">
        <v>81</v>
      </c>
      <c r="AU262" s="163" t="s">
        <v>25</v>
      </c>
      <c r="AY262" s="162" t="s">
        <v>214</v>
      </c>
      <c r="BK262" s="164">
        <f>SUM(BK263:BK267)</f>
        <v>0</v>
      </c>
    </row>
    <row r="263" spans="2:65" s="1" customFormat="1" ht="25.5" customHeight="1">
      <c r="B263" s="34"/>
      <c r="C263" s="166" t="s">
        <v>642</v>
      </c>
      <c r="D263" s="166" t="s">
        <v>215</v>
      </c>
      <c r="E263" s="167" t="s">
        <v>1334</v>
      </c>
      <c r="F263" s="250" t="s">
        <v>1335</v>
      </c>
      <c r="G263" s="250"/>
      <c r="H263" s="250"/>
      <c r="I263" s="250"/>
      <c r="J263" s="168" t="s">
        <v>223</v>
      </c>
      <c r="K263" s="169">
        <v>70.349999999999994</v>
      </c>
      <c r="L263" s="251">
        <v>0</v>
      </c>
      <c r="M263" s="252"/>
      <c r="N263" s="253">
        <f>ROUND(L263*K263,2)</f>
        <v>0</v>
      </c>
      <c r="O263" s="253"/>
      <c r="P263" s="253"/>
      <c r="Q263" s="253"/>
      <c r="R263" s="36"/>
      <c r="T263" s="170" t="s">
        <v>23</v>
      </c>
      <c r="U263" s="43" t="s">
        <v>47</v>
      </c>
      <c r="V263" s="35"/>
      <c r="W263" s="171">
        <f>V263*K263</f>
        <v>0</v>
      </c>
      <c r="X263" s="171">
        <v>1.2919999999999999E-2</v>
      </c>
      <c r="Y263" s="171">
        <f>X263*K263</f>
        <v>0.9089219999999999</v>
      </c>
      <c r="Z263" s="171">
        <v>0</v>
      </c>
      <c r="AA263" s="172">
        <f>Z263*K263</f>
        <v>0</v>
      </c>
      <c r="AR263" s="18" t="s">
        <v>128</v>
      </c>
      <c r="AT263" s="18" t="s">
        <v>215</v>
      </c>
      <c r="AU263" s="18" t="s">
        <v>160</v>
      </c>
      <c r="AY263" s="18" t="s">
        <v>214</v>
      </c>
      <c r="BE263" s="109">
        <f>IF(U263="základní",N263,0)</f>
        <v>0</v>
      </c>
      <c r="BF263" s="109">
        <f>IF(U263="snížená",N263,0)</f>
        <v>0</v>
      </c>
      <c r="BG263" s="109">
        <f>IF(U263="zákl. přenesená",N263,0)</f>
        <v>0</v>
      </c>
      <c r="BH263" s="109">
        <f>IF(U263="sníž. přenesená",N263,0)</f>
        <v>0</v>
      </c>
      <c r="BI263" s="109">
        <f>IF(U263="nulová",N263,0)</f>
        <v>0</v>
      </c>
      <c r="BJ263" s="18" t="s">
        <v>25</v>
      </c>
      <c r="BK263" s="109">
        <f>ROUND(L263*K263,2)</f>
        <v>0</v>
      </c>
      <c r="BL263" s="18" t="s">
        <v>128</v>
      </c>
      <c r="BM263" s="18" t="s">
        <v>1562</v>
      </c>
    </row>
    <row r="264" spans="2:65" s="1" customFormat="1" ht="25.5" customHeight="1">
      <c r="B264" s="34"/>
      <c r="C264" s="166" t="s">
        <v>646</v>
      </c>
      <c r="D264" s="166" t="s">
        <v>215</v>
      </c>
      <c r="E264" s="167" t="s">
        <v>1337</v>
      </c>
      <c r="F264" s="250" t="s">
        <v>1338</v>
      </c>
      <c r="G264" s="250"/>
      <c r="H264" s="250"/>
      <c r="I264" s="250"/>
      <c r="J264" s="168" t="s">
        <v>218</v>
      </c>
      <c r="K264" s="169">
        <v>6</v>
      </c>
      <c r="L264" s="251">
        <v>0</v>
      </c>
      <c r="M264" s="252"/>
      <c r="N264" s="253">
        <f>ROUND(L264*K264,2)</f>
        <v>0</v>
      </c>
      <c r="O264" s="253"/>
      <c r="P264" s="253"/>
      <c r="Q264" s="253"/>
      <c r="R264" s="36"/>
      <c r="T264" s="170" t="s">
        <v>23</v>
      </c>
      <c r="U264" s="43" t="s">
        <v>47</v>
      </c>
      <c r="V264" s="35"/>
      <c r="W264" s="171">
        <f>V264*K264</f>
        <v>0</v>
      </c>
      <c r="X264" s="171">
        <v>3.0000000000000001E-5</v>
      </c>
      <c r="Y264" s="171">
        <f>X264*K264</f>
        <v>1.8000000000000001E-4</v>
      </c>
      <c r="Z264" s="171">
        <v>0</v>
      </c>
      <c r="AA264" s="172">
        <f>Z264*K264</f>
        <v>0</v>
      </c>
      <c r="AR264" s="18" t="s">
        <v>128</v>
      </c>
      <c r="AT264" s="18" t="s">
        <v>215</v>
      </c>
      <c r="AU264" s="18" t="s">
        <v>160</v>
      </c>
      <c r="AY264" s="18" t="s">
        <v>214</v>
      </c>
      <c r="BE264" s="109">
        <f>IF(U264="základní",N264,0)</f>
        <v>0</v>
      </c>
      <c r="BF264" s="109">
        <f>IF(U264="snížená",N264,0)</f>
        <v>0</v>
      </c>
      <c r="BG264" s="109">
        <f>IF(U264="zákl. přenesená",N264,0)</f>
        <v>0</v>
      </c>
      <c r="BH264" s="109">
        <f>IF(U264="sníž. přenesená",N264,0)</f>
        <v>0</v>
      </c>
      <c r="BI264" s="109">
        <f>IF(U264="nulová",N264,0)</f>
        <v>0</v>
      </c>
      <c r="BJ264" s="18" t="s">
        <v>25</v>
      </c>
      <c r="BK264" s="109">
        <f>ROUND(L264*K264,2)</f>
        <v>0</v>
      </c>
      <c r="BL264" s="18" t="s">
        <v>128</v>
      </c>
      <c r="BM264" s="18" t="s">
        <v>1563</v>
      </c>
    </row>
    <row r="265" spans="2:65" s="1" customFormat="1" ht="25.5" customHeight="1">
      <c r="B265" s="34"/>
      <c r="C265" s="173" t="s">
        <v>650</v>
      </c>
      <c r="D265" s="173" t="s">
        <v>493</v>
      </c>
      <c r="E265" s="174" t="s">
        <v>1340</v>
      </c>
      <c r="F265" s="254" t="s">
        <v>1341</v>
      </c>
      <c r="G265" s="254"/>
      <c r="H265" s="254"/>
      <c r="I265" s="254"/>
      <c r="J265" s="175" t="s">
        <v>218</v>
      </c>
      <c r="K265" s="176">
        <v>6</v>
      </c>
      <c r="L265" s="255">
        <v>0</v>
      </c>
      <c r="M265" s="256"/>
      <c r="N265" s="257">
        <f>ROUND(L265*K265,2)</f>
        <v>0</v>
      </c>
      <c r="O265" s="253"/>
      <c r="P265" s="253"/>
      <c r="Q265" s="253"/>
      <c r="R265" s="36"/>
      <c r="T265" s="170" t="s">
        <v>23</v>
      </c>
      <c r="U265" s="43" t="s">
        <v>47</v>
      </c>
      <c r="V265" s="35"/>
      <c r="W265" s="171">
        <f>V265*K265</f>
        <v>0</v>
      </c>
      <c r="X265" s="171">
        <v>3.6000000000000002E-4</v>
      </c>
      <c r="Y265" s="171">
        <f>X265*K265</f>
        <v>2.16E-3</v>
      </c>
      <c r="Z265" s="171">
        <v>0</v>
      </c>
      <c r="AA265" s="172">
        <f>Z265*K265</f>
        <v>0</v>
      </c>
      <c r="AR265" s="18" t="s">
        <v>330</v>
      </c>
      <c r="AT265" s="18" t="s">
        <v>493</v>
      </c>
      <c r="AU265" s="18" t="s">
        <v>160</v>
      </c>
      <c r="AY265" s="18" t="s">
        <v>214</v>
      </c>
      <c r="BE265" s="109">
        <f>IF(U265="základní",N265,0)</f>
        <v>0</v>
      </c>
      <c r="BF265" s="109">
        <f>IF(U265="snížená",N265,0)</f>
        <v>0</v>
      </c>
      <c r="BG265" s="109">
        <f>IF(U265="zákl. přenesená",N265,0)</f>
        <v>0</v>
      </c>
      <c r="BH265" s="109">
        <f>IF(U265="sníž. přenesená",N265,0)</f>
        <v>0</v>
      </c>
      <c r="BI265" s="109">
        <f>IF(U265="nulová",N265,0)</f>
        <v>0</v>
      </c>
      <c r="BJ265" s="18" t="s">
        <v>25</v>
      </c>
      <c r="BK265" s="109">
        <f>ROUND(L265*K265,2)</f>
        <v>0</v>
      </c>
      <c r="BL265" s="18" t="s">
        <v>128</v>
      </c>
      <c r="BM265" s="18" t="s">
        <v>1564</v>
      </c>
    </row>
    <row r="266" spans="2:65" s="1" customFormat="1" ht="25.5" customHeight="1">
      <c r="B266" s="34"/>
      <c r="C266" s="166" t="s">
        <v>654</v>
      </c>
      <c r="D266" s="166" t="s">
        <v>215</v>
      </c>
      <c r="E266" s="167" t="s">
        <v>511</v>
      </c>
      <c r="F266" s="250" t="s">
        <v>512</v>
      </c>
      <c r="G266" s="250"/>
      <c r="H266" s="250"/>
      <c r="I266" s="250"/>
      <c r="J266" s="168" t="s">
        <v>285</v>
      </c>
      <c r="K266" s="169">
        <v>0.91100000000000003</v>
      </c>
      <c r="L266" s="251">
        <v>0</v>
      </c>
      <c r="M266" s="252"/>
      <c r="N266" s="253">
        <f>ROUND(L266*K266,2)</f>
        <v>0</v>
      </c>
      <c r="O266" s="253"/>
      <c r="P266" s="253"/>
      <c r="Q266" s="253"/>
      <c r="R266" s="36"/>
      <c r="T266" s="170" t="s">
        <v>23</v>
      </c>
      <c r="U266" s="43" t="s">
        <v>47</v>
      </c>
      <c r="V266" s="35"/>
      <c r="W266" s="171">
        <f>V266*K266</f>
        <v>0</v>
      </c>
      <c r="X266" s="171">
        <v>0</v>
      </c>
      <c r="Y266" s="171">
        <f>X266*K266</f>
        <v>0</v>
      </c>
      <c r="Z266" s="171">
        <v>0</v>
      </c>
      <c r="AA266" s="172">
        <f>Z266*K266</f>
        <v>0</v>
      </c>
      <c r="AR266" s="18" t="s">
        <v>128</v>
      </c>
      <c r="AT266" s="18" t="s">
        <v>215</v>
      </c>
      <c r="AU266" s="18" t="s">
        <v>160</v>
      </c>
      <c r="AY266" s="18" t="s">
        <v>214</v>
      </c>
      <c r="BE266" s="109">
        <f>IF(U266="základní",N266,0)</f>
        <v>0</v>
      </c>
      <c r="BF266" s="109">
        <f>IF(U266="snížená",N266,0)</f>
        <v>0</v>
      </c>
      <c r="BG266" s="109">
        <f>IF(U266="zákl. přenesená",N266,0)</f>
        <v>0</v>
      </c>
      <c r="BH266" s="109">
        <f>IF(U266="sníž. přenesená",N266,0)</f>
        <v>0</v>
      </c>
      <c r="BI266" s="109">
        <f>IF(U266="nulová",N266,0)</f>
        <v>0</v>
      </c>
      <c r="BJ266" s="18" t="s">
        <v>25</v>
      </c>
      <c r="BK266" s="109">
        <f>ROUND(L266*K266,2)</f>
        <v>0</v>
      </c>
      <c r="BL266" s="18" t="s">
        <v>128</v>
      </c>
      <c r="BM266" s="18" t="s">
        <v>1565</v>
      </c>
    </row>
    <row r="267" spans="2:65" s="1" customFormat="1" ht="25.5" customHeight="1">
      <c r="B267" s="34"/>
      <c r="C267" s="166" t="s">
        <v>658</v>
      </c>
      <c r="D267" s="166" t="s">
        <v>215</v>
      </c>
      <c r="E267" s="167" t="s">
        <v>515</v>
      </c>
      <c r="F267" s="250" t="s">
        <v>516</v>
      </c>
      <c r="G267" s="250"/>
      <c r="H267" s="250"/>
      <c r="I267" s="250"/>
      <c r="J267" s="168" t="s">
        <v>285</v>
      </c>
      <c r="K267" s="169">
        <v>0.91100000000000003</v>
      </c>
      <c r="L267" s="251">
        <v>0</v>
      </c>
      <c r="M267" s="252"/>
      <c r="N267" s="253">
        <f>ROUND(L267*K267,2)</f>
        <v>0</v>
      </c>
      <c r="O267" s="253"/>
      <c r="P267" s="253"/>
      <c r="Q267" s="253"/>
      <c r="R267" s="36"/>
      <c r="T267" s="170" t="s">
        <v>23</v>
      </c>
      <c r="U267" s="43" t="s">
        <v>47</v>
      </c>
      <c r="V267" s="35"/>
      <c r="W267" s="171">
        <f>V267*K267</f>
        <v>0</v>
      </c>
      <c r="X267" s="171">
        <v>0</v>
      </c>
      <c r="Y267" s="171">
        <f>X267*K267</f>
        <v>0</v>
      </c>
      <c r="Z267" s="171">
        <v>0</v>
      </c>
      <c r="AA267" s="172">
        <f>Z267*K267</f>
        <v>0</v>
      </c>
      <c r="AR267" s="18" t="s">
        <v>128</v>
      </c>
      <c r="AT267" s="18" t="s">
        <v>215</v>
      </c>
      <c r="AU267" s="18" t="s">
        <v>160</v>
      </c>
      <c r="AY267" s="18" t="s">
        <v>214</v>
      </c>
      <c r="BE267" s="109">
        <f>IF(U267="základní",N267,0)</f>
        <v>0</v>
      </c>
      <c r="BF267" s="109">
        <f>IF(U267="snížená",N267,0)</f>
        <v>0</v>
      </c>
      <c r="BG267" s="109">
        <f>IF(U267="zákl. přenesená",N267,0)</f>
        <v>0</v>
      </c>
      <c r="BH267" s="109">
        <f>IF(U267="sníž. přenesená",N267,0)</f>
        <v>0</v>
      </c>
      <c r="BI267" s="109">
        <f>IF(U267="nulová",N267,0)</f>
        <v>0</v>
      </c>
      <c r="BJ267" s="18" t="s">
        <v>25</v>
      </c>
      <c r="BK267" s="109">
        <f>ROUND(L267*K267,2)</f>
        <v>0</v>
      </c>
      <c r="BL267" s="18" t="s">
        <v>128</v>
      </c>
      <c r="BM267" s="18" t="s">
        <v>1566</v>
      </c>
    </row>
    <row r="268" spans="2:65" s="9" customFormat="1" ht="29.85" customHeight="1">
      <c r="B268" s="155"/>
      <c r="C268" s="156"/>
      <c r="D268" s="165" t="s">
        <v>183</v>
      </c>
      <c r="E268" s="165"/>
      <c r="F268" s="165"/>
      <c r="G268" s="165"/>
      <c r="H268" s="165"/>
      <c r="I268" s="165"/>
      <c r="J268" s="165"/>
      <c r="K268" s="165"/>
      <c r="L268" s="165"/>
      <c r="M268" s="165"/>
      <c r="N268" s="263">
        <f>BK268</f>
        <v>0</v>
      </c>
      <c r="O268" s="264"/>
      <c r="P268" s="264"/>
      <c r="Q268" s="264"/>
      <c r="R268" s="158"/>
      <c r="T268" s="159"/>
      <c r="U268" s="156"/>
      <c r="V268" s="156"/>
      <c r="W268" s="160">
        <f>SUM(W269:W275)</f>
        <v>0</v>
      </c>
      <c r="X268" s="156"/>
      <c r="Y268" s="160">
        <f>SUM(Y269:Y275)</f>
        <v>0.32600000000000001</v>
      </c>
      <c r="Z268" s="156"/>
      <c r="AA268" s="161">
        <f>SUM(AA269:AA275)</f>
        <v>0.17899200000000001</v>
      </c>
      <c r="AR268" s="162" t="s">
        <v>160</v>
      </c>
      <c r="AT268" s="163" t="s">
        <v>81</v>
      </c>
      <c r="AU268" s="163" t="s">
        <v>25</v>
      </c>
      <c r="AY268" s="162" t="s">
        <v>214</v>
      </c>
      <c r="BK268" s="164">
        <f>SUM(BK269:BK275)</f>
        <v>0</v>
      </c>
    </row>
    <row r="269" spans="2:65" s="1" customFormat="1" ht="25.5" customHeight="1">
      <c r="B269" s="34"/>
      <c r="C269" s="173" t="s">
        <v>662</v>
      </c>
      <c r="D269" s="173" t="s">
        <v>493</v>
      </c>
      <c r="E269" s="174" t="s">
        <v>519</v>
      </c>
      <c r="F269" s="254" t="s">
        <v>520</v>
      </c>
      <c r="G269" s="254"/>
      <c r="H269" s="254"/>
      <c r="I269" s="254"/>
      <c r="J269" s="175" t="s">
        <v>218</v>
      </c>
      <c r="K269" s="176">
        <v>3</v>
      </c>
      <c r="L269" s="255">
        <v>0</v>
      </c>
      <c r="M269" s="256"/>
      <c r="N269" s="257">
        <f t="shared" ref="N269:N275" si="85">ROUND(L269*K269,2)</f>
        <v>0</v>
      </c>
      <c r="O269" s="253"/>
      <c r="P269" s="253"/>
      <c r="Q269" s="253"/>
      <c r="R269" s="36"/>
      <c r="T269" s="170" t="s">
        <v>23</v>
      </c>
      <c r="U269" s="43" t="s">
        <v>47</v>
      </c>
      <c r="V269" s="35"/>
      <c r="W269" s="171">
        <f t="shared" ref="W269:W275" si="86">V269*K269</f>
        <v>0</v>
      </c>
      <c r="X269" s="171">
        <v>2.1000000000000001E-2</v>
      </c>
      <c r="Y269" s="171">
        <f t="shared" ref="Y269:Y275" si="87">X269*K269</f>
        <v>6.3E-2</v>
      </c>
      <c r="Z269" s="171">
        <v>0</v>
      </c>
      <c r="AA269" s="172">
        <f t="shared" ref="AA269:AA275" si="88">Z269*K269</f>
        <v>0</v>
      </c>
      <c r="AR269" s="18" t="s">
        <v>330</v>
      </c>
      <c r="AT269" s="18" t="s">
        <v>493</v>
      </c>
      <c r="AU269" s="18" t="s">
        <v>160</v>
      </c>
      <c r="AY269" s="18" t="s">
        <v>214</v>
      </c>
      <c r="BE269" s="109">
        <f t="shared" ref="BE269:BE275" si="89">IF(U269="základní",N269,0)</f>
        <v>0</v>
      </c>
      <c r="BF269" s="109">
        <f t="shared" ref="BF269:BF275" si="90">IF(U269="snížená",N269,0)</f>
        <v>0</v>
      </c>
      <c r="BG269" s="109">
        <f t="shared" ref="BG269:BG275" si="91">IF(U269="zákl. přenesená",N269,0)</f>
        <v>0</v>
      </c>
      <c r="BH269" s="109">
        <f t="shared" ref="BH269:BH275" si="92">IF(U269="sníž. přenesená",N269,0)</f>
        <v>0</v>
      </c>
      <c r="BI269" s="109">
        <f t="shared" ref="BI269:BI275" si="93">IF(U269="nulová",N269,0)</f>
        <v>0</v>
      </c>
      <c r="BJ269" s="18" t="s">
        <v>25</v>
      </c>
      <c r="BK269" s="109">
        <f t="shared" ref="BK269:BK275" si="94">ROUND(L269*K269,2)</f>
        <v>0</v>
      </c>
      <c r="BL269" s="18" t="s">
        <v>128</v>
      </c>
      <c r="BM269" s="18" t="s">
        <v>1567</v>
      </c>
    </row>
    <row r="270" spans="2:65" s="1" customFormat="1" ht="25.5" customHeight="1">
      <c r="B270" s="34"/>
      <c r="C270" s="173" t="s">
        <v>666</v>
      </c>
      <c r="D270" s="173" t="s">
        <v>493</v>
      </c>
      <c r="E270" s="174" t="s">
        <v>523</v>
      </c>
      <c r="F270" s="254" t="s">
        <v>524</v>
      </c>
      <c r="G270" s="254"/>
      <c r="H270" s="254"/>
      <c r="I270" s="254"/>
      <c r="J270" s="175" t="s">
        <v>218</v>
      </c>
      <c r="K270" s="176">
        <v>6</v>
      </c>
      <c r="L270" s="255">
        <v>0</v>
      </c>
      <c r="M270" s="256"/>
      <c r="N270" s="257">
        <f t="shared" si="85"/>
        <v>0</v>
      </c>
      <c r="O270" s="253"/>
      <c r="P270" s="253"/>
      <c r="Q270" s="253"/>
      <c r="R270" s="36"/>
      <c r="T270" s="170" t="s">
        <v>23</v>
      </c>
      <c r="U270" s="43" t="s">
        <v>47</v>
      </c>
      <c r="V270" s="35"/>
      <c r="W270" s="171">
        <f t="shared" si="86"/>
        <v>0</v>
      </c>
      <c r="X270" s="171">
        <v>2.3E-2</v>
      </c>
      <c r="Y270" s="171">
        <f t="shared" si="87"/>
        <v>0.13800000000000001</v>
      </c>
      <c r="Z270" s="171">
        <v>0</v>
      </c>
      <c r="AA270" s="172">
        <f t="shared" si="88"/>
        <v>0</v>
      </c>
      <c r="AR270" s="18" t="s">
        <v>330</v>
      </c>
      <c r="AT270" s="18" t="s">
        <v>493</v>
      </c>
      <c r="AU270" s="18" t="s">
        <v>160</v>
      </c>
      <c r="AY270" s="18" t="s">
        <v>214</v>
      </c>
      <c r="BE270" s="109">
        <f t="shared" si="89"/>
        <v>0</v>
      </c>
      <c r="BF270" s="109">
        <f t="shared" si="90"/>
        <v>0</v>
      </c>
      <c r="BG270" s="109">
        <f t="shared" si="91"/>
        <v>0</v>
      </c>
      <c r="BH270" s="109">
        <f t="shared" si="92"/>
        <v>0</v>
      </c>
      <c r="BI270" s="109">
        <f t="shared" si="93"/>
        <v>0</v>
      </c>
      <c r="BJ270" s="18" t="s">
        <v>25</v>
      </c>
      <c r="BK270" s="109">
        <f t="shared" si="94"/>
        <v>0</v>
      </c>
      <c r="BL270" s="18" t="s">
        <v>128</v>
      </c>
      <c r="BM270" s="18" t="s">
        <v>1568</v>
      </c>
    </row>
    <row r="271" spans="2:65" s="1" customFormat="1" ht="25.5" customHeight="1">
      <c r="B271" s="34"/>
      <c r="C271" s="173" t="s">
        <v>670</v>
      </c>
      <c r="D271" s="173" t="s">
        <v>493</v>
      </c>
      <c r="E271" s="174" t="s">
        <v>1188</v>
      </c>
      <c r="F271" s="254" t="s">
        <v>1189</v>
      </c>
      <c r="G271" s="254"/>
      <c r="H271" s="254"/>
      <c r="I271" s="254"/>
      <c r="J271" s="175" t="s">
        <v>218</v>
      </c>
      <c r="K271" s="176">
        <v>5</v>
      </c>
      <c r="L271" s="255">
        <v>0</v>
      </c>
      <c r="M271" s="256"/>
      <c r="N271" s="257">
        <f t="shared" si="85"/>
        <v>0</v>
      </c>
      <c r="O271" s="253"/>
      <c r="P271" s="253"/>
      <c r="Q271" s="253"/>
      <c r="R271" s="36"/>
      <c r="T271" s="170" t="s">
        <v>23</v>
      </c>
      <c r="U271" s="43" t="s">
        <v>47</v>
      </c>
      <c r="V271" s="35"/>
      <c r="W271" s="171">
        <f t="shared" si="86"/>
        <v>0</v>
      </c>
      <c r="X271" s="171">
        <v>2.5000000000000001E-2</v>
      </c>
      <c r="Y271" s="171">
        <f t="shared" si="87"/>
        <v>0.125</v>
      </c>
      <c r="Z271" s="171">
        <v>0</v>
      </c>
      <c r="AA271" s="172">
        <f t="shared" si="88"/>
        <v>0</v>
      </c>
      <c r="AR271" s="18" t="s">
        <v>330</v>
      </c>
      <c r="AT271" s="18" t="s">
        <v>493</v>
      </c>
      <c r="AU271" s="18" t="s">
        <v>160</v>
      </c>
      <c r="AY271" s="18" t="s">
        <v>214</v>
      </c>
      <c r="BE271" s="109">
        <f t="shared" si="89"/>
        <v>0</v>
      </c>
      <c r="BF271" s="109">
        <f t="shared" si="90"/>
        <v>0</v>
      </c>
      <c r="BG271" s="109">
        <f t="shared" si="91"/>
        <v>0</v>
      </c>
      <c r="BH271" s="109">
        <f t="shared" si="92"/>
        <v>0</v>
      </c>
      <c r="BI271" s="109">
        <f t="shared" si="93"/>
        <v>0</v>
      </c>
      <c r="BJ271" s="18" t="s">
        <v>25</v>
      </c>
      <c r="BK271" s="109">
        <f t="shared" si="94"/>
        <v>0</v>
      </c>
      <c r="BL271" s="18" t="s">
        <v>128</v>
      </c>
      <c r="BM271" s="18" t="s">
        <v>1569</v>
      </c>
    </row>
    <row r="272" spans="2:65" s="1" customFormat="1" ht="25.5" customHeight="1">
      <c r="B272" s="34"/>
      <c r="C272" s="166" t="s">
        <v>674</v>
      </c>
      <c r="D272" s="166" t="s">
        <v>215</v>
      </c>
      <c r="E272" s="167" t="s">
        <v>1570</v>
      </c>
      <c r="F272" s="250" t="s">
        <v>1571</v>
      </c>
      <c r="G272" s="250"/>
      <c r="H272" s="250"/>
      <c r="I272" s="250"/>
      <c r="J272" s="168" t="s">
        <v>223</v>
      </c>
      <c r="K272" s="169">
        <v>10.56</v>
      </c>
      <c r="L272" s="251">
        <v>0</v>
      </c>
      <c r="M272" s="252"/>
      <c r="N272" s="253">
        <f t="shared" si="85"/>
        <v>0</v>
      </c>
      <c r="O272" s="253"/>
      <c r="P272" s="253"/>
      <c r="Q272" s="253"/>
      <c r="R272" s="36"/>
      <c r="T272" s="170" t="s">
        <v>23</v>
      </c>
      <c r="U272" s="43" t="s">
        <v>47</v>
      </c>
      <c r="V272" s="35"/>
      <c r="W272" s="171">
        <f t="shared" si="86"/>
        <v>0</v>
      </c>
      <c r="X272" s="171">
        <v>0</v>
      </c>
      <c r="Y272" s="171">
        <f t="shared" si="87"/>
        <v>0</v>
      </c>
      <c r="Z272" s="171">
        <v>1.695E-2</v>
      </c>
      <c r="AA272" s="172">
        <f t="shared" si="88"/>
        <v>0.17899200000000001</v>
      </c>
      <c r="AR272" s="18" t="s">
        <v>128</v>
      </c>
      <c r="AT272" s="18" t="s">
        <v>215</v>
      </c>
      <c r="AU272" s="18" t="s">
        <v>160</v>
      </c>
      <c r="AY272" s="18" t="s">
        <v>214</v>
      </c>
      <c r="BE272" s="109">
        <f t="shared" si="89"/>
        <v>0</v>
      </c>
      <c r="BF272" s="109">
        <f t="shared" si="90"/>
        <v>0</v>
      </c>
      <c r="BG272" s="109">
        <f t="shared" si="91"/>
        <v>0</v>
      </c>
      <c r="BH272" s="109">
        <f t="shared" si="92"/>
        <v>0</v>
      </c>
      <c r="BI272" s="109">
        <f t="shared" si="93"/>
        <v>0</v>
      </c>
      <c r="BJ272" s="18" t="s">
        <v>25</v>
      </c>
      <c r="BK272" s="109">
        <f t="shared" si="94"/>
        <v>0</v>
      </c>
      <c r="BL272" s="18" t="s">
        <v>128</v>
      </c>
      <c r="BM272" s="18" t="s">
        <v>1572</v>
      </c>
    </row>
    <row r="273" spans="2:65" s="1" customFormat="1" ht="38.25" customHeight="1">
      <c r="B273" s="34"/>
      <c r="C273" s="166" t="s">
        <v>678</v>
      </c>
      <c r="D273" s="166" t="s">
        <v>215</v>
      </c>
      <c r="E273" s="167" t="s">
        <v>527</v>
      </c>
      <c r="F273" s="250" t="s">
        <v>528</v>
      </c>
      <c r="G273" s="250"/>
      <c r="H273" s="250"/>
      <c r="I273" s="250"/>
      <c r="J273" s="168" t="s">
        <v>218</v>
      </c>
      <c r="K273" s="169">
        <v>14</v>
      </c>
      <c r="L273" s="251">
        <v>0</v>
      </c>
      <c r="M273" s="252"/>
      <c r="N273" s="253">
        <f t="shared" si="85"/>
        <v>0</v>
      </c>
      <c r="O273" s="253"/>
      <c r="P273" s="253"/>
      <c r="Q273" s="253"/>
      <c r="R273" s="36"/>
      <c r="T273" s="170" t="s">
        <v>23</v>
      </c>
      <c r="U273" s="43" t="s">
        <v>47</v>
      </c>
      <c r="V273" s="35"/>
      <c r="W273" s="171">
        <f t="shared" si="86"/>
        <v>0</v>
      </c>
      <c r="X273" s="171">
        <v>0</v>
      </c>
      <c r="Y273" s="171">
        <f t="shared" si="87"/>
        <v>0</v>
      </c>
      <c r="Z273" s="171">
        <v>0</v>
      </c>
      <c r="AA273" s="172">
        <f t="shared" si="88"/>
        <v>0</v>
      </c>
      <c r="AR273" s="18" t="s">
        <v>128</v>
      </c>
      <c r="AT273" s="18" t="s">
        <v>215</v>
      </c>
      <c r="AU273" s="18" t="s">
        <v>160</v>
      </c>
      <c r="AY273" s="18" t="s">
        <v>214</v>
      </c>
      <c r="BE273" s="109">
        <f t="shared" si="89"/>
        <v>0</v>
      </c>
      <c r="BF273" s="109">
        <f t="shared" si="90"/>
        <v>0</v>
      </c>
      <c r="BG273" s="109">
        <f t="shared" si="91"/>
        <v>0</v>
      </c>
      <c r="BH273" s="109">
        <f t="shared" si="92"/>
        <v>0</v>
      </c>
      <c r="BI273" s="109">
        <f t="shared" si="93"/>
        <v>0</v>
      </c>
      <c r="BJ273" s="18" t="s">
        <v>25</v>
      </c>
      <c r="BK273" s="109">
        <f t="shared" si="94"/>
        <v>0</v>
      </c>
      <c r="BL273" s="18" t="s">
        <v>128</v>
      </c>
      <c r="BM273" s="18" t="s">
        <v>1573</v>
      </c>
    </row>
    <row r="274" spans="2:65" s="1" customFormat="1" ht="25.5" customHeight="1">
      <c r="B274" s="34"/>
      <c r="C274" s="166" t="s">
        <v>682</v>
      </c>
      <c r="D274" s="166" t="s">
        <v>215</v>
      </c>
      <c r="E274" s="167" t="s">
        <v>539</v>
      </c>
      <c r="F274" s="250" t="s">
        <v>540</v>
      </c>
      <c r="G274" s="250"/>
      <c r="H274" s="250"/>
      <c r="I274" s="250"/>
      <c r="J274" s="168" t="s">
        <v>285</v>
      </c>
      <c r="K274" s="169">
        <v>0.32600000000000001</v>
      </c>
      <c r="L274" s="251">
        <v>0</v>
      </c>
      <c r="M274" s="252"/>
      <c r="N274" s="253">
        <f t="shared" si="85"/>
        <v>0</v>
      </c>
      <c r="O274" s="253"/>
      <c r="P274" s="253"/>
      <c r="Q274" s="253"/>
      <c r="R274" s="36"/>
      <c r="T274" s="170" t="s">
        <v>23</v>
      </c>
      <c r="U274" s="43" t="s">
        <v>47</v>
      </c>
      <c r="V274" s="35"/>
      <c r="W274" s="171">
        <f t="shared" si="86"/>
        <v>0</v>
      </c>
      <c r="X274" s="171">
        <v>0</v>
      </c>
      <c r="Y274" s="171">
        <f t="shared" si="87"/>
        <v>0</v>
      </c>
      <c r="Z274" s="171">
        <v>0</v>
      </c>
      <c r="AA274" s="172">
        <f t="shared" si="88"/>
        <v>0</v>
      </c>
      <c r="AR274" s="18" t="s">
        <v>128</v>
      </c>
      <c r="AT274" s="18" t="s">
        <v>215</v>
      </c>
      <c r="AU274" s="18" t="s">
        <v>160</v>
      </c>
      <c r="AY274" s="18" t="s">
        <v>214</v>
      </c>
      <c r="BE274" s="109">
        <f t="shared" si="89"/>
        <v>0</v>
      </c>
      <c r="BF274" s="109">
        <f t="shared" si="90"/>
        <v>0</v>
      </c>
      <c r="BG274" s="109">
        <f t="shared" si="91"/>
        <v>0</v>
      </c>
      <c r="BH274" s="109">
        <f t="shared" si="92"/>
        <v>0</v>
      </c>
      <c r="BI274" s="109">
        <f t="shared" si="93"/>
        <v>0</v>
      </c>
      <c r="BJ274" s="18" t="s">
        <v>25</v>
      </c>
      <c r="BK274" s="109">
        <f t="shared" si="94"/>
        <v>0</v>
      </c>
      <c r="BL274" s="18" t="s">
        <v>128</v>
      </c>
      <c r="BM274" s="18" t="s">
        <v>1574</v>
      </c>
    </row>
    <row r="275" spans="2:65" s="1" customFormat="1" ht="25.5" customHeight="1">
      <c r="B275" s="34"/>
      <c r="C275" s="166" t="s">
        <v>686</v>
      </c>
      <c r="D275" s="166" t="s">
        <v>215</v>
      </c>
      <c r="E275" s="167" t="s">
        <v>543</v>
      </c>
      <c r="F275" s="250" t="s">
        <v>544</v>
      </c>
      <c r="G275" s="250"/>
      <c r="H275" s="250"/>
      <c r="I275" s="250"/>
      <c r="J275" s="168" t="s">
        <v>285</v>
      </c>
      <c r="K275" s="169">
        <v>0.32600000000000001</v>
      </c>
      <c r="L275" s="251">
        <v>0</v>
      </c>
      <c r="M275" s="252"/>
      <c r="N275" s="253">
        <f t="shared" si="85"/>
        <v>0</v>
      </c>
      <c r="O275" s="253"/>
      <c r="P275" s="253"/>
      <c r="Q275" s="253"/>
      <c r="R275" s="36"/>
      <c r="T275" s="170" t="s">
        <v>23</v>
      </c>
      <c r="U275" s="43" t="s">
        <v>47</v>
      </c>
      <c r="V275" s="35"/>
      <c r="W275" s="171">
        <f t="shared" si="86"/>
        <v>0</v>
      </c>
      <c r="X275" s="171">
        <v>0</v>
      </c>
      <c r="Y275" s="171">
        <f t="shared" si="87"/>
        <v>0</v>
      </c>
      <c r="Z275" s="171">
        <v>0</v>
      </c>
      <c r="AA275" s="172">
        <f t="shared" si="88"/>
        <v>0</v>
      </c>
      <c r="AR275" s="18" t="s">
        <v>128</v>
      </c>
      <c r="AT275" s="18" t="s">
        <v>215</v>
      </c>
      <c r="AU275" s="18" t="s">
        <v>160</v>
      </c>
      <c r="AY275" s="18" t="s">
        <v>214</v>
      </c>
      <c r="BE275" s="109">
        <f t="shared" si="89"/>
        <v>0</v>
      </c>
      <c r="BF275" s="109">
        <f t="shared" si="90"/>
        <v>0</v>
      </c>
      <c r="BG275" s="109">
        <f t="shared" si="91"/>
        <v>0</v>
      </c>
      <c r="BH275" s="109">
        <f t="shared" si="92"/>
        <v>0</v>
      </c>
      <c r="BI275" s="109">
        <f t="shared" si="93"/>
        <v>0</v>
      </c>
      <c r="BJ275" s="18" t="s">
        <v>25</v>
      </c>
      <c r="BK275" s="109">
        <f t="shared" si="94"/>
        <v>0</v>
      </c>
      <c r="BL275" s="18" t="s">
        <v>128</v>
      </c>
      <c r="BM275" s="18" t="s">
        <v>1575</v>
      </c>
    </row>
    <row r="276" spans="2:65" s="9" customFormat="1" ht="29.85" customHeight="1">
      <c r="B276" s="155"/>
      <c r="C276" s="156"/>
      <c r="D276" s="165" t="s">
        <v>184</v>
      </c>
      <c r="E276" s="165"/>
      <c r="F276" s="165"/>
      <c r="G276" s="165"/>
      <c r="H276" s="165"/>
      <c r="I276" s="165"/>
      <c r="J276" s="165"/>
      <c r="K276" s="165"/>
      <c r="L276" s="165"/>
      <c r="M276" s="165"/>
      <c r="N276" s="263">
        <f>BK276</f>
        <v>0</v>
      </c>
      <c r="O276" s="264"/>
      <c r="P276" s="264"/>
      <c r="Q276" s="264"/>
      <c r="R276" s="158"/>
      <c r="T276" s="159"/>
      <c r="U276" s="156"/>
      <c r="V276" s="156"/>
      <c r="W276" s="160">
        <f>SUM(W277:W282)</f>
        <v>0</v>
      </c>
      <c r="X276" s="156"/>
      <c r="Y276" s="160">
        <f>SUM(Y277:Y282)</f>
        <v>3.0854103000000004</v>
      </c>
      <c r="Z276" s="156"/>
      <c r="AA276" s="161">
        <f>SUM(AA277:AA282)</f>
        <v>2.8094825999999999</v>
      </c>
      <c r="AR276" s="162" t="s">
        <v>160</v>
      </c>
      <c r="AT276" s="163" t="s">
        <v>81</v>
      </c>
      <c r="AU276" s="163" t="s">
        <v>25</v>
      </c>
      <c r="AY276" s="162" t="s">
        <v>214</v>
      </c>
      <c r="BK276" s="164">
        <f>SUM(BK277:BK282)</f>
        <v>0</v>
      </c>
    </row>
    <row r="277" spans="2:65" s="1" customFormat="1" ht="25.5" customHeight="1">
      <c r="B277" s="34"/>
      <c r="C277" s="166" t="s">
        <v>690</v>
      </c>
      <c r="D277" s="166" t="s">
        <v>215</v>
      </c>
      <c r="E277" s="167" t="s">
        <v>918</v>
      </c>
      <c r="F277" s="250" t="s">
        <v>919</v>
      </c>
      <c r="G277" s="250"/>
      <c r="H277" s="250"/>
      <c r="I277" s="250"/>
      <c r="J277" s="168" t="s">
        <v>223</v>
      </c>
      <c r="K277" s="169">
        <v>33.78</v>
      </c>
      <c r="L277" s="251">
        <v>0</v>
      </c>
      <c r="M277" s="252"/>
      <c r="N277" s="253">
        <f t="shared" ref="N277:N282" si="95">ROUND(L277*K277,2)</f>
        <v>0</v>
      </c>
      <c r="O277" s="253"/>
      <c r="P277" s="253"/>
      <c r="Q277" s="253"/>
      <c r="R277" s="36"/>
      <c r="T277" s="170" t="s">
        <v>23</v>
      </c>
      <c r="U277" s="43" t="s">
        <v>47</v>
      </c>
      <c r="V277" s="35"/>
      <c r="W277" s="171">
        <f t="shared" ref="W277:W282" si="96">V277*K277</f>
        <v>0</v>
      </c>
      <c r="X277" s="171">
        <v>0</v>
      </c>
      <c r="Y277" s="171">
        <f t="shared" ref="Y277:Y282" si="97">X277*K277</f>
        <v>0</v>
      </c>
      <c r="Z277" s="171">
        <v>8.3169999999999994E-2</v>
      </c>
      <c r="AA277" s="172">
        <f t="shared" ref="AA277:AA282" si="98">Z277*K277</f>
        <v>2.8094825999999999</v>
      </c>
      <c r="AR277" s="18" t="s">
        <v>128</v>
      </c>
      <c r="AT277" s="18" t="s">
        <v>215</v>
      </c>
      <c r="AU277" s="18" t="s">
        <v>160</v>
      </c>
      <c r="AY277" s="18" t="s">
        <v>214</v>
      </c>
      <c r="BE277" s="109">
        <f t="shared" ref="BE277:BE282" si="99">IF(U277="základní",N277,0)</f>
        <v>0</v>
      </c>
      <c r="BF277" s="109">
        <f t="shared" ref="BF277:BF282" si="100">IF(U277="snížená",N277,0)</f>
        <v>0</v>
      </c>
      <c r="BG277" s="109">
        <f t="shared" ref="BG277:BG282" si="101">IF(U277="zákl. přenesená",N277,0)</f>
        <v>0</v>
      </c>
      <c r="BH277" s="109">
        <f t="shared" ref="BH277:BH282" si="102">IF(U277="sníž. přenesená",N277,0)</f>
        <v>0</v>
      </c>
      <c r="BI277" s="109">
        <f t="shared" ref="BI277:BI282" si="103">IF(U277="nulová",N277,0)</f>
        <v>0</v>
      </c>
      <c r="BJ277" s="18" t="s">
        <v>25</v>
      </c>
      <c r="BK277" s="109">
        <f t="shared" ref="BK277:BK282" si="104">ROUND(L277*K277,2)</f>
        <v>0</v>
      </c>
      <c r="BL277" s="18" t="s">
        <v>128</v>
      </c>
      <c r="BM277" s="18" t="s">
        <v>1576</v>
      </c>
    </row>
    <row r="278" spans="2:65" s="1" customFormat="1" ht="38.25" customHeight="1">
      <c r="B278" s="34"/>
      <c r="C278" s="166" t="s">
        <v>694</v>
      </c>
      <c r="D278" s="166" t="s">
        <v>215</v>
      </c>
      <c r="E278" s="167" t="s">
        <v>555</v>
      </c>
      <c r="F278" s="250" t="s">
        <v>556</v>
      </c>
      <c r="G278" s="250"/>
      <c r="H278" s="250"/>
      <c r="I278" s="250"/>
      <c r="J278" s="168" t="s">
        <v>223</v>
      </c>
      <c r="K278" s="169">
        <v>107.87</v>
      </c>
      <c r="L278" s="251">
        <v>0</v>
      </c>
      <c r="M278" s="252"/>
      <c r="N278" s="253">
        <f t="shared" si="95"/>
        <v>0</v>
      </c>
      <c r="O278" s="253"/>
      <c r="P278" s="253"/>
      <c r="Q278" s="253"/>
      <c r="R278" s="36"/>
      <c r="T278" s="170" t="s">
        <v>23</v>
      </c>
      <c r="U278" s="43" t="s">
        <v>47</v>
      </c>
      <c r="V278" s="35"/>
      <c r="W278" s="171">
        <f t="shared" si="96"/>
        <v>0</v>
      </c>
      <c r="X278" s="171">
        <v>3.9199999999999999E-3</v>
      </c>
      <c r="Y278" s="171">
        <f t="shared" si="97"/>
        <v>0.42285040000000002</v>
      </c>
      <c r="Z278" s="171">
        <v>0</v>
      </c>
      <c r="AA278" s="172">
        <f t="shared" si="98"/>
        <v>0</v>
      </c>
      <c r="AR278" s="18" t="s">
        <v>128</v>
      </c>
      <c r="AT278" s="18" t="s">
        <v>215</v>
      </c>
      <c r="AU278" s="18" t="s">
        <v>160</v>
      </c>
      <c r="AY278" s="18" t="s">
        <v>214</v>
      </c>
      <c r="BE278" s="109">
        <f t="shared" si="99"/>
        <v>0</v>
      </c>
      <c r="BF278" s="109">
        <f t="shared" si="100"/>
        <v>0</v>
      </c>
      <c r="BG278" s="109">
        <f t="shared" si="101"/>
        <v>0</v>
      </c>
      <c r="BH278" s="109">
        <f t="shared" si="102"/>
        <v>0</v>
      </c>
      <c r="BI278" s="109">
        <f t="shared" si="103"/>
        <v>0</v>
      </c>
      <c r="BJ278" s="18" t="s">
        <v>25</v>
      </c>
      <c r="BK278" s="109">
        <f t="shared" si="104"/>
        <v>0</v>
      </c>
      <c r="BL278" s="18" t="s">
        <v>128</v>
      </c>
      <c r="BM278" s="18" t="s">
        <v>1577</v>
      </c>
    </row>
    <row r="279" spans="2:65" s="1" customFormat="1" ht="25.5" customHeight="1">
      <c r="B279" s="34"/>
      <c r="C279" s="173" t="s">
        <v>698</v>
      </c>
      <c r="D279" s="173" t="s">
        <v>493</v>
      </c>
      <c r="E279" s="174" t="s">
        <v>551</v>
      </c>
      <c r="F279" s="254" t="s">
        <v>922</v>
      </c>
      <c r="G279" s="254"/>
      <c r="H279" s="254"/>
      <c r="I279" s="254"/>
      <c r="J279" s="175" t="s">
        <v>223</v>
      </c>
      <c r="K279" s="176">
        <v>118.657</v>
      </c>
      <c r="L279" s="255">
        <v>0</v>
      </c>
      <c r="M279" s="256"/>
      <c r="N279" s="257">
        <f t="shared" si="95"/>
        <v>0</v>
      </c>
      <c r="O279" s="253"/>
      <c r="P279" s="253"/>
      <c r="Q279" s="253"/>
      <c r="R279" s="36"/>
      <c r="T279" s="170" t="s">
        <v>23</v>
      </c>
      <c r="U279" s="43" t="s">
        <v>47</v>
      </c>
      <c r="V279" s="35"/>
      <c r="W279" s="171">
        <f t="shared" si="96"/>
        <v>0</v>
      </c>
      <c r="X279" s="171">
        <v>1.8200000000000001E-2</v>
      </c>
      <c r="Y279" s="171">
        <f t="shared" si="97"/>
        <v>2.1595574000000002</v>
      </c>
      <c r="Z279" s="171">
        <v>0</v>
      </c>
      <c r="AA279" s="172">
        <f t="shared" si="98"/>
        <v>0</v>
      </c>
      <c r="AR279" s="18" t="s">
        <v>330</v>
      </c>
      <c r="AT279" s="18" t="s">
        <v>493</v>
      </c>
      <c r="AU279" s="18" t="s">
        <v>160</v>
      </c>
      <c r="AY279" s="18" t="s">
        <v>214</v>
      </c>
      <c r="BE279" s="109">
        <f t="shared" si="99"/>
        <v>0</v>
      </c>
      <c r="BF279" s="109">
        <f t="shared" si="100"/>
        <v>0</v>
      </c>
      <c r="BG279" s="109">
        <f t="shared" si="101"/>
        <v>0</v>
      </c>
      <c r="BH279" s="109">
        <f t="shared" si="102"/>
        <v>0</v>
      </c>
      <c r="BI279" s="109">
        <f t="shared" si="103"/>
        <v>0</v>
      </c>
      <c r="BJ279" s="18" t="s">
        <v>25</v>
      </c>
      <c r="BK279" s="109">
        <f t="shared" si="104"/>
        <v>0</v>
      </c>
      <c r="BL279" s="18" t="s">
        <v>128</v>
      </c>
      <c r="BM279" s="18" t="s">
        <v>1578</v>
      </c>
    </row>
    <row r="280" spans="2:65" s="1" customFormat="1" ht="25.5" customHeight="1">
      <c r="B280" s="34"/>
      <c r="C280" s="166" t="s">
        <v>702</v>
      </c>
      <c r="D280" s="166" t="s">
        <v>215</v>
      </c>
      <c r="E280" s="167" t="s">
        <v>561</v>
      </c>
      <c r="F280" s="250" t="s">
        <v>562</v>
      </c>
      <c r="G280" s="250"/>
      <c r="H280" s="250"/>
      <c r="I280" s="250"/>
      <c r="J280" s="168" t="s">
        <v>223</v>
      </c>
      <c r="K280" s="169">
        <v>70.349999999999994</v>
      </c>
      <c r="L280" s="251">
        <v>0</v>
      </c>
      <c r="M280" s="252"/>
      <c r="N280" s="253">
        <f t="shared" si="95"/>
        <v>0</v>
      </c>
      <c r="O280" s="253"/>
      <c r="P280" s="253"/>
      <c r="Q280" s="253"/>
      <c r="R280" s="36"/>
      <c r="T280" s="170" t="s">
        <v>23</v>
      </c>
      <c r="U280" s="43" t="s">
        <v>47</v>
      </c>
      <c r="V280" s="35"/>
      <c r="W280" s="171">
        <f t="shared" si="96"/>
        <v>0</v>
      </c>
      <c r="X280" s="171">
        <v>7.1500000000000001E-3</v>
      </c>
      <c r="Y280" s="171">
        <f t="shared" si="97"/>
        <v>0.50300250000000002</v>
      </c>
      <c r="Z280" s="171">
        <v>0</v>
      </c>
      <c r="AA280" s="172">
        <f t="shared" si="98"/>
        <v>0</v>
      </c>
      <c r="AR280" s="18" t="s">
        <v>128</v>
      </c>
      <c r="AT280" s="18" t="s">
        <v>215</v>
      </c>
      <c r="AU280" s="18" t="s">
        <v>160</v>
      </c>
      <c r="AY280" s="18" t="s">
        <v>214</v>
      </c>
      <c r="BE280" s="109">
        <f t="shared" si="99"/>
        <v>0</v>
      </c>
      <c r="BF280" s="109">
        <f t="shared" si="100"/>
        <v>0</v>
      </c>
      <c r="BG280" s="109">
        <f t="shared" si="101"/>
        <v>0</v>
      </c>
      <c r="BH280" s="109">
        <f t="shared" si="102"/>
        <v>0</v>
      </c>
      <c r="BI280" s="109">
        <f t="shared" si="103"/>
        <v>0</v>
      </c>
      <c r="BJ280" s="18" t="s">
        <v>25</v>
      </c>
      <c r="BK280" s="109">
        <f t="shared" si="104"/>
        <v>0</v>
      </c>
      <c r="BL280" s="18" t="s">
        <v>128</v>
      </c>
      <c r="BM280" s="18" t="s">
        <v>1579</v>
      </c>
    </row>
    <row r="281" spans="2:65" s="1" customFormat="1" ht="25.5" customHeight="1">
      <c r="B281" s="34"/>
      <c r="C281" s="166" t="s">
        <v>706</v>
      </c>
      <c r="D281" s="166" t="s">
        <v>215</v>
      </c>
      <c r="E281" s="167" t="s">
        <v>565</v>
      </c>
      <c r="F281" s="250" t="s">
        <v>566</v>
      </c>
      <c r="G281" s="250"/>
      <c r="H281" s="250"/>
      <c r="I281" s="250"/>
      <c r="J281" s="168" t="s">
        <v>285</v>
      </c>
      <c r="K281" s="169">
        <v>3.085</v>
      </c>
      <c r="L281" s="251">
        <v>0</v>
      </c>
      <c r="M281" s="252"/>
      <c r="N281" s="253">
        <f t="shared" si="95"/>
        <v>0</v>
      </c>
      <c r="O281" s="253"/>
      <c r="P281" s="253"/>
      <c r="Q281" s="253"/>
      <c r="R281" s="36"/>
      <c r="T281" s="170" t="s">
        <v>23</v>
      </c>
      <c r="U281" s="43" t="s">
        <v>47</v>
      </c>
      <c r="V281" s="35"/>
      <c r="W281" s="171">
        <f t="shared" si="96"/>
        <v>0</v>
      </c>
      <c r="X281" s="171">
        <v>0</v>
      </c>
      <c r="Y281" s="171">
        <f t="shared" si="97"/>
        <v>0</v>
      </c>
      <c r="Z281" s="171">
        <v>0</v>
      </c>
      <c r="AA281" s="172">
        <f t="shared" si="98"/>
        <v>0</v>
      </c>
      <c r="AR281" s="18" t="s">
        <v>128</v>
      </c>
      <c r="AT281" s="18" t="s">
        <v>215</v>
      </c>
      <c r="AU281" s="18" t="s">
        <v>160</v>
      </c>
      <c r="AY281" s="18" t="s">
        <v>214</v>
      </c>
      <c r="BE281" s="109">
        <f t="shared" si="99"/>
        <v>0</v>
      </c>
      <c r="BF281" s="109">
        <f t="shared" si="100"/>
        <v>0</v>
      </c>
      <c r="BG281" s="109">
        <f t="shared" si="101"/>
        <v>0</v>
      </c>
      <c r="BH281" s="109">
        <f t="shared" si="102"/>
        <v>0</v>
      </c>
      <c r="BI281" s="109">
        <f t="shared" si="103"/>
        <v>0</v>
      </c>
      <c r="BJ281" s="18" t="s">
        <v>25</v>
      </c>
      <c r="BK281" s="109">
        <f t="shared" si="104"/>
        <v>0</v>
      </c>
      <c r="BL281" s="18" t="s">
        <v>128</v>
      </c>
      <c r="BM281" s="18" t="s">
        <v>1580</v>
      </c>
    </row>
    <row r="282" spans="2:65" s="1" customFormat="1" ht="25.5" customHeight="1">
      <c r="B282" s="34"/>
      <c r="C282" s="166" t="s">
        <v>711</v>
      </c>
      <c r="D282" s="166" t="s">
        <v>215</v>
      </c>
      <c r="E282" s="167" t="s">
        <v>569</v>
      </c>
      <c r="F282" s="250" t="s">
        <v>570</v>
      </c>
      <c r="G282" s="250"/>
      <c r="H282" s="250"/>
      <c r="I282" s="250"/>
      <c r="J282" s="168" t="s">
        <v>285</v>
      </c>
      <c r="K282" s="169">
        <v>3.085</v>
      </c>
      <c r="L282" s="251">
        <v>0</v>
      </c>
      <c r="M282" s="252"/>
      <c r="N282" s="253">
        <f t="shared" si="95"/>
        <v>0</v>
      </c>
      <c r="O282" s="253"/>
      <c r="P282" s="253"/>
      <c r="Q282" s="253"/>
      <c r="R282" s="36"/>
      <c r="T282" s="170" t="s">
        <v>23</v>
      </c>
      <c r="U282" s="43" t="s">
        <v>47</v>
      </c>
      <c r="V282" s="35"/>
      <c r="W282" s="171">
        <f t="shared" si="96"/>
        <v>0</v>
      </c>
      <c r="X282" s="171">
        <v>0</v>
      </c>
      <c r="Y282" s="171">
        <f t="shared" si="97"/>
        <v>0</v>
      </c>
      <c r="Z282" s="171">
        <v>0</v>
      </c>
      <c r="AA282" s="172">
        <f t="shared" si="98"/>
        <v>0</v>
      </c>
      <c r="AR282" s="18" t="s">
        <v>128</v>
      </c>
      <c r="AT282" s="18" t="s">
        <v>215</v>
      </c>
      <c r="AU282" s="18" t="s">
        <v>160</v>
      </c>
      <c r="AY282" s="18" t="s">
        <v>214</v>
      </c>
      <c r="BE282" s="109">
        <f t="shared" si="99"/>
        <v>0</v>
      </c>
      <c r="BF282" s="109">
        <f t="shared" si="100"/>
        <v>0</v>
      </c>
      <c r="BG282" s="109">
        <f t="shared" si="101"/>
        <v>0</v>
      </c>
      <c r="BH282" s="109">
        <f t="shared" si="102"/>
        <v>0</v>
      </c>
      <c r="BI282" s="109">
        <f t="shared" si="103"/>
        <v>0</v>
      </c>
      <c r="BJ282" s="18" t="s">
        <v>25</v>
      </c>
      <c r="BK282" s="109">
        <f t="shared" si="104"/>
        <v>0</v>
      </c>
      <c r="BL282" s="18" t="s">
        <v>128</v>
      </c>
      <c r="BM282" s="18" t="s">
        <v>1581</v>
      </c>
    </row>
    <row r="283" spans="2:65" s="9" customFormat="1" ht="29.85" customHeight="1">
      <c r="B283" s="155"/>
      <c r="C283" s="156"/>
      <c r="D283" s="165" t="s">
        <v>185</v>
      </c>
      <c r="E283" s="165"/>
      <c r="F283" s="165"/>
      <c r="G283" s="165"/>
      <c r="H283" s="165"/>
      <c r="I283" s="165"/>
      <c r="J283" s="165"/>
      <c r="K283" s="165"/>
      <c r="L283" s="165"/>
      <c r="M283" s="165"/>
      <c r="N283" s="263">
        <f>BK283</f>
        <v>0</v>
      </c>
      <c r="O283" s="264"/>
      <c r="P283" s="264"/>
      <c r="Q283" s="264"/>
      <c r="R283" s="158"/>
      <c r="T283" s="159"/>
      <c r="U283" s="156"/>
      <c r="V283" s="156"/>
      <c r="W283" s="160">
        <f>SUM(W284:W292)</f>
        <v>0</v>
      </c>
      <c r="X283" s="156"/>
      <c r="Y283" s="160">
        <f>SUM(Y284:Y292)</f>
        <v>3.8175280000000003</v>
      </c>
      <c r="Z283" s="156"/>
      <c r="AA283" s="161">
        <f>SUM(AA284:AA292)</f>
        <v>5.9847416000000004</v>
      </c>
      <c r="AR283" s="162" t="s">
        <v>160</v>
      </c>
      <c r="AT283" s="163" t="s">
        <v>81</v>
      </c>
      <c r="AU283" s="163" t="s">
        <v>25</v>
      </c>
      <c r="AY283" s="162" t="s">
        <v>214</v>
      </c>
      <c r="BK283" s="164">
        <f>SUM(BK284:BK292)</f>
        <v>0</v>
      </c>
    </row>
    <row r="284" spans="2:65" s="1" customFormat="1" ht="25.5" customHeight="1">
      <c r="B284" s="34"/>
      <c r="C284" s="166" t="s">
        <v>496</v>
      </c>
      <c r="D284" s="166" t="s">
        <v>215</v>
      </c>
      <c r="E284" s="167" t="s">
        <v>573</v>
      </c>
      <c r="F284" s="250" t="s">
        <v>574</v>
      </c>
      <c r="G284" s="250"/>
      <c r="H284" s="250"/>
      <c r="I284" s="250"/>
      <c r="J284" s="168" t="s">
        <v>223</v>
      </c>
      <c r="K284" s="169">
        <v>108.616</v>
      </c>
      <c r="L284" s="251">
        <v>0</v>
      </c>
      <c r="M284" s="252"/>
      <c r="N284" s="253">
        <f t="shared" ref="N284:N292" si="105">ROUND(L284*K284,2)</f>
        <v>0</v>
      </c>
      <c r="O284" s="253"/>
      <c r="P284" s="253"/>
      <c r="Q284" s="253"/>
      <c r="R284" s="36"/>
      <c r="T284" s="170" t="s">
        <v>23</v>
      </c>
      <c r="U284" s="43" t="s">
        <v>47</v>
      </c>
      <c r="V284" s="35"/>
      <c r="W284" s="171">
        <f t="shared" ref="W284:W292" si="106">V284*K284</f>
        <v>0</v>
      </c>
      <c r="X284" s="171">
        <v>0</v>
      </c>
      <c r="Y284" s="171">
        <f t="shared" ref="Y284:Y292" si="107">X284*K284</f>
        <v>0</v>
      </c>
      <c r="Z284" s="171">
        <v>5.5100000000000003E-2</v>
      </c>
      <c r="AA284" s="172">
        <f t="shared" ref="AA284:AA292" si="108">Z284*K284</f>
        <v>5.9847416000000004</v>
      </c>
      <c r="AR284" s="18" t="s">
        <v>128</v>
      </c>
      <c r="AT284" s="18" t="s">
        <v>215</v>
      </c>
      <c r="AU284" s="18" t="s">
        <v>160</v>
      </c>
      <c r="AY284" s="18" t="s">
        <v>214</v>
      </c>
      <c r="BE284" s="109">
        <f t="shared" ref="BE284:BE292" si="109">IF(U284="základní",N284,0)</f>
        <v>0</v>
      </c>
      <c r="BF284" s="109">
        <f t="shared" ref="BF284:BF292" si="110">IF(U284="snížená",N284,0)</f>
        <v>0</v>
      </c>
      <c r="BG284" s="109">
        <f t="shared" ref="BG284:BG292" si="111">IF(U284="zákl. přenesená",N284,0)</f>
        <v>0</v>
      </c>
      <c r="BH284" s="109">
        <f t="shared" ref="BH284:BH292" si="112">IF(U284="sníž. přenesená",N284,0)</f>
        <v>0</v>
      </c>
      <c r="BI284" s="109">
        <f t="shared" ref="BI284:BI292" si="113">IF(U284="nulová",N284,0)</f>
        <v>0</v>
      </c>
      <c r="BJ284" s="18" t="s">
        <v>25</v>
      </c>
      <c r="BK284" s="109">
        <f t="shared" ref="BK284:BK292" si="114">ROUND(L284*K284,2)</f>
        <v>0</v>
      </c>
      <c r="BL284" s="18" t="s">
        <v>128</v>
      </c>
      <c r="BM284" s="18" t="s">
        <v>1582</v>
      </c>
    </row>
    <row r="285" spans="2:65" s="1" customFormat="1" ht="38.25" customHeight="1">
      <c r="B285" s="34"/>
      <c r="C285" s="166" t="s">
        <v>1396</v>
      </c>
      <c r="D285" s="166" t="s">
        <v>215</v>
      </c>
      <c r="E285" s="167" t="s">
        <v>577</v>
      </c>
      <c r="F285" s="250" t="s">
        <v>578</v>
      </c>
      <c r="G285" s="250"/>
      <c r="H285" s="250"/>
      <c r="I285" s="250"/>
      <c r="J285" s="168" t="s">
        <v>223</v>
      </c>
      <c r="K285" s="169">
        <v>238.9</v>
      </c>
      <c r="L285" s="251">
        <v>0</v>
      </c>
      <c r="M285" s="252"/>
      <c r="N285" s="253">
        <f t="shared" si="105"/>
        <v>0</v>
      </c>
      <c r="O285" s="253"/>
      <c r="P285" s="253"/>
      <c r="Q285" s="253"/>
      <c r="R285" s="36"/>
      <c r="T285" s="170" t="s">
        <v>23</v>
      </c>
      <c r="U285" s="43" t="s">
        <v>47</v>
      </c>
      <c r="V285" s="35"/>
      <c r="W285" s="171">
        <f t="shared" si="106"/>
        <v>0</v>
      </c>
      <c r="X285" s="171">
        <v>2.8999999999999998E-3</v>
      </c>
      <c r="Y285" s="171">
        <f t="shared" si="107"/>
        <v>0.69280999999999993</v>
      </c>
      <c r="Z285" s="171">
        <v>0</v>
      </c>
      <c r="AA285" s="172">
        <f t="shared" si="108"/>
        <v>0</v>
      </c>
      <c r="AR285" s="18" t="s">
        <v>128</v>
      </c>
      <c r="AT285" s="18" t="s">
        <v>215</v>
      </c>
      <c r="AU285" s="18" t="s">
        <v>160</v>
      </c>
      <c r="AY285" s="18" t="s">
        <v>214</v>
      </c>
      <c r="BE285" s="109">
        <f t="shared" si="109"/>
        <v>0</v>
      </c>
      <c r="BF285" s="109">
        <f t="shared" si="110"/>
        <v>0</v>
      </c>
      <c r="BG285" s="109">
        <f t="shared" si="111"/>
        <v>0</v>
      </c>
      <c r="BH285" s="109">
        <f t="shared" si="112"/>
        <v>0</v>
      </c>
      <c r="BI285" s="109">
        <f t="shared" si="113"/>
        <v>0</v>
      </c>
      <c r="BJ285" s="18" t="s">
        <v>25</v>
      </c>
      <c r="BK285" s="109">
        <f t="shared" si="114"/>
        <v>0</v>
      </c>
      <c r="BL285" s="18" t="s">
        <v>128</v>
      </c>
      <c r="BM285" s="18" t="s">
        <v>1583</v>
      </c>
    </row>
    <row r="286" spans="2:65" s="1" customFormat="1" ht="25.5" customHeight="1">
      <c r="B286" s="34"/>
      <c r="C286" s="173" t="s">
        <v>1584</v>
      </c>
      <c r="D286" s="173" t="s">
        <v>493</v>
      </c>
      <c r="E286" s="174" t="s">
        <v>581</v>
      </c>
      <c r="F286" s="254" t="s">
        <v>582</v>
      </c>
      <c r="G286" s="254"/>
      <c r="H286" s="254"/>
      <c r="I286" s="254"/>
      <c r="J286" s="175" t="s">
        <v>223</v>
      </c>
      <c r="K286" s="176">
        <v>262.79000000000002</v>
      </c>
      <c r="L286" s="255">
        <v>0</v>
      </c>
      <c r="M286" s="256"/>
      <c r="N286" s="257">
        <f t="shared" si="105"/>
        <v>0</v>
      </c>
      <c r="O286" s="253"/>
      <c r="P286" s="253"/>
      <c r="Q286" s="253"/>
      <c r="R286" s="36"/>
      <c r="T286" s="170" t="s">
        <v>23</v>
      </c>
      <c r="U286" s="43" t="s">
        <v>47</v>
      </c>
      <c r="V286" s="35"/>
      <c r="W286" s="171">
        <f t="shared" si="106"/>
        <v>0</v>
      </c>
      <c r="X286" s="171">
        <v>1.18E-2</v>
      </c>
      <c r="Y286" s="171">
        <f t="shared" si="107"/>
        <v>3.1009220000000002</v>
      </c>
      <c r="Z286" s="171">
        <v>0</v>
      </c>
      <c r="AA286" s="172">
        <f t="shared" si="108"/>
        <v>0</v>
      </c>
      <c r="AR286" s="18" t="s">
        <v>330</v>
      </c>
      <c r="AT286" s="18" t="s">
        <v>493</v>
      </c>
      <c r="AU286" s="18" t="s">
        <v>160</v>
      </c>
      <c r="AY286" s="18" t="s">
        <v>214</v>
      </c>
      <c r="BE286" s="109">
        <f t="shared" si="109"/>
        <v>0</v>
      </c>
      <c r="BF286" s="109">
        <f t="shared" si="110"/>
        <v>0</v>
      </c>
      <c r="BG286" s="109">
        <f t="shared" si="111"/>
        <v>0</v>
      </c>
      <c r="BH286" s="109">
        <f t="shared" si="112"/>
        <v>0</v>
      </c>
      <c r="BI286" s="109">
        <f t="shared" si="113"/>
        <v>0</v>
      </c>
      <c r="BJ286" s="18" t="s">
        <v>25</v>
      </c>
      <c r="BK286" s="109">
        <f t="shared" si="114"/>
        <v>0</v>
      </c>
      <c r="BL286" s="18" t="s">
        <v>128</v>
      </c>
      <c r="BM286" s="18" t="s">
        <v>1585</v>
      </c>
    </row>
    <row r="287" spans="2:65" s="1" customFormat="1" ht="38.25" customHeight="1">
      <c r="B287" s="34"/>
      <c r="C287" s="166" t="s">
        <v>1586</v>
      </c>
      <c r="D287" s="166" t="s">
        <v>215</v>
      </c>
      <c r="E287" s="167" t="s">
        <v>585</v>
      </c>
      <c r="F287" s="250" t="s">
        <v>586</v>
      </c>
      <c r="G287" s="250"/>
      <c r="H287" s="250"/>
      <c r="I287" s="250"/>
      <c r="J287" s="168" t="s">
        <v>223</v>
      </c>
      <c r="K287" s="169">
        <v>238.9</v>
      </c>
      <c r="L287" s="251">
        <v>0</v>
      </c>
      <c r="M287" s="252"/>
      <c r="N287" s="253">
        <f t="shared" si="105"/>
        <v>0</v>
      </c>
      <c r="O287" s="253"/>
      <c r="P287" s="253"/>
      <c r="Q287" s="253"/>
      <c r="R287" s="36"/>
      <c r="T287" s="170" t="s">
        <v>23</v>
      </c>
      <c r="U287" s="43" t="s">
        <v>47</v>
      </c>
      <c r="V287" s="35"/>
      <c r="W287" s="171">
        <f t="shared" si="106"/>
        <v>0</v>
      </c>
      <c r="X287" s="171">
        <v>0</v>
      </c>
      <c r="Y287" s="171">
        <f t="shared" si="107"/>
        <v>0</v>
      </c>
      <c r="Z287" s="171">
        <v>0</v>
      </c>
      <c r="AA287" s="172">
        <f t="shared" si="108"/>
        <v>0</v>
      </c>
      <c r="AR287" s="18" t="s">
        <v>128</v>
      </c>
      <c r="AT287" s="18" t="s">
        <v>215</v>
      </c>
      <c r="AU287" s="18" t="s">
        <v>160</v>
      </c>
      <c r="AY287" s="18" t="s">
        <v>214</v>
      </c>
      <c r="BE287" s="109">
        <f t="shared" si="109"/>
        <v>0</v>
      </c>
      <c r="BF287" s="109">
        <f t="shared" si="110"/>
        <v>0</v>
      </c>
      <c r="BG287" s="109">
        <f t="shared" si="111"/>
        <v>0</v>
      </c>
      <c r="BH287" s="109">
        <f t="shared" si="112"/>
        <v>0</v>
      </c>
      <c r="BI287" s="109">
        <f t="shared" si="113"/>
        <v>0</v>
      </c>
      <c r="BJ287" s="18" t="s">
        <v>25</v>
      </c>
      <c r="BK287" s="109">
        <f t="shared" si="114"/>
        <v>0</v>
      </c>
      <c r="BL287" s="18" t="s">
        <v>128</v>
      </c>
      <c r="BM287" s="18" t="s">
        <v>1587</v>
      </c>
    </row>
    <row r="288" spans="2:65" s="1" customFormat="1" ht="25.5" customHeight="1">
      <c r="B288" s="34"/>
      <c r="C288" s="166" t="s">
        <v>1588</v>
      </c>
      <c r="D288" s="166" t="s">
        <v>215</v>
      </c>
      <c r="E288" s="167" t="s">
        <v>589</v>
      </c>
      <c r="F288" s="250" t="s">
        <v>590</v>
      </c>
      <c r="G288" s="250"/>
      <c r="H288" s="250"/>
      <c r="I288" s="250"/>
      <c r="J288" s="168" t="s">
        <v>276</v>
      </c>
      <c r="K288" s="169">
        <v>60</v>
      </c>
      <c r="L288" s="251">
        <v>0</v>
      </c>
      <c r="M288" s="252"/>
      <c r="N288" s="253">
        <f t="shared" si="105"/>
        <v>0</v>
      </c>
      <c r="O288" s="253"/>
      <c r="P288" s="253"/>
      <c r="Q288" s="253"/>
      <c r="R288" s="36"/>
      <c r="T288" s="170" t="s">
        <v>23</v>
      </c>
      <c r="U288" s="43" t="s">
        <v>47</v>
      </c>
      <c r="V288" s="35"/>
      <c r="W288" s="171">
        <f t="shared" si="106"/>
        <v>0</v>
      </c>
      <c r="X288" s="171">
        <v>3.1E-4</v>
      </c>
      <c r="Y288" s="171">
        <f t="shared" si="107"/>
        <v>1.8599999999999998E-2</v>
      </c>
      <c r="Z288" s="171">
        <v>0</v>
      </c>
      <c r="AA288" s="172">
        <f t="shared" si="108"/>
        <v>0</v>
      </c>
      <c r="AR288" s="18" t="s">
        <v>128</v>
      </c>
      <c r="AT288" s="18" t="s">
        <v>215</v>
      </c>
      <c r="AU288" s="18" t="s">
        <v>160</v>
      </c>
      <c r="AY288" s="18" t="s">
        <v>214</v>
      </c>
      <c r="BE288" s="109">
        <f t="shared" si="109"/>
        <v>0</v>
      </c>
      <c r="BF288" s="109">
        <f t="shared" si="110"/>
        <v>0</v>
      </c>
      <c r="BG288" s="109">
        <f t="shared" si="111"/>
        <v>0</v>
      </c>
      <c r="BH288" s="109">
        <f t="shared" si="112"/>
        <v>0</v>
      </c>
      <c r="BI288" s="109">
        <f t="shared" si="113"/>
        <v>0</v>
      </c>
      <c r="BJ288" s="18" t="s">
        <v>25</v>
      </c>
      <c r="BK288" s="109">
        <f t="shared" si="114"/>
        <v>0</v>
      </c>
      <c r="BL288" s="18" t="s">
        <v>128</v>
      </c>
      <c r="BM288" s="18" t="s">
        <v>1589</v>
      </c>
    </row>
    <row r="289" spans="2:65" s="1" customFormat="1" ht="25.5" customHeight="1">
      <c r="B289" s="34"/>
      <c r="C289" s="166" t="s">
        <v>1590</v>
      </c>
      <c r="D289" s="166" t="s">
        <v>215</v>
      </c>
      <c r="E289" s="167" t="s">
        <v>593</v>
      </c>
      <c r="F289" s="250" t="s">
        <v>594</v>
      </c>
      <c r="G289" s="250"/>
      <c r="H289" s="250"/>
      <c r="I289" s="250"/>
      <c r="J289" s="168" t="s">
        <v>276</v>
      </c>
      <c r="K289" s="169">
        <v>9.6</v>
      </c>
      <c r="L289" s="251">
        <v>0</v>
      </c>
      <c r="M289" s="252"/>
      <c r="N289" s="253">
        <f t="shared" si="105"/>
        <v>0</v>
      </c>
      <c r="O289" s="253"/>
      <c r="P289" s="253"/>
      <c r="Q289" s="253"/>
      <c r="R289" s="36"/>
      <c r="T289" s="170" t="s">
        <v>23</v>
      </c>
      <c r="U289" s="43" t="s">
        <v>47</v>
      </c>
      <c r="V289" s="35"/>
      <c r="W289" s="171">
        <f t="shared" si="106"/>
        <v>0</v>
      </c>
      <c r="X289" s="171">
        <v>2.5999999999999998E-4</v>
      </c>
      <c r="Y289" s="171">
        <f t="shared" si="107"/>
        <v>2.4959999999999995E-3</v>
      </c>
      <c r="Z289" s="171">
        <v>0</v>
      </c>
      <c r="AA289" s="172">
        <f t="shared" si="108"/>
        <v>0</v>
      </c>
      <c r="AR289" s="18" t="s">
        <v>128</v>
      </c>
      <c r="AT289" s="18" t="s">
        <v>215</v>
      </c>
      <c r="AU289" s="18" t="s">
        <v>160</v>
      </c>
      <c r="AY289" s="18" t="s">
        <v>214</v>
      </c>
      <c r="BE289" s="109">
        <f t="shared" si="109"/>
        <v>0</v>
      </c>
      <c r="BF289" s="109">
        <f t="shared" si="110"/>
        <v>0</v>
      </c>
      <c r="BG289" s="109">
        <f t="shared" si="111"/>
        <v>0</v>
      </c>
      <c r="BH289" s="109">
        <f t="shared" si="112"/>
        <v>0</v>
      </c>
      <c r="BI289" s="109">
        <f t="shared" si="113"/>
        <v>0</v>
      </c>
      <c r="BJ289" s="18" t="s">
        <v>25</v>
      </c>
      <c r="BK289" s="109">
        <f t="shared" si="114"/>
        <v>0</v>
      </c>
      <c r="BL289" s="18" t="s">
        <v>128</v>
      </c>
      <c r="BM289" s="18" t="s">
        <v>1591</v>
      </c>
    </row>
    <row r="290" spans="2:65" s="1" customFormat="1" ht="16.5" customHeight="1">
      <c r="B290" s="34"/>
      <c r="C290" s="166" t="s">
        <v>1592</v>
      </c>
      <c r="D290" s="166" t="s">
        <v>215</v>
      </c>
      <c r="E290" s="167" t="s">
        <v>597</v>
      </c>
      <c r="F290" s="250" t="s">
        <v>598</v>
      </c>
      <c r="G290" s="250"/>
      <c r="H290" s="250"/>
      <c r="I290" s="250"/>
      <c r="J290" s="168" t="s">
        <v>276</v>
      </c>
      <c r="K290" s="169">
        <v>90</v>
      </c>
      <c r="L290" s="251">
        <v>0</v>
      </c>
      <c r="M290" s="252"/>
      <c r="N290" s="253">
        <f t="shared" si="105"/>
        <v>0</v>
      </c>
      <c r="O290" s="253"/>
      <c r="P290" s="253"/>
      <c r="Q290" s="253"/>
      <c r="R290" s="36"/>
      <c r="T290" s="170" t="s">
        <v>23</v>
      </c>
      <c r="U290" s="43" t="s">
        <v>47</v>
      </c>
      <c r="V290" s="35"/>
      <c r="W290" s="171">
        <f t="shared" si="106"/>
        <v>0</v>
      </c>
      <c r="X290" s="171">
        <v>3.0000000000000001E-5</v>
      </c>
      <c r="Y290" s="171">
        <f t="shared" si="107"/>
        <v>2.7000000000000001E-3</v>
      </c>
      <c r="Z290" s="171">
        <v>0</v>
      </c>
      <c r="AA290" s="172">
        <f t="shared" si="108"/>
        <v>0</v>
      </c>
      <c r="AR290" s="18" t="s">
        <v>128</v>
      </c>
      <c r="AT290" s="18" t="s">
        <v>215</v>
      </c>
      <c r="AU290" s="18" t="s">
        <v>160</v>
      </c>
      <c r="AY290" s="18" t="s">
        <v>214</v>
      </c>
      <c r="BE290" s="109">
        <f t="shared" si="109"/>
        <v>0</v>
      </c>
      <c r="BF290" s="109">
        <f t="shared" si="110"/>
        <v>0</v>
      </c>
      <c r="BG290" s="109">
        <f t="shared" si="111"/>
        <v>0</v>
      </c>
      <c r="BH290" s="109">
        <f t="shared" si="112"/>
        <v>0</v>
      </c>
      <c r="BI290" s="109">
        <f t="shared" si="113"/>
        <v>0</v>
      </c>
      <c r="BJ290" s="18" t="s">
        <v>25</v>
      </c>
      <c r="BK290" s="109">
        <f t="shared" si="114"/>
        <v>0</v>
      </c>
      <c r="BL290" s="18" t="s">
        <v>128</v>
      </c>
      <c r="BM290" s="18" t="s">
        <v>1593</v>
      </c>
    </row>
    <row r="291" spans="2:65" s="1" customFormat="1" ht="25.5" customHeight="1">
      <c r="B291" s="34"/>
      <c r="C291" s="166" t="s">
        <v>1594</v>
      </c>
      <c r="D291" s="166" t="s">
        <v>215</v>
      </c>
      <c r="E291" s="167" t="s">
        <v>601</v>
      </c>
      <c r="F291" s="250" t="s">
        <v>602</v>
      </c>
      <c r="G291" s="250"/>
      <c r="H291" s="250"/>
      <c r="I291" s="250"/>
      <c r="J291" s="168" t="s">
        <v>285</v>
      </c>
      <c r="K291" s="169">
        <v>3.8180000000000001</v>
      </c>
      <c r="L291" s="251">
        <v>0</v>
      </c>
      <c r="M291" s="252"/>
      <c r="N291" s="253">
        <f t="shared" si="105"/>
        <v>0</v>
      </c>
      <c r="O291" s="253"/>
      <c r="P291" s="253"/>
      <c r="Q291" s="253"/>
      <c r="R291" s="36"/>
      <c r="T291" s="170" t="s">
        <v>23</v>
      </c>
      <c r="U291" s="43" t="s">
        <v>47</v>
      </c>
      <c r="V291" s="35"/>
      <c r="W291" s="171">
        <f t="shared" si="106"/>
        <v>0</v>
      </c>
      <c r="X291" s="171">
        <v>0</v>
      </c>
      <c r="Y291" s="171">
        <f t="shared" si="107"/>
        <v>0</v>
      </c>
      <c r="Z291" s="171">
        <v>0</v>
      </c>
      <c r="AA291" s="172">
        <f t="shared" si="108"/>
        <v>0</v>
      </c>
      <c r="AR291" s="18" t="s">
        <v>128</v>
      </c>
      <c r="AT291" s="18" t="s">
        <v>215</v>
      </c>
      <c r="AU291" s="18" t="s">
        <v>160</v>
      </c>
      <c r="AY291" s="18" t="s">
        <v>214</v>
      </c>
      <c r="BE291" s="109">
        <f t="shared" si="109"/>
        <v>0</v>
      </c>
      <c r="BF291" s="109">
        <f t="shared" si="110"/>
        <v>0</v>
      </c>
      <c r="BG291" s="109">
        <f t="shared" si="111"/>
        <v>0</v>
      </c>
      <c r="BH291" s="109">
        <f t="shared" si="112"/>
        <v>0</v>
      </c>
      <c r="BI291" s="109">
        <f t="shared" si="113"/>
        <v>0</v>
      </c>
      <c r="BJ291" s="18" t="s">
        <v>25</v>
      </c>
      <c r="BK291" s="109">
        <f t="shared" si="114"/>
        <v>0</v>
      </c>
      <c r="BL291" s="18" t="s">
        <v>128</v>
      </c>
      <c r="BM291" s="18" t="s">
        <v>1595</v>
      </c>
    </row>
    <row r="292" spans="2:65" s="1" customFormat="1" ht="25.5" customHeight="1">
      <c r="B292" s="34"/>
      <c r="C292" s="166" t="s">
        <v>1596</v>
      </c>
      <c r="D292" s="166" t="s">
        <v>215</v>
      </c>
      <c r="E292" s="167" t="s">
        <v>604</v>
      </c>
      <c r="F292" s="250" t="s">
        <v>605</v>
      </c>
      <c r="G292" s="250"/>
      <c r="H292" s="250"/>
      <c r="I292" s="250"/>
      <c r="J292" s="168" t="s">
        <v>285</v>
      </c>
      <c r="K292" s="169">
        <v>3.8180000000000001</v>
      </c>
      <c r="L292" s="251">
        <v>0</v>
      </c>
      <c r="M292" s="252"/>
      <c r="N292" s="253">
        <f t="shared" si="105"/>
        <v>0</v>
      </c>
      <c r="O292" s="253"/>
      <c r="P292" s="253"/>
      <c r="Q292" s="253"/>
      <c r="R292" s="36"/>
      <c r="T292" s="170" t="s">
        <v>23</v>
      </c>
      <c r="U292" s="43" t="s">
        <v>47</v>
      </c>
      <c r="V292" s="35"/>
      <c r="W292" s="171">
        <f t="shared" si="106"/>
        <v>0</v>
      </c>
      <c r="X292" s="171">
        <v>0</v>
      </c>
      <c r="Y292" s="171">
        <f t="shared" si="107"/>
        <v>0</v>
      </c>
      <c r="Z292" s="171">
        <v>0</v>
      </c>
      <c r="AA292" s="172">
        <f t="shared" si="108"/>
        <v>0</v>
      </c>
      <c r="AR292" s="18" t="s">
        <v>128</v>
      </c>
      <c r="AT292" s="18" t="s">
        <v>215</v>
      </c>
      <c r="AU292" s="18" t="s">
        <v>160</v>
      </c>
      <c r="AY292" s="18" t="s">
        <v>214</v>
      </c>
      <c r="BE292" s="109">
        <f t="shared" si="109"/>
        <v>0</v>
      </c>
      <c r="BF292" s="109">
        <f t="shared" si="110"/>
        <v>0</v>
      </c>
      <c r="BG292" s="109">
        <f t="shared" si="111"/>
        <v>0</v>
      </c>
      <c r="BH292" s="109">
        <f t="shared" si="112"/>
        <v>0</v>
      </c>
      <c r="BI292" s="109">
        <f t="shared" si="113"/>
        <v>0</v>
      </c>
      <c r="BJ292" s="18" t="s">
        <v>25</v>
      </c>
      <c r="BK292" s="109">
        <f t="shared" si="114"/>
        <v>0</v>
      </c>
      <c r="BL292" s="18" t="s">
        <v>128</v>
      </c>
      <c r="BM292" s="18" t="s">
        <v>1597</v>
      </c>
    </row>
    <row r="293" spans="2:65" s="9" customFormat="1" ht="29.85" customHeight="1">
      <c r="B293" s="155"/>
      <c r="C293" s="156"/>
      <c r="D293" s="165" t="s">
        <v>186</v>
      </c>
      <c r="E293" s="165"/>
      <c r="F293" s="165"/>
      <c r="G293" s="165"/>
      <c r="H293" s="165"/>
      <c r="I293" s="165"/>
      <c r="J293" s="165"/>
      <c r="K293" s="165"/>
      <c r="L293" s="165"/>
      <c r="M293" s="165"/>
      <c r="N293" s="263">
        <f>BK293</f>
        <v>0</v>
      </c>
      <c r="O293" s="264"/>
      <c r="P293" s="264"/>
      <c r="Q293" s="264"/>
      <c r="R293" s="158"/>
      <c r="T293" s="159"/>
      <c r="U293" s="156"/>
      <c r="V293" s="156"/>
      <c r="W293" s="160">
        <f>SUM(W294:W298)</f>
        <v>0</v>
      </c>
      <c r="X293" s="156"/>
      <c r="Y293" s="160">
        <f>SUM(Y294:Y298)</f>
        <v>5.9083439999999994E-2</v>
      </c>
      <c r="Z293" s="156"/>
      <c r="AA293" s="161">
        <f>SUM(AA294:AA298)</f>
        <v>0</v>
      </c>
      <c r="AR293" s="162" t="s">
        <v>160</v>
      </c>
      <c r="AT293" s="163" t="s">
        <v>81</v>
      </c>
      <c r="AU293" s="163" t="s">
        <v>25</v>
      </c>
      <c r="AY293" s="162" t="s">
        <v>214</v>
      </c>
      <c r="BK293" s="164">
        <f>SUM(BK294:BK298)</f>
        <v>0</v>
      </c>
    </row>
    <row r="294" spans="2:65" s="1" customFormat="1" ht="25.5" customHeight="1">
      <c r="B294" s="34"/>
      <c r="C294" s="166" t="s">
        <v>1598</v>
      </c>
      <c r="D294" s="166" t="s">
        <v>215</v>
      </c>
      <c r="E294" s="167" t="s">
        <v>616</v>
      </c>
      <c r="F294" s="250" t="s">
        <v>617</v>
      </c>
      <c r="G294" s="250"/>
      <c r="H294" s="250"/>
      <c r="I294" s="250"/>
      <c r="J294" s="168" t="s">
        <v>223</v>
      </c>
      <c r="K294" s="169">
        <v>2.7839999999999998</v>
      </c>
      <c r="L294" s="251">
        <v>0</v>
      </c>
      <c r="M294" s="252"/>
      <c r="N294" s="253">
        <f>ROUND(L294*K294,2)</f>
        <v>0</v>
      </c>
      <c r="O294" s="253"/>
      <c r="P294" s="253"/>
      <c r="Q294" s="253"/>
      <c r="R294" s="36"/>
      <c r="T294" s="170" t="s">
        <v>23</v>
      </c>
      <c r="U294" s="43" t="s">
        <v>47</v>
      </c>
      <c r="V294" s="35"/>
      <c r="W294" s="171">
        <f>V294*K294</f>
        <v>0</v>
      </c>
      <c r="X294" s="171">
        <v>1.7000000000000001E-4</v>
      </c>
      <c r="Y294" s="171">
        <f>X294*K294</f>
        <v>4.7328000000000002E-4</v>
      </c>
      <c r="Z294" s="171">
        <v>0</v>
      </c>
      <c r="AA294" s="172">
        <f>Z294*K294</f>
        <v>0</v>
      </c>
      <c r="AR294" s="18" t="s">
        <v>128</v>
      </c>
      <c r="AT294" s="18" t="s">
        <v>215</v>
      </c>
      <c r="AU294" s="18" t="s">
        <v>160</v>
      </c>
      <c r="AY294" s="18" t="s">
        <v>214</v>
      </c>
      <c r="BE294" s="109">
        <f>IF(U294="základní",N294,0)</f>
        <v>0</v>
      </c>
      <c r="BF294" s="109">
        <f>IF(U294="snížená",N294,0)</f>
        <v>0</v>
      </c>
      <c r="BG294" s="109">
        <f>IF(U294="zákl. přenesená",N294,0)</f>
        <v>0</v>
      </c>
      <c r="BH294" s="109">
        <f>IF(U294="sníž. přenesená",N294,0)</f>
        <v>0</v>
      </c>
      <c r="BI294" s="109">
        <f>IF(U294="nulová",N294,0)</f>
        <v>0</v>
      </c>
      <c r="BJ294" s="18" t="s">
        <v>25</v>
      </c>
      <c r="BK294" s="109">
        <f>ROUND(L294*K294,2)</f>
        <v>0</v>
      </c>
      <c r="BL294" s="18" t="s">
        <v>128</v>
      </c>
      <c r="BM294" s="18" t="s">
        <v>1599</v>
      </c>
    </row>
    <row r="295" spans="2:65" s="1" customFormat="1" ht="25.5" customHeight="1">
      <c r="B295" s="34"/>
      <c r="C295" s="166" t="s">
        <v>1600</v>
      </c>
      <c r="D295" s="166" t="s">
        <v>215</v>
      </c>
      <c r="E295" s="167" t="s">
        <v>620</v>
      </c>
      <c r="F295" s="250" t="s">
        <v>621</v>
      </c>
      <c r="G295" s="250"/>
      <c r="H295" s="250"/>
      <c r="I295" s="250"/>
      <c r="J295" s="168" t="s">
        <v>223</v>
      </c>
      <c r="K295" s="169">
        <v>2.7839999999999998</v>
      </c>
      <c r="L295" s="251">
        <v>0</v>
      </c>
      <c r="M295" s="252"/>
      <c r="N295" s="253">
        <f>ROUND(L295*K295,2)</f>
        <v>0</v>
      </c>
      <c r="O295" s="253"/>
      <c r="P295" s="253"/>
      <c r="Q295" s="253"/>
      <c r="R295" s="36"/>
      <c r="T295" s="170" t="s">
        <v>23</v>
      </c>
      <c r="U295" s="43" t="s">
        <v>47</v>
      </c>
      <c r="V295" s="35"/>
      <c r="W295" s="171">
        <f>V295*K295</f>
        <v>0</v>
      </c>
      <c r="X295" s="171">
        <v>1.2E-4</v>
      </c>
      <c r="Y295" s="171">
        <f>X295*K295</f>
        <v>3.3408E-4</v>
      </c>
      <c r="Z295" s="171">
        <v>0</v>
      </c>
      <c r="AA295" s="172">
        <f>Z295*K295</f>
        <v>0</v>
      </c>
      <c r="AR295" s="18" t="s">
        <v>128</v>
      </c>
      <c r="AT295" s="18" t="s">
        <v>215</v>
      </c>
      <c r="AU295" s="18" t="s">
        <v>160</v>
      </c>
      <c r="AY295" s="18" t="s">
        <v>214</v>
      </c>
      <c r="BE295" s="109">
        <f>IF(U295="základní",N295,0)</f>
        <v>0</v>
      </c>
      <c r="BF295" s="109">
        <f>IF(U295="snížená",N295,0)</f>
        <v>0</v>
      </c>
      <c r="BG295" s="109">
        <f>IF(U295="zákl. přenesená",N295,0)</f>
        <v>0</v>
      </c>
      <c r="BH295" s="109">
        <f>IF(U295="sníž. přenesená",N295,0)</f>
        <v>0</v>
      </c>
      <c r="BI295" s="109">
        <f>IF(U295="nulová",N295,0)</f>
        <v>0</v>
      </c>
      <c r="BJ295" s="18" t="s">
        <v>25</v>
      </c>
      <c r="BK295" s="109">
        <f>ROUND(L295*K295,2)</f>
        <v>0</v>
      </c>
      <c r="BL295" s="18" t="s">
        <v>128</v>
      </c>
      <c r="BM295" s="18" t="s">
        <v>1601</v>
      </c>
    </row>
    <row r="296" spans="2:65" s="1" customFormat="1" ht="25.5" customHeight="1">
      <c r="B296" s="34"/>
      <c r="C296" s="166" t="s">
        <v>1602</v>
      </c>
      <c r="D296" s="166" t="s">
        <v>215</v>
      </c>
      <c r="E296" s="167" t="s">
        <v>624</v>
      </c>
      <c r="F296" s="250" t="s">
        <v>625</v>
      </c>
      <c r="G296" s="250"/>
      <c r="H296" s="250"/>
      <c r="I296" s="250"/>
      <c r="J296" s="168" t="s">
        <v>223</v>
      </c>
      <c r="K296" s="169">
        <v>2.7839999999999998</v>
      </c>
      <c r="L296" s="251">
        <v>0</v>
      </c>
      <c r="M296" s="252"/>
      <c r="N296" s="253">
        <f>ROUND(L296*K296,2)</f>
        <v>0</v>
      </c>
      <c r="O296" s="253"/>
      <c r="P296" s="253"/>
      <c r="Q296" s="253"/>
      <c r="R296" s="36"/>
      <c r="T296" s="170" t="s">
        <v>23</v>
      </c>
      <c r="U296" s="43" t="s">
        <v>47</v>
      </c>
      <c r="V296" s="35"/>
      <c r="W296" s="171">
        <f>V296*K296</f>
        <v>0</v>
      </c>
      <c r="X296" s="171">
        <v>1.2E-4</v>
      </c>
      <c r="Y296" s="171">
        <f>X296*K296</f>
        <v>3.3408E-4</v>
      </c>
      <c r="Z296" s="171">
        <v>0</v>
      </c>
      <c r="AA296" s="172">
        <f>Z296*K296</f>
        <v>0</v>
      </c>
      <c r="AR296" s="18" t="s">
        <v>128</v>
      </c>
      <c r="AT296" s="18" t="s">
        <v>215</v>
      </c>
      <c r="AU296" s="18" t="s">
        <v>160</v>
      </c>
      <c r="AY296" s="18" t="s">
        <v>214</v>
      </c>
      <c r="BE296" s="109">
        <f>IF(U296="základní",N296,0)</f>
        <v>0</v>
      </c>
      <c r="BF296" s="109">
        <f>IF(U296="snížená",N296,0)</f>
        <v>0</v>
      </c>
      <c r="BG296" s="109">
        <f>IF(U296="zákl. přenesená",N296,0)</f>
        <v>0</v>
      </c>
      <c r="BH296" s="109">
        <f>IF(U296="sníž. přenesená",N296,0)</f>
        <v>0</v>
      </c>
      <c r="BI296" s="109">
        <f>IF(U296="nulová",N296,0)</f>
        <v>0</v>
      </c>
      <c r="BJ296" s="18" t="s">
        <v>25</v>
      </c>
      <c r="BK296" s="109">
        <f>ROUND(L296*K296,2)</f>
        <v>0</v>
      </c>
      <c r="BL296" s="18" t="s">
        <v>128</v>
      </c>
      <c r="BM296" s="18" t="s">
        <v>1603</v>
      </c>
    </row>
    <row r="297" spans="2:65" s="1" customFormat="1" ht="25.5" customHeight="1">
      <c r="B297" s="34"/>
      <c r="C297" s="166" t="s">
        <v>1604</v>
      </c>
      <c r="D297" s="166" t="s">
        <v>215</v>
      </c>
      <c r="E297" s="167" t="s">
        <v>628</v>
      </c>
      <c r="F297" s="250" t="s">
        <v>629</v>
      </c>
      <c r="G297" s="250"/>
      <c r="H297" s="250"/>
      <c r="I297" s="250"/>
      <c r="J297" s="168" t="s">
        <v>223</v>
      </c>
      <c r="K297" s="169">
        <v>16.920000000000002</v>
      </c>
      <c r="L297" s="251">
        <v>0</v>
      </c>
      <c r="M297" s="252"/>
      <c r="N297" s="253">
        <f>ROUND(L297*K297,2)</f>
        <v>0</v>
      </c>
      <c r="O297" s="253"/>
      <c r="P297" s="253"/>
      <c r="Q297" s="253"/>
      <c r="R297" s="36"/>
      <c r="T297" s="170" t="s">
        <v>23</v>
      </c>
      <c r="U297" s="43" t="s">
        <v>47</v>
      </c>
      <c r="V297" s="35"/>
      <c r="W297" s="171">
        <f>V297*K297</f>
        <v>0</v>
      </c>
      <c r="X297" s="171">
        <v>3.1E-4</v>
      </c>
      <c r="Y297" s="171">
        <f>X297*K297</f>
        <v>5.2452000000000002E-3</v>
      </c>
      <c r="Z297" s="171">
        <v>0</v>
      </c>
      <c r="AA297" s="172">
        <f>Z297*K297</f>
        <v>0</v>
      </c>
      <c r="AR297" s="18" t="s">
        <v>128</v>
      </c>
      <c r="AT297" s="18" t="s">
        <v>215</v>
      </c>
      <c r="AU297" s="18" t="s">
        <v>160</v>
      </c>
      <c r="AY297" s="18" t="s">
        <v>214</v>
      </c>
      <c r="BE297" s="109">
        <f>IF(U297="základní",N297,0)</f>
        <v>0</v>
      </c>
      <c r="BF297" s="109">
        <f>IF(U297="snížená",N297,0)</f>
        <v>0</v>
      </c>
      <c r="BG297" s="109">
        <f>IF(U297="zákl. přenesená",N297,0)</f>
        <v>0</v>
      </c>
      <c r="BH297" s="109">
        <f>IF(U297="sníž. přenesená",N297,0)</f>
        <v>0</v>
      </c>
      <c r="BI297" s="109">
        <f>IF(U297="nulová",N297,0)</f>
        <v>0</v>
      </c>
      <c r="BJ297" s="18" t="s">
        <v>25</v>
      </c>
      <c r="BK297" s="109">
        <f>ROUND(L297*K297,2)</f>
        <v>0</v>
      </c>
      <c r="BL297" s="18" t="s">
        <v>128</v>
      </c>
      <c r="BM297" s="18" t="s">
        <v>1605</v>
      </c>
    </row>
    <row r="298" spans="2:65" s="1" customFormat="1" ht="25.5" customHeight="1">
      <c r="B298" s="34"/>
      <c r="C298" s="166" t="s">
        <v>1606</v>
      </c>
      <c r="D298" s="166" t="s">
        <v>215</v>
      </c>
      <c r="E298" s="167" t="s">
        <v>1607</v>
      </c>
      <c r="F298" s="250" t="s">
        <v>1608</v>
      </c>
      <c r="G298" s="250"/>
      <c r="H298" s="250"/>
      <c r="I298" s="250"/>
      <c r="J298" s="168" t="s">
        <v>223</v>
      </c>
      <c r="K298" s="169">
        <v>87.828000000000003</v>
      </c>
      <c r="L298" s="251">
        <v>0</v>
      </c>
      <c r="M298" s="252"/>
      <c r="N298" s="253">
        <f>ROUND(L298*K298,2)</f>
        <v>0</v>
      </c>
      <c r="O298" s="253"/>
      <c r="P298" s="253"/>
      <c r="Q298" s="253"/>
      <c r="R298" s="36"/>
      <c r="T298" s="170" t="s">
        <v>23</v>
      </c>
      <c r="U298" s="43" t="s">
        <v>47</v>
      </c>
      <c r="V298" s="35"/>
      <c r="W298" s="171">
        <f>V298*K298</f>
        <v>0</v>
      </c>
      <c r="X298" s="171">
        <v>5.9999999999999995E-4</v>
      </c>
      <c r="Y298" s="171">
        <f>X298*K298</f>
        <v>5.2696799999999995E-2</v>
      </c>
      <c r="Z298" s="171">
        <v>0</v>
      </c>
      <c r="AA298" s="172">
        <f>Z298*K298</f>
        <v>0</v>
      </c>
      <c r="AR298" s="18" t="s">
        <v>128</v>
      </c>
      <c r="AT298" s="18" t="s">
        <v>215</v>
      </c>
      <c r="AU298" s="18" t="s">
        <v>160</v>
      </c>
      <c r="AY298" s="18" t="s">
        <v>214</v>
      </c>
      <c r="BE298" s="109">
        <f>IF(U298="základní",N298,0)</f>
        <v>0</v>
      </c>
      <c r="BF298" s="109">
        <f>IF(U298="snížená",N298,0)</f>
        <v>0</v>
      </c>
      <c r="BG298" s="109">
        <f>IF(U298="zákl. přenesená",N298,0)</f>
        <v>0</v>
      </c>
      <c r="BH298" s="109">
        <f>IF(U298="sníž. přenesená",N298,0)</f>
        <v>0</v>
      </c>
      <c r="BI298" s="109">
        <f>IF(U298="nulová",N298,0)</f>
        <v>0</v>
      </c>
      <c r="BJ298" s="18" t="s">
        <v>25</v>
      </c>
      <c r="BK298" s="109">
        <f>ROUND(L298*K298,2)</f>
        <v>0</v>
      </c>
      <c r="BL298" s="18" t="s">
        <v>128</v>
      </c>
      <c r="BM298" s="18" t="s">
        <v>1609</v>
      </c>
    </row>
    <row r="299" spans="2:65" s="9" customFormat="1" ht="29.85" customHeight="1">
      <c r="B299" s="155"/>
      <c r="C299" s="156"/>
      <c r="D299" s="165" t="s">
        <v>187</v>
      </c>
      <c r="E299" s="165"/>
      <c r="F299" s="165"/>
      <c r="G299" s="165"/>
      <c r="H299" s="165"/>
      <c r="I299" s="165"/>
      <c r="J299" s="165"/>
      <c r="K299" s="165"/>
      <c r="L299" s="165"/>
      <c r="M299" s="165"/>
      <c r="N299" s="263">
        <f>BK299</f>
        <v>0</v>
      </c>
      <c r="O299" s="264"/>
      <c r="P299" s="264"/>
      <c r="Q299" s="264"/>
      <c r="R299" s="158"/>
      <c r="T299" s="159"/>
      <c r="U299" s="156"/>
      <c r="V299" s="156"/>
      <c r="W299" s="160">
        <f>SUM(W300:W301)</f>
        <v>0</v>
      </c>
      <c r="X299" s="156"/>
      <c r="Y299" s="160">
        <f>SUM(Y300:Y301)</f>
        <v>7.1539999999999992E-2</v>
      </c>
      <c r="Z299" s="156"/>
      <c r="AA299" s="161">
        <f>SUM(AA300:AA301)</f>
        <v>3.7604999999999995E-3</v>
      </c>
      <c r="AR299" s="162" t="s">
        <v>160</v>
      </c>
      <c r="AT299" s="163" t="s">
        <v>81</v>
      </c>
      <c r="AU299" s="163" t="s">
        <v>25</v>
      </c>
      <c r="AY299" s="162" t="s">
        <v>214</v>
      </c>
      <c r="BK299" s="164">
        <f>SUM(BK300:BK301)</f>
        <v>0</v>
      </c>
    </row>
    <row r="300" spans="2:65" s="1" customFormat="1" ht="25.5" customHeight="1">
      <c r="B300" s="34"/>
      <c r="C300" s="166" t="s">
        <v>1610</v>
      </c>
      <c r="D300" s="166" t="s">
        <v>215</v>
      </c>
      <c r="E300" s="167" t="s">
        <v>951</v>
      </c>
      <c r="F300" s="250" t="s">
        <v>952</v>
      </c>
      <c r="G300" s="250"/>
      <c r="H300" s="250"/>
      <c r="I300" s="250"/>
      <c r="J300" s="168" t="s">
        <v>223</v>
      </c>
      <c r="K300" s="169">
        <v>25.07</v>
      </c>
      <c r="L300" s="251">
        <v>0</v>
      </c>
      <c r="M300" s="252"/>
      <c r="N300" s="253">
        <f>ROUND(L300*K300,2)</f>
        <v>0</v>
      </c>
      <c r="O300" s="253"/>
      <c r="P300" s="253"/>
      <c r="Q300" s="253"/>
      <c r="R300" s="36"/>
      <c r="T300" s="170" t="s">
        <v>23</v>
      </c>
      <c r="U300" s="43" t="s">
        <v>47</v>
      </c>
      <c r="V300" s="35"/>
      <c r="W300" s="171">
        <f>V300*K300</f>
        <v>0</v>
      </c>
      <c r="X300" s="171">
        <v>0</v>
      </c>
      <c r="Y300" s="171">
        <f>X300*K300</f>
        <v>0</v>
      </c>
      <c r="Z300" s="171">
        <v>1.4999999999999999E-4</v>
      </c>
      <c r="AA300" s="172">
        <f>Z300*K300</f>
        <v>3.7604999999999995E-3</v>
      </c>
      <c r="AR300" s="18" t="s">
        <v>128</v>
      </c>
      <c r="AT300" s="18" t="s">
        <v>215</v>
      </c>
      <c r="AU300" s="18" t="s">
        <v>160</v>
      </c>
      <c r="AY300" s="18" t="s">
        <v>214</v>
      </c>
      <c r="BE300" s="109">
        <f>IF(U300="základní",N300,0)</f>
        <v>0</v>
      </c>
      <c r="BF300" s="109">
        <f>IF(U300="snížená",N300,0)</f>
        <v>0</v>
      </c>
      <c r="BG300" s="109">
        <f>IF(U300="zákl. přenesená",N300,0)</f>
        <v>0</v>
      </c>
      <c r="BH300" s="109">
        <f>IF(U300="sníž. přenesená",N300,0)</f>
        <v>0</v>
      </c>
      <c r="BI300" s="109">
        <f>IF(U300="nulová",N300,0)</f>
        <v>0</v>
      </c>
      <c r="BJ300" s="18" t="s">
        <v>25</v>
      </c>
      <c r="BK300" s="109">
        <f>ROUND(L300*K300,2)</f>
        <v>0</v>
      </c>
      <c r="BL300" s="18" t="s">
        <v>128</v>
      </c>
      <c r="BM300" s="18" t="s">
        <v>1611</v>
      </c>
    </row>
    <row r="301" spans="2:65" s="1" customFormat="1" ht="25.5" customHeight="1">
      <c r="B301" s="34"/>
      <c r="C301" s="166" t="s">
        <v>1612</v>
      </c>
      <c r="D301" s="166" t="s">
        <v>215</v>
      </c>
      <c r="E301" s="167" t="s">
        <v>632</v>
      </c>
      <c r="F301" s="250" t="s">
        <v>633</v>
      </c>
      <c r="G301" s="250"/>
      <c r="H301" s="250"/>
      <c r="I301" s="250"/>
      <c r="J301" s="168" t="s">
        <v>223</v>
      </c>
      <c r="K301" s="169">
        <v>255.5</v>
      </c>
      <c r="L301" s="251">
        <v>0</v>
      </c>
      <c r="M301" s="252"/>
      <c r="N301" s="253">
        <f>ROUND(L301*K301,2)</f>
        <v>0</v>
      </c>
      <c r="O301" s="253"/>
      <c r="P301" s="253"/>
      <c r="Q301" s="253"/>
      <c r="R301" s="36"/>
      <c r="T301" s="170" t="s">
        <v>23</v>
      </c>
      <c r="U301" s="43" t="s">
        <v>47</v>
      </c>
      <c r="V301" s="35"/>
      <c r="W301" s="171">
        <f>V301*K301</f>
        <v>0</v>
      </c>
      <c r="X301" s="171">
        <v>2.7999999999999998E-4</v>
      </c>
      <c r="Y301" s="171">
        <f>X301*K301</f>
        <v>7.1539999999999992E-2</v>
      </c>
      <c r="Z301" s="171">
        <v>0</v>
      </c>
      <c r="AA301" s="172">
        <f>Z301*K301</f>
        <v>0</v>
      </c>
      <c r="AR301" s="18" t="s">
        <v>128</v>
      </c>
      <c r="AT301" s="18" t="s">
        <v>215</v>
      </c>
      <c r="AU301" s="18" t="s">
        <v>160</v>
      </c>
      <c r="AY301" s="18" t="s">
        <v>214</v>
      </c>
      <c r="BE301" s="109">
        <f>IF(U301="základní",N301,0)</f>
        <v>0</v>
      </c>
      <c r="BF301" s="109">
        <f>IF(U301="snížená",N301,0)</f>
        <v>0</v>
      </c>
      <c r="BG301" s="109">
        <f>IF(U301="zákl. přenesená",N301,0)</f>
        <v>0</v>
      </c>
      <c r="BH301" s="109">
        <f>IF(U301="sníž. přenesená",N301,0)</f>
        <v>0</v>
      </c>
      <c r="BI301" s="109">
        <f>IF(U301="nulová",N301,0)</f>
        <v>0</v>
      </c>
      <c r="BJ301" s="18" t="s">
        <v>25</v>
      </c>
      <c r="BK301" s="109">
        <f>ROUND(L301*K301,2)</f>
        <v>0</v>
      </c>
      <c r="BL301" s="18" t="s">
        <v>128</v>
      </c>
      <c r="BM301" s="18" t="s">
        <v>1613</v>
      </c>
    </row>
    <row r="302" spans="2:65" s="9" customFormat="1" ht="37.35" customHeight="1">
      <c r="B302" s="155"/>
      <c r="C302" s="156"/>
      <c r="D302" s="157" t="s">
        <v>188</v>
      </c>
      <c r="E302" s="157"/>
      <c r="F302" s="157"/>
      <c r="G302" s="157"/>
      <c r="H302" s="157"/>
      <c r="I302" s="157"/>
      <c r="J302" s="157"/>
      <c r="K302" s="157"/>
      <c r="L302" s="157"/>
      <c r="M302" s="157"/>
      <c r="N302" s="265">
        <f>BK302</f>
        <v>0</v>
      </c>
      <c r="O302" s="266"/>
      <c r="P302" s="266"/>
      <c r="Q302" s="266"/>
      <c r="R302" s="158"/>
      <c r="T302" s="159"/>
      <c r="U302" s="156"/>
      <c r="V302" s="156"/>
      <c r="W302" s="160">
        <f>W303</f>
        <v>0</v>
      </c>
      <c r="X302" s="156"/>
      <c r="Y302" s="160">
        <f>Y303</f>
        <v>6.8288999999999989E-2</v>
      </c>
      <c r="Z302" s="156"/>
      <c r="AA302" s="161">
        <f>AA303</f>
        <v>0</v>
      </c>
      <c r="AR302" s="162" t="s">
        <v>225</v>
      </c>
      <c r="AT302" s="163" t="s">
        <v>81</v>
      </c>
      <c r="AU302" s="163" t="s">
        <v>82</v>
      </c>
      <c r="AY302" s="162" t="s">
        <v>214</v>
      </c>
      <c r="BK302" s="164">
        <f>BK303</f>
        <v>0</v>
      </c>
    </row>
    <row r="303" spans="2:65" s="9" customFormat="1" ht="19.95" customHeight="1">
      <c r="B303" s="155"/>
      <c r="C303" s="156"/>
      <c r="D303" s="165" t="s">
        <v>189</v>
      </c>
      <c r="E303" s="165"/>
      <c r="F303" s="165"/>
      <c r="G303" s="165"/>
      <c r="H303" s="165"/>
      <c r="I303" s="165"/>
      <c r="J303" s="165"/>
      <c r="K303" s="165"/>
      <c r="L303" s="165"/>
      <c r="M303" s="165"/>
      <c r="N303" s="261">
        <f>BK303</f>
        <v>0</v>
      </c>
      <c r="O303" s="262"/>
      <c r="P303" s="262"/>
      <c r="Q303" s="262"/>
      <c r="R303" s="158"/>
      <c r="T303" s="159"/>
      <c r="U303" s="156"/>
      <c r="V303" s="156"/>
      <c r="W303" s="160">
        <f>SUM(W304:W327)</f>
        <v>0</v>
      </c>
      <c r="X303" s="156"/>
      <c r="Y303" s="160">
        <f>SUM(Y304:Y327)</f>
        <v>6.8288999999999989E-2</v>
      </c>
      <c r="Z303" s="156"/>
      <c r="AA303" s="161">
        <f>SUM(AA304:AA327)</f>
        <v>0</v>
      </c>
      <c r="AR303" s="162" t="s">
        <v>225</v>
      </c>
      <c r="AT303" s="163" t="s">
        <v>81</v>
      </c>
      <c r="AU303" s="163" t="s">
        <v>25</v>
      </c>
      <c r="AY303" s="162" t="s">
        <v>214</v>
      </c>
      <c r="BK303" s="164">
        <f>SUM(BK304:BK327)</f>
        <v>0</v>
      </c>
    </row>
    <row r="304" spans="2:65" s="1" customFormat="1" ht="25.5" customHeight="1">
      <c r="B304" s="34"/>
      <c r="C304" s="166" t="s">
        <v>1614</v>
      </c>
      <c r="D304" s="166" t="s">
        <v>215</v>
      </c>
      <c r="E304" s="167" t="s">
        <v>82</v>
      </c>
      <c r="F304" s="250" t="s">
        <v>636</v>
      </c>
      <c r="G304" s="250"/>
      <c r="H304" s="250"/>
      <c r="I304" s="250"/>
      <c r="J304" s="168" t="s">
        <v>218</v>
      </c>
      <c r="K304" s="169">
        <v>17</v>
      </c>
      <c r="L304" s="251">
        <v>0</v>
      </c>
      <c r="M304" s="252"/>
      <c r="N304" s="253">
        <f t="shared" ref="N304:N327" si="115">ROUND(L304*K304,2)</f>
        <v>0</v>
      </c>
      <c r="O304" s="253"/>
      <c r="P304" s="253"/>
      <c r="Q304" s="253"/>
      <c r="R304" s="36"/>
      <c r="T304" s="170" t="s">
        <v>23</v>
      </c>
      <c r="U304" s="43" t="s">
        <v>47</v>
      </c>
      <c r="V304" s="35"/>
      <c r="W304" s="171">
        <f t="shared" ref="W304:W327" si="116">V304*K304</f>
        <v>0</v>
      </c>
      <c r="X304" s="171">
        <v>0</v>
      </c>
      <c r="Y304" s="171">
        <f t="shared" ref="Y304:Y327" si="117">X304*K304</f>
        <v>0</v>
      </c>
      <c r="Z304" s="171">
        <v>0</v>
      </c>
      <c r="AA304" s="172">
        <f t="shared" ref="AA304:AA327" si="118">Z304*K304</f>
        <v>0</v>
      </c>
      <c r="AR304" s="18" t="s">
        <v>128</v>
      </c>
      <c r="AT304" s="18" t="s">
        <v>215</v>
      </c>
      <c r="AU304" s="18" t="s">
        <v>160</v>
      </c>
      <c r="AY304" s="18" t="s">
        <v>214</v>
      </c>
      <c r="BE304" s="109">
        <f t="shared" ref="BE304:BE327" si="119">IF(U304="základní",N304,0)</f>
        <v>0</v>
      </c>
      <c r="BF304" s="109">
        <f t="shared" ref="BF304:BF327" si="120">IF(U304="snížená",N304,0)</f>
        <v>0</v>
      </c>
      <c r="BG304" s="109">
        <f t="shared" ref="BG304:BG327" si="121">IF(U304="zákl. přenesená",N304,0)</f>
        <v>0</v>
      </c>
      <c r="BH304" s="109">
        <f t="shared" ref="BH304:BH327" si="122">IF(U304="sníž. přenesená",N304,0)</f>
        <v>0</v>
      </c>
      <c r="BI304" s="109">
        <f t="shared" ref="BI304:BI327" si="123">IF(U304="nulová",N304,0)</f>
        <v>0</v>
      </c>
      <c r="BJ304" s="18" t="s">
        <v>25</v>
      </c>
      <c r="BK304" s="109">
        <f t="shared" ref="BK304:BK327" si="124">ROUND(L304*K304,2)</f>
        <v>0</v>
      </c>
      <c r="BL304" s="18" t="s">
        <v>128</v>
      </c>
      <c r="BM304" s="18" t="s">
        <v>1615</v>
      </c>
    </row>
    <row r="305" spans="2:65" s="1" customFormat="1" ht="16.5" customHeight="1">
      <c r="B305" s="34"/>
      <c r="C305" s="173" t="s">
        <v>1616</v>
      </c>
      <c r="D305" s="173" t="s">
        <v>493</v>
      </c>
      <c r="E305" s="174" t="s">
        <v>639</v>
      </c>
      <c r="F305" s="254" t="s">
        <v>640</v>
      </c>
      <c r="G305" s="254"/>
      <c r="H305" s="254"/>
      <c r="I305" s="254"/>
      <c r="J305" s="175" t="s">
        <v>218</v>
      </c>
      <c r="K305" s="176">
        <v>70</v>
      </c>
      <c r="L305" s="255">
        <v>0</v>
      </c>
      <c r="M305" s="256"/>
      <c r="N305" s="257">
        <f t="shared" si="115"/>
        <v>0</v>
      </c>
      <c r="O305" s="253"/>
      <c r="P305" s="253"/>
      <c r="Q305" s="253"/>
      <c r="R305" s="36"/>
      <c r="T305" s="170" t="s">
        <v>23</v>
      </c>
      <c r="U305" s="43" t="s">
        <v>47</v>
      </c>
      <c r="V305" s="35"/>
      <c r="W305" s="171">
        <f t="shared" si="116"/>
        <v>0</v>
      </c>
      <c r="X305" s="171">
        <v>5.5999999999999995E-4</v>
      </c>
      <c r="Y305" s="171">
        <f t="shared" si="117"/>
        <v>3.9199999999999999E-2</v>
      </c>
      <c r="Z305" s="171">
        <v>0</v>
      </c>
      <c r="AA305" s="172">
        <f t="shared" si="118"/>
        <v>0</v>
      </c>
      <c r="AR305" s="18" t="s">
        <v>330</v>
      </c>
      <c r="AT305" s="18" t="s">
        <v>493</v>
      </c>
      <c r="AU305" s="18" t="s">
        <v>160</v>
      </c>
      <c r="AY305" s="18" t="s">
        <v>214</v>
      </c>
      <c r="BE305" s="109">
        <f t="shared" si="119"/>
        <v>0</v>
      </c>
      <c r="BF305" s="109">
        <f t="shared" si="120"/>
        <v>0</v>
      </c>
      <c r="BG305" s="109">
        <f t="shared" si="121"/>
        <v>0</v>
      </c>
      <c r="BH305" s="109">
        <f t="shared" si="122"/>
        <v>0</v>
      </c>
      <c r="BI305" s="109">
        <f t="shared" si="123"/>
        <v>0</v>
      </c>
      <c r="BJ305" s="18" t="s">
        <v>25</v>
      </c>
      <c r="BK305" s="109">
        <f t="shared" si="124"/>
        <v>0</v>
      </c>
      <c r="BL305" s="18" t="s">
        <v>128</v>
      </c>
      <c r="BM305" s="18" t="s">
        <v>1617</v>
      </c>
    </row>
    <row r="306" spans="2:65" s="1" customFormat="1" ht="25.5" customHeight="1">
      <c r="B306" s="34"/>
      <c r="C306" s="166" t="s">
        <v>1618</v>
      </c>
      <c r="D306" s="166" t="s">
        <v>215</v>
      </c>
      <c r="E306" s="167" t="s">
        <v>647</v>
      </c>
      <c r="F306" s="250" t="s">
        <v>648</v>
      </c>
      <c r="G306" s="250"/>
      <c r="H306" s="250"/>
      <c r="I306" s="250"/>
      <c r="J306" s="168" t="s">
        <v>218</v>
      </c>
      <c r="K306" s="169">
        <v>1</v>
      </c>
      <c r="L306" s="251">
        <v>0</v>
      </c>
      <c r="M306" s="252"/>
      <c r="N306" s="253">
        <f t="shared" si="115"/>
        <v>0</v>
      </c>
      <c r="O306" s="253"/>
      <c r="P306" s="253"/>
      <c r="Q306" s="253"/>
      <c r="R306" s="36"/>
      <c r="T306" s="170" t="s">
        <v>23</v>
      </c>
      <c r="U306" s="43" t="s">
        <v>47</v>
      </c>
      <c r="V306" s="35"/>
      <c r="W306" s="171">
        <f t="shared" si="116"/>
        <v>0</v>
      </c>
      <c r="X306" s="171">
        <v>0</v>
      </c>
      <c r="Y306" s="171">
        <f t="shared" si="117"/>
        <v>0</v>
      </c>
      <c r="Z306" s="171">
        <v>0</v>
      </c>
      <c r="AA306" s="172">
        <f t="shared" si="118"/>
        <v>0</v>
      </c>
      <c r="AR306" s="18" t="s">
        <v>128</v>
      </c>
      <c r="AT306" s="18" t="s">
        <v>215</v>
      </c>
      <c r="AU306" s="18" t="s">
        <v>160</v>
      </c>
      <c r="AY306" s="18" t="s">
        <v>214</v>
      </c>
      <c r="BE306" s="109">
        <f t="shared" si="119"/>
        <v>0</v>
      </c>
      <c r="BF306" s="109">
        <f t="shared" si="120"/>
        <v>0</v>
      </c>
      <c r="BG306" s="109">
        <f t="shared" si="121"/>
        <v>0</v>
      </c>
      <c r="BH306" s="109">
        <f t="shared" si="122"/>
        <v>0</v>
      </c>
      <c r="BI306" s="109">
        <f t="shared" si="123"/>
        <v>0</v>
      </c>
      <c r="BJ306" s="18" t="s">
        <v>25</v>
      </c>
      <c r="BK306" s="109">
        <f t="shared" si="124"/>
        <v>0</v>
      </c>
      <c r="BL306" s="18" t="s">
        <v>128</v>
      </c>
      <c r="BM306" s="18" t="s">
        <v>1619</v>
      </c>
    </row>
    <row r="307" spans="2:65" s="1" customFormat="1" ht="25.5" customHeight="1">
      <c r="B307" s="34"/>
      <c r="C307" s="166" t="s">
        <v>1620</v>
      </c>
      <c r="D307" s="166" t="s">
        <v>215</v>
      </c>
      <c r="E307" s="167" t="s">
        <v>651</v>
      </c>
      <c r="F307" s="250" t="s">
        <v>652</v>
      </c>
      <c r="G307" s="250"/>
      <c r="H307" s="250"/>
      <c r="I307" s="250"/>
      <c r="J307" s="168" t="s">
        <v>218</v>
      </c>
      <c r="K307" s="169">
        <v>1</v>
      </c>
      <c r="L307" s="251">
        <v>0</v>
      </c>
      <c r="M307" s="252"/>
      <c r="N307" s="253">
        <f t="shared" si="115"/>
        <v>0</v>
      </c>
      <c r="O307" s="253"/>
      <c r="P307" s="253"/>
      <c r="Q307" s="253"/>
      <c r="R307" s="36"/>
      <c r="T307" s="170" t="s">
        <v>23</v>
      </c>
      <c r="U307" s="43" t="s">
        <v>47</v>
      </c>
      <c r="V307" s="35"/>
      <c r="W307" s="171">
        <f t="shared" si="116"/>
        <v>0</v>
      </c>
      <c r="X307" s="171">
        <v>0</v>
      </c>
      <c r="Y307" s="171">
        <f t="shared" si="117"/>
        <v>0</v>
      </c>
      <c r="Z307" s="171">
        <v>0</v>
      </c>
      <c r="AA307" s="172">
        <f t="shared" si="118"/>
        <v>0</v>
      </c>
      <c r="AR307" s="18" t="s">
        <v>128</v>
      </c>
      <c r="AT307" s="18" t="s">
        <v>215</v>
      </c>
      <c r="AU307" s="18" t="s">
        <v>160</v>
      </c>
      <c r="AY307" s="18" t="s">
        <v>214</v>
      </c>
      <c r="BE307" s="109">
        <f t="shared" si="119"/>
        <v>0</v>
      </c>
      <c r="BF307" s="109">
        <f t="shared" si="120"/>
        <v>0</v>
      </c>
      <c r="BG307" s="109">
        <f t="shared" si="121"/>
        <v>0</v>
      </c>
      <c r="BH307" s="109">
        <f t="shared" si="122"/>
        <v>0</v>
      </c>
      <c r="BI307" s="109">
        <f t="shared" si="123"/>
        <v>0</v>
      </c>
      <c r="BJ307" s="18" t="s">
        <v>25</v>
      </c>
      <c r="BK307" s="109">
        <f t="shared" si="124"/>
        <v>0</v>
      </c>
      <c r="BL307" s="18" t="s">
        <v>128</v>
      </c>
      <c r="BM307" s="18" t="s">
        <v>1621</v>
      </c>
    </row>
    <row r="308" spans="2:65" s="1" customFormat="1" ht="16.5" customHeight="1">
      <c r="B308" s="34"/>
      <c r="C308" s="173" t="s">
        <v>1622</v>
      </c>
      <c r="D308" s="173" t="s">
        <v>493</v>
      </c>
      <c r="E308" s="174" t="s">
        <v>655</v>
      </c>
      <c r="F308" s="254" t="s">
        <v>656</v>
      </c>
      <c r="G308" s="254"/>
      <c r="H308" s="254"/>
      <c r="I308" s="254"/>
      <c r="J308" s="175" t="s">
        <v>218</v>
      </c>
      <c r="K308" s="176">
        <v>1</v>
      </c>
      <c r="L308" s="255">
        <v>0</v>
      </c>
      <c r="M308" s="256"/>
      <c r="N308" s="257">
        <f t="shared" si="115"/>
        <v>0</v>
      </c>
      <c r="O308" s="253"/>
      <c r="P308" s="253"/>
      <c r="Q308" s="253"/>
      <c r="R308" s="36"/>
      <c r="T308" s="170" t="s">
        <v>23</v>
      </c>
      <c r="U308" s="43" t="s">
        <v>47</v>
      </c>
      <c r="V308" s="35"/>
      <c r="W308" s="171">
        <f t="shared" si="116"/>
        <v>0</v>
      </c>
      <c r="X308" s="171">
        <v>3.0100000000000001E-3</v>
      </c>
      <c r="Y308" s="171">
        <f t="shared" si="117"/>
        <v>3.0100000000000001E-3</v>
      </c>
      <c r="Z308" s="171">
        <v>0</v>
      </c>
      <c r="AA308" s="172">
        <f t="shared" si="118"/>
        <v>0</v>
      </c>
      <c r="AR308" s="18" t="s">
        <v>496</v>
      </c>
      <c r="AT308" s="18" t="s">
        <v>493</v>
      </c>
      <c r="AU308" s="18" t="s">
        <v>160</v>
      </c>
      <c r="AY308" s="18" t="s">
        <v>214</v>
      </c>
      <c r="BE308" s="109">
        <f t="shared" si="119"/>
        <v>0</v>
      </c>
      <c r="BF308" s="109">
        <f t="shared" si="120"/>
        <v>0</v>
      </c>
      <c r="BG308" s="109">
        <f t="shared" si="121"/>
        <v>0</v>
      </c>
      <c r="BH308" s="109">
        <f t="shared" si="122"/>
        <v>0</v>
      </c>
      <c r="BI308" s="109">
        <f t="shared" si="123"/>
        <v>0</v>
      </c>
      <c r="BJ308" s="18" t="s">
        <v>25</v>
      </c>
      <c r="BK308" s="109">
        <f t="shared" si="124"/>
        <v>0</v>
      </c>
      <c r="BL308" s="18" t="s">
        <v>496</v>
      </c>
      <c r="BM308" s="18" t="s">
        <v>1623</v>
      </c>
    </row>
    <row r="309" spans="2:65" s="1" customFormat="1" ht="25.5" customHeight="1">
      <c r="B309" s="34"/>
      <c r="C309" s="166" t="s">
        <v>1624</v>
      </c>
      <c r="D309" s="166" t="s">
        <v>215</v>
      </c>
      <c r="E309" s="167" t="s">
        <v>659</v>
      </c>
      <c r="F309" s="250" t="s">
        <v>660</v>
      </c>
      <c r="G309" s="250"/>
      <c r="H309" s="250"/>
      <c r="I309" s="250"/>
      <c r="J309" s="168" t="s">
        <v>218</v>
      </c>
      <c r="K309" s="169">
        <v>4</v>
      </c>
      <c r="L309" s="251">
        <v>0</v>
      </c>
      <c r="M309" s="252"/>
      <c r="N309" s="253">
        <f t="shared" si="115"/>
        <v>0</v>
      </c>
      <c r="O309" s="253"/>
      <c r="P309" s="253"/>
      <c r="Q309" s="253"/>
      <c r="R309" s="36"/>
      <c r="T309" s="170" t="s">
        <v>23</v>
      </c>
      <c r="U309" s="43" t="s">
        <v>47</v>
      </c>
      <c r="V309" s="35"/>
      <c r="W309" s="171">
        <f t="shared" si="116"/>
        <v>0</v>
      </c>
      <c r="X309" s="171">
        <v>0</v>
      </c>
      <c r="Y309" s="171">
        <f t="shared" si="117"/>
        <v>0</v>
      </c>
      <c r="Z309" s="171">
        <v>0</v>
      </c>
      <c r="AA309" s="172">
        <f t="shared" si="118"/>
        <v>0</v>
      </c>
      <c r="AR309" s="18" t="s">
        <v>128</v>
      </c>
      <c r="AT309" s="18" t="s">
        <v>215</v>
      </c>
      <c r="AU309" s="18" t="s">
        <v>160</v>
      </c>
      <c r="AY309" s="18" t="s">
        <v>214</v>
      </c>
      <c r="BE309" s="109">
        <f t="shared" si="119"/>
        <v>0</v>
      </c>
      <c r="BF309" s="109">
        <f t="shared" si="120"/>
        <v>0</v>
      </c>
      <c r="BG309" s="109">
        <f t="shared" si="121"/>
        <v>0</v>
      </c>
      <c r="BH309" s="109">
        <f t="shared" si="122"/>
        <v>0</v>
      </c>
      <c r="BI309" s="109">
        <f t="shared" si="123"/>
        <v>0</v>
      </c>
      <c r="BJ309" s="18" t="s">
        <v>25</v>
      </c>
      <c r="BK309" s="109">
        <f t="shared" si="124"/>
        <v>0</v>
      </c>
      <c r="BL309" s="18" t="s">
        <v>128</v>
      </c>
      <c r="BM309" s="18" t="s">
        <v>1625</v>
      </c>
    </row>
    <row r="310" spans="2:65" s="1" customFormat="1" ht="16.5" customHeight="1">
      <c r="B310" s="34"/>
      <c r="C310" s="173" t="s">
        <v>1626</v>
      </c>
      <c r="D310" s="173" t="s">
        <v>493</v>
      </c>
      <c r="E310" s="174" t="s">
        <v>663</v>
      </c>
      <c r="F310" s="254" t="s">
        <v>664</v>
      </c>
      <c r="G310" s="254"/>
      <c r="H310" s="254"/>
      <c r="I310" s="254"/>
      <c r="J310" s="175" t="s">
        <v>218</v>
      </c>
      <c r="K310" s="176">
        <v>4</v>
      </c>
      <c r="L310" s="255">
        <v>0</v>
      </c>
      <c r="M310" s="256"/>
      <c r="N310" s="257">
        <f t="shared" si="115"/>
        <v>0</v>
      </c>
      <c r="O310" s="253"/>
      <c r="P310" s="253"/>
      <c r="Q310" s="253"/>
      <c r="R310" s="36"/>
      <c r="T310" s="170" t="s">
        <v>23</v>
      </c>
      <c r="U310" s="43" t="s">
        <v>47</v>
      </c>
      <c r="V310" s="35"/>
      <c r="W310" s="171">
        <f t="shared" si="116"/>
        <v>0</v>
      </c>
      <c r="X310" s="171">
        <v>9.1000000000000003E-5</v>
      </c>
      <c r="Y310" s="171">
        <f t="shared" si="117"/>
        <v>3.6400000000000001E-4</v>
      </c>
      <c r="Z310" s="171">
        <v>0</v>
      </c>
      <c r="AA310" s="172">
        <f t="shared" si="118"/>
        <v>0</v>
      </c>
      <c r="AR310" s="18" t="s">
        <v>496</v>
      </c>
      <c r="AT310" s="18" t="s">
        <v>493</v>
      </c>
      <c r="AU310" s="18" t="s">
        <v>160</v>
      </c>
      <c r="AY310" s="18" t="s">
        <v>214</v>
      </c>
      <c r="BE310" s="109">
        <f t="shared" si="119"/>
        <v>0</v>
      </c>
      <c r="BF310" s="109">
        <f t="shared" si="120"/>
        <v>0</v>
      </c>
      <c r="BG310" s="109">
        <f t="shared" si="121"/>
        <v>0</v>
      </c>
      <c r="BH310" s="109">
        <f t="shared" si="122"/>
        <v>0</v>
      </c>
      <c r="BI310" s="109">
        <f t="shared" si="123"/>
        <v>0</v>
      </c>
      <c r="BJ310" s="18" t="s">
        <v>25</v>
      </c>
      <c r="BK310" s="109">
        <f t="shared" si="124"/>
        <v>0</v>
      </c>
      <c r="BL310" s="18" t="s">
        <v>496</v>
      </c>
      <c r="BM310" s="18" t="s">
        <v>1627</v>
      </c>
    </row>
    <row r="311" spans="2:65" s="1" customFormat="1" ht="25.5" customHeight="1">
      <c r="B311" s="34"/>
      <c r="C311" s="166" t="s">
        <v>1628</v>
      </c>
      <c r="D311" s="166" t="s">
        <v>215</v>
      </c>
      <c r="E311" s="167" t="s">
        <v>667</v>
      </c>
      <c r="F311" s="250" t="s">
        <v>668</v>
      </c>
      <c r="G311" s="250"/>
      <c r="H311" s="250"/>
      <c r="I311" s="250"/>
      <c r="J311" s="168" t="s">
        <v>276</v>
      </c>
      <c r="K311" s="169">
        <v>30</v>
      </c>
      <c r="L311" s="251">
        <v>0</v>
      </c>
      <c r="M311" s="252"/>
      <c r="N311" s="253">
        <f t="shared" si="115"/>
        <v>0</v>
      </c>
      <c r="O311" s="253"/>
      <c r="P311" s="253"/>
      <c r="Q311" s="253"/>
      <c r="R311" s="36"/>
      <c r="T311" s="170" t="s">
        <v>23</v>
      </c>
      <c r="U311" s="43" t="s">
        <v>47</v>
      </c>
      <c r="V311" s="35"/>
      <c r="W311" s="171">
        <f t="shared" si="116"/>
        <v>0</v>
      </c>
      <c r="X311" s="171">
        <v>0</v>
      </c>
      <c r="Y311" s="171">
        <f t="shared" si="117"/>
        <v>0</v>
      </c>
      <c r="Z311" s="171">
        <v>0</v>
      </c>
      <c r="AA311" s="172">
        <f t="shared" si="118"/>
        <v>0</v>
      </c>
      <c r="AR311" s="18" t="s">
        <v>128</v>
      </c>
      <c r="AT311" s="18" t="s">
        <v>215</v>
      </c>
      <c r="AU311" s="18" t="s">
        <v>160</v>
      </c>
      <c r="AY311" s="18" t="s">
        <v>214</v>
      </c>
      <c r="BE311" s="109">
        <f t="shared" si="119"/>
        <v>0</v>
      </c>
      <c r="BF311" s="109">
        <f t="shared" si="120"/>
        <v>0</v>
      </c>
      <c r="BG311" s="109">
        <f t="shared" si="121"/>
        <v>0</v>
      </c>
      <c r="BH311" s="109">
        <f t="shared" si="122"/>
        <v>0</v>
      </c>
      <c r="BI311" s="109">
        <f t="shared" si="123"/>
        <v>0</v>
      </c>
      <c r="BJ311" s="18" t="s">
        <v>25</v>
      </c>
      <c r="BK311" s="109">
        <f t="shared" si="124"/>
        <v>0</v>
      </c>
      <c r="BL311" s="18" t="s">
        <v>128</v>
      </c>
      <c r="BM311" s="18" t="s">
        <v>1629</v>
      </c>
    </row>
    <row r="312" spans="2:65" s="1" customFormat="1" ht="16.5" customHeight="1">
      <c r="B312" s="34"/>
      <c r="C312" s="173" t="s">
        <v>1630</v>
      </c>
      <c r="D312" s="173" t="s">
        <v>493</v>
      </c>
      <c r="E312" s="174" t="s">
        <v>671</v>
      </c>
      <c r="F312" s="254" t="s">
        <v>672</v>
      </c>
      <c r="G312" s="254"/>
      <c r="H312" s="254"/>
      <c r="I312" s="254"/>
      <c r="J312" s="175" t="s">
        <v>276</v>
      </c>
      <c r="K312" s="176">
        <v>30</v>
      </c>
      <c r="L312" s="255">
        <v>0</v>
      </c>
      <c r="M312" s="256"/>
      <c r="N312" s="257">
        <f t="shared" si="115"/>
        <v>0</v>
      </c>
      <c r="O312" s="253"/>
      <c r="P312" s="253"/>
      <c r="Q312" s="253"/>
      <c r="R312" s="36"/>
      <c r="T312" s="170" t="s">
        <v>23</v>
      </c>
      <c r="U312" s="43" t="s">
        <v>47</v>
      </c>
      <c r="V312" s="35"/>
      <c r="W312" s="171">
        <f t="shared" si="116"/>
        <v>0</v>
      </c>
      <c r="X312" s="171">
        <v>0</v>
      </c>
      <c r="Y312" s="171">
        <f t="shared" si="117"/>
        <v>0</v>
      </c>
      <c r="Z312" s="171">
        <v>0</v>
      </c>
      <c r="AA312" s="172">
        <f t="shared" si="118"/>
        <v>0</v>
      </c>
      <c r="AR312" s="18" t="s">
        <v>330</v>
      </c>
      <c r="AT312" s="18" t="s">
        <v>493</v>
      </c>
      <c r="AU312" s="18" t="s">
        <v>160</v>
      </c>
      <c r="AY312" s="18" t="s">
        <v>214</v>
      </c>
      <c r="BE312" s="109">
        <f t="shared" si="119"/>
        <v>0</v>
      </c>
      <c r="BF312" s="109">
        <f t="shared" si="120"/>
        <v>0</v>
      </c>
      <c r="BG312" s="109">
        <f t="shared" si="121"/>
        <v>0</v>
      </c>
      <c r="BH312" s="109">
        <f t="shared" si="122"/>
        <v>0</v>
      </c>
      <c r="BI312" s="109">
        <f t="shared" si="123"/>
        <v>0</v>
      </c>
      <c r="BJ312" s="18" t="s">
        <v>25</v>
      </c>
      <c r="BK312" s="109">
        <f t="shared" si="124"/>
        <v>0</v>
      </c>
      <c r="BL312" s="18" t="s">
        <v>128</v>
      </c>
      <c r="BM312" s="18" t="s">
        <v>1631</v>
      </c>
    </row>
    <row r="313" spans="2:65" s="1" customFormat="1" ht="25.5" customHeight="1">
      <c r="B313" s="34"/>
      <c r="C313" s="166" t="s">
        <v>1632</v>
      </c>
      <c r="D313" s="166" t="s">
        <v>215</v>
      </c>
      <c r="E313" s="167" t="s">
        <v>675</v>
      </c>
      <c r="F313" s="250" t="s">
        <v>676</v>
      </c>
      <c r="G313" s="250"/>
      <c r="H313" s="250"/>
      <c r="I313" s="250"/>
      <c r="J313" s="168" t="s">
        <v>276</v>
      </c>
      <c r="K313" s="169">
        <v>125</v>
      </c>
      <c r="L313" s="251">
        <v>0</v>
      </c>
      <c r="M313" s="252"/>
      <c r="N313" s="253">
        <f t="shared" si="115"/>
        <v>0</v>
      </c>
      <c r="O313" s="253"/>
      <c r="P313" s="253"/>
      <c r="Q313" s="253"/>
      <c r="R313" s="36"/>
      <c r="T313" s="170" t="s">
        <v>23</v>
      </c>
      <c r="U313" s="43" t="s">
        <v>47</v>
      </c>
      <c r="V313" s="35"/>
      <c r="W313" s="171">
        <f t="shared" si="116"/>
        <v>0</v>
      </c>
      <c r="X313" s="171">
        <v>0</v>
      </c>
      <c r="Y313" s="171">
        <f t="shared" si="117"/>
        <v>0</v>
      </c>
      <c r="Z313" s="171">
        <v>0</v>
      </c>
      <c r="AA313" s="172">
        <f t="shared" si="118"/>
        <v>0</v>
      </c>
      <c r="AR313" s="18" t="s">
        <v>128</v>
      </c>
      <c r="AT313" s="18" t="s">
        <v>215</v>
      </c>
      <c r="AU313" s="18" t="s">
        <v>160</v>
      </c>
      <c r="AY313" s="18" t="s">
        <v>214</v>
      </c>
      <c r="BE313" s="109">
        <f t="shared" si="119"/>
        <v>0</v>
      </c>
      <c r="BF313" s="109">
        <f t="shared" si="120"/>
        <v>0</v>
      </c>
      <c r="BG313" s="109">
        <f t="shared" si="121"/>
        <v>0</v>
      </c>
      <c r="BH313" s="109">
        <f t="shared" si="122"/>
        <v>0</v>
      </c>
      <c r="BI313" s="109">
        <f t="shared" si="123"/>
        <v>0</v>
      </c>
      <c r="BJ313" s="18" t="s">
        <v>25</v>
      </c>
      <c r="BK313" s="109">
        <f t="shared" si="124"/>
        <v>0</v>
      </c>
      <c r="BL313" s="18" t="s">
        <v>128</v>
      </c>
      <c r="BM313" s="18" t="s">
        <v>1633</v>
      </c>
    </row>
    <row r="314" spans="2:65" s="1" customFormat="1" ht="25.5" customHeight="1">
      <c r="B314" s="34"/>
      <c r="C314" s="173" t="s">
        <v>1634</v>
      </c>
      <c r="D314" s="173" t="s">
        <v>493</v>
      </c>
      <c r="E314" s="174" t="s">
        <v>679</v>
      </c>
      <c r="F314" s="254" t="s">
        <v>680</v>
      </c>
      <c r="G314" s="254"/>
      <c r="H314" s="254"/>
      <c r="I314" s="254"/>
      <c r="J314" s="175" t="s">
        <v>276</v>
      </c>
      <c r="K314" s="176">
        <v>125</v>
      </c>
      <c r="L314" s="255">
        <v>0</v>
      </c>
      <c r="M314" s="256"/>
      <c r="N314" s="257">
        <f t="shared" si="115"/>
        <v>0</v>
      </c>
      <c r="O314" s="253"/>
      <c r="P314" s="253"/>
      <c r="Q314" s="253"/>
      <c r="R314" s="36"/>
      <c r="T314" s="170" t="s">
        <v>23</v>
      </c>
      <c r="U314" s="43" t="s">
        <v>47</v>
      </c>
      <c r="V314" s="35"/>
      <c r="W314" s="171">
        <f t="shared" si="116"/>
        <v>0</v>
      </c>
      <c r="X314" s="171">
        <v>1.17E-4</v>
      </c>
      <c r="Y314" s="171">
        <f t="shared" si="117"/>
        <v>1.4624999999999999E-2</v>
      </c>
      <c r="Z314" s="171">
        <v>0</v>
      </c>
      <c r="AA314" s="172">
        <f t="shared" si="118"/>
        <v>0</v>
      </c>
      <c r="AR314" s="18" t="s">
        <v>496</v>
      </c>
      <c r="AT314" s="18" t="s">
        <v>493</v>
      </c>
      <c r="AU314" s="18" t="s">
        <v>160</v>
      </c>
      <c r="AY314" s="18" t="s">
        <v>214</v>
      </c>
      <c r="BE314" s="109">
        <f t="shared" si="119"/>
        <v>0</v>
      </c>
      <c r="BF314" s="109">
        <f t="shared" si="120"/>
        <v>0</v>
      </c>
      <c r="BG314" s="109">
        <f t="shared" si="121"/>
        <v>0</v>
      </c>
      <c r="BH314" s="109">
        <f t="shared" si="122"/>
        <v>0</v>
      </c>
      <c r="BI314" s="109">
        <f t="shared" si="123"/>
        <v>0</v>
      </c>
      <c r="BJ314" s="18" t="s">
        <v>25</v>
      </c>
      <c r="BK314" s="109">
        <f t="shared" si="124"/>
        <v>0</v>
      </c>
      <c r="BL314" s="18" t="s">
        <v>496</v>
      </c>
      <c r="BM314" s="18" t="s">
        <v>1635</v>
      </c>
    </row>
    <row r="315" spans="2:65" s="1" customFormat="1" ht="25.5" customHeight="1">
      <c r="B315" s="34"/>
      <c r="C315" s="166" t="s">
        <v>1636</v>
      </c>
      <c r="D315" s="166" t="s">
        <v>215</v>
      </c>
      <c r="E315" s="167" t="s">
        <v>683</v>
      </c>
      <c r="F315" s="250" t="s">
        <v>684</v>
      </c>
      <c r="G315" s="250"/>
      <c r="H315" s="250"/>
      <c r="I315" s="250"/>
      <c r="J315" s="168" t="s">
        <v>276</v>
      </c>
      <c r="K315" s="169">
        <v>30</v>
      </c>
      <c r="L315" s="251">
        <v>0</v>
      </c>
      <c r="M315" s="252"/>
      <c r="N315" s="253">
        <f t="shared" si="115"/>
        <v>0</v>
      </c>
      <c r="O315" s="253"/>
      <c r="P315" s="253"/>
      <c r="Q315" s="253"/>
      <c r="R315" s="36"/>
      <c r="T315" s="170" t="s">
        <v>23</v>
      </c>
      <c r="U315" s="43" t="s">
        <v>47</v>
      </c>
      <c r="V315" s="35"/>
      <c r="W315" s="171">
        <f t="shared" si="116"/>
        <v>0</v>
      </c>
      <c r="X315" s="171">
        <v>0</v>
      </c>
      <c r="Y315" s="171">
        <f t="shared" si="117"/>
        <v>0</v>
      </c>
      <c r="Z315" s="171">
        <v>0</v>
      </c>
      <c r="AA315" s="172">
        <f t="shared" si="118"/>
        <v>0</v>
      </c>
      <c r="AR315" s="18" t="s">
        <v>128</v>
      </c>
      <c r="AT315" s="18" t="s">
        <v>215</v>
      </c>
      <c r="AU315" s="18" t="s">
        <v>160</v>
      </c>
      <c r="AY315" s="18" t="s">
        <v>214</v>
      </c>
      <c r="BE315" s="109">
        <f t="shared" si="119"/>
        <v>0</v>
      </c>
      <c r="BF315" s="109">
        <f t="shared" si="120"/>
        <v>0</v>
      </c>
      <c r="BG315" s="109">
        <f t="shared" si="121"/>
        <v>0</v>
      </c>
      <c r="BH315" s="109">
        <f t="shared" si="122"/>
        <v>0</v>
      </c>
      <c r="BI315" s="109">
        <f t="shared" si="123"/>
        <v>0</v>
      </c>
      <c r="BJ315" s="18" t="s">
        <v>25</v>
      </c>
      <c r="BK315" s="109">
        <f t="shared" si="124"/>
        <v>0</v>
      </c>
      <c r="BL315" s="18" t="s">
        <v>128</v>
      </c>
      <c r="BM315" s="18" t="s">
        <v>1637</v>
      </c>
    </row>
    <row r="316" spans="2:65" s="1" customFormat="1" ht="16.5" customHeight="1">
      <c r="B316" s="34"/>
      <c r="C316" s="173" t="s">
        <v>1638</v>
      </c>
      <c r="D316" s="173" t="s">
        <v>493</v>
      </c>
      <c r="E316" s="174" t="s">
        <v>687</v>
      </c>
      <c r="F316" s="254" t="s">
        <v>688</v>
      </c>
      <c r="G316" s="254"/>
      <c r="H316" s="254"/>
      <c r="I316" s="254"/>
      <c r="J316" s="175" t="s">
        <v>276</v>
      </c>
      <c r="K316" s="176">
        <v>30</v>
      </c>
      <c r="L316" s="255">
        <v>0</v>
      </c>
      <c r="M316" s="256"/>
      <c r="N316" s="257">
        <f t="shared" si="115"/>
        <v>0</v>
      </c>
      <c r="O316" s="253"/>
      <c r="P316" s="253"/>
      <c r="Q316" s="253"/>
      <c r="R316" s="36"/>
      <c r="T316" s="170" t="s">
        <v>23</v>
      </c>
      <c r="U316" s="43" t="s">
        <v>47</v>
      </c>
      <c r="V316" s="35"/>
      <c r="W316" s="171">
        <f t="shared" si="116"/>
        <v>0</v>
      </c>
      <c r="X316" s="171">
        <v>1.83E-4</v>
      </c>
      <c r="Y316" s="171">
        <f t="shared" si="117"/>
        <v>5.4900000000000001E-3</v>
      </c>
      <c r="Z316" s="171">
        <v>0</v>
      </c>
      <c r="AA316" s="172">
        <f t="shared" si="118"/>
        <v>0</v>
      </c>
      <c r="AR316" s="18" t="s">
        <v>330</v>
      </c>
      <c r="AT316" s="18" t="s">
        <v>493</v>
      </c>
      <c r="AU316" s="18" t="s">
        <v>160</v>
      </c>
      <c r="AY316" s="18" t="s">
        <v>214</v>
      </c>
      <c r="BE316" s="109">
        <f t="shared" si="119"/>
        <v>0</v>
      </c>
      <c r="BF316" s="109">
        <f t="shared" si="120"/>
        <v>0</v>
      </c>
      <c r="BG316" s="109">
        <f t="shared" si="121"/>
        <v>0</v>
      </c>
      <c r="BH316" s="109">
        <f t="shared" si="122"/>
        <v>0</v>
      </c>
      <c r="BI316" s="109">
        <f t="shared" si="123"/>
        <v>0</v>
      </c>
      <c r="BJ316" s="18" t="s">
        <v>25</v>
      </c>
      <c r="BK316" s="109">
        <f t="shared" si="124"/>
        <v>0</v>
      </c>
      <c r="BL316" s="18" t="s">
        <v>128</v>
      </c>
      <c r="BM316" s="18" t="s">
        <v>1639</v>
      </c>
    </row>
    <row r="317" spans="2:65" s="1" customFormat="1" ht="25.5" customHeight="1">
      <c r="B317" s="34"/>
      <c r="C317" s="166" t="s">
        <v>1640</v>
      </c>
      <c r="D317" s="166" t="s">
        <v>215</v>
      </c>
      <c r="E317" s="167" t="s">
        <v>691</v>
      </c>
      <c r="F317" s="250" t="s">
        <v>692</v>
      </c>
      <c r="G317" s="250"/>
      <c r="H317" s="250"/>
      <c r="I317" s="250"/>
      <c r="J317" s="168" t="s">
        <v>218</v>
      </c>
      <c r="K317" s="169">
        <v>13</v>
      </c>
      <c r="L317" s="251">
        <v>0</v>
      </c>
      <c r="M317" s="252"/>
      <c r="N317" s="253">
        <f t="shared" si="115"/>
        <v>0</v>
      </c>
      <c r="O317" s="253"/>
      <c r="P317" s="253"/>
      <c r="Q317" s="253"/>
      <c r="R317" s="36"/>
      <c r="T317" s="170" t="s">
        <v>23</v>
      </c>
      <c r="U317" s="43" t="s">
        <v>47</v>
      </c>
      <c r="V317" s="35"/>
      <c r="W317" s="171">
        <f t="shared" si="116"/>
        <v>0</v>
      </c>
      <c r="X317" s="171">
        <v>0</v>
      </c>
      <c r="Y317" s="171">
        <f t="shared" si="117"/>
        <v>0</v>
      </c>
      <c r="Z317" s="171">
        <v>0</v>
      </c>
      <c r="AA317" s="172">
        <f t="shared" si="118"/>
        <v>0</v>
      </c>
      <c r="AR317" s="18" t="s">
        <v>460</v>
      </c>
      <c r="AT317" s="18" t="s">
        <v>215</v>
      </c>
      <c r="AU317" s="18" t="s">
        <v>160</v>
      </c>
      <c r="AY317" s="18" t="s">
        <v>214</v>
      </c>
      <c r="BE317" s="109">
        <f t="shared" si="119"/>
        <v>0</v>
      </c>
      <c r="BF317" s="109">
        <f t="shared" si="120"/>
        <v>0</v>
      </c>
      <c r="BG317" s="109">
        <f t="shared" si="121"/>
        <v>0</v>
      </c>
      <c r="BH317" s="109">
        <f t="shared" si="122"/>
        <v>0</v>
      </c>
      <c r="BI317" s="109">
        <f t="shared" si="123"/>
        <v>0</v>
      </c>
      <c r="BJ317" s="18" t="s">
        <v>25</v>
      </c>
      <c r="BK317" s="109">
        <f t="shared" si="124"/>
        <v>0</v>
      </c>
      <c r="BL317" s="18" t="s">
        <v>460</v>
      </c>
      <c r="BM317" s="18" t="s">
        <v>1641</v>
      </c>
    </row>
    <row r="318" spans="2:65" s="1" customFormat="1" ht="25.5" customHeight="1">
      <c r="B318" s="34"/>
      <c r="C318" s="173" t="s">
        <v>1642</v>
      </c>
      <c r="D318" s="173" t="s">
        <v>493</v>
      </c>
      <c r="E318" s="174" t="s">
        <v>695</v>
      </c>
      <c r="F318" s="254" t="s">
        <v>696</v>
      </c>
      <c r="G318" s="254"/>
      <c r="H318" s="254"/>
      <c r="I318" s="254"/>
      <c r="J318" s="175" t="s">
        <v>218</v>
      </c>
      <c r="K318" s="176">
        <v>12</v>
      </c>
      <c r="L318" s="255">
        <v>0</v>
      </c>
      <c r="M318" s="256"/>
      <c r="N318" s="257">
        <f t="shared" si="115"/>
        <v>0</v>
      </c>
      <c r="O318" s="253"/>
      <c r="P318" s="253"/>
      <c r="Q318" s="253"/>
      <c r="R318" s="36"/>
      <c r="T318" s="170" t="s">
        <v>23</v>
      </c>
      <c r="U318" s="43" t="s">
        <v>47</v>
      </c>
      <c r="V318" s="35"/>
      <c r="W318" s="171">
        <f t="shared" si="116"/>
        <v>0</v>
      </c>
      <c r="X318" s="171">
        <v>4.0000000000000002E-4</v>
      </c>
      <c r="Y318" s="171">
        <f t="shared" si="117"/>
        <v>4.8000000000000004E-3</v>
      </c>
      <c r="Z318" s="171">
        <v>0</v>
      </c>
      <c r="AA318" s="172">
        <f t="shared" si="118"/>
        <v>0</v>
      </c>
      <c r="AR318" s="18" t="s">
        <v>496</v>
      </c>
      <c r="AT318" s="18" t="s">
        <v>493</v>
      </c>
      <c r="AU318" s="18" t="s">
        <v>160</v>
      </c>
      <c r="AY318" s="18" t="s">
        <v>214</v>
      </c>
      <c r="BE318" s="109">
        <f t="shared" si="119"/>
        <v>0</v>
      </c>
      <c r="BF318" s="109">
        <f t="shared" si="120"/>
        <v>0</v>
      </c>
      <c r="BG318" s="109">
        <f t="shared" si="121"/>
        <v>0</v>
      </c>
      <c r="BH318" s="109">
        <f t="shared" si="122"/>
        <v>0</v>
      </c>
      <c r="BI318" s="109">
        <f t="shared" si="123"/>
        <v>0</v>
      </c>
      <c r="BJ318" s="18" t="s">
        <v>25</v>
      </c>
      <c r="BK318" s="109">
        <f t="shared" si="124"/>
        <v>0</v>
      </c>
      <c r="BL318" s="18" t="s">
        <v>496</v>
      </c>
      <c r="BM318" s="18" t="s">
        <v>1643</v>
      </c>
    </row>
    <row r="319" spans="2:65" s="1" customFormat="1" ht="25.5" customHeight="1">
      <c r="B319" s="34"/>
      <c r="C319" s="173" t="s">
        <v>1644</v>
      </c>
      <c r="D319" s="173" t="s">
        <v>493</v>
      </c>
      <c r="E319" s="174" t="s">
        <v>699</v>
      </c>
      <c r="F319" s="254" t="s">
        <v>700</v>
      </c>
      <c r="G319" s="254"/>
      <c r="H319" s="254"/>
      <c r="I319" s="254"/>
      <c r="J319" s="175" t="s">
        <v>218</v>
      </c>
      <c r="K319" s="176">
        <v>1</v>
      </c>
      <c r="L319" s="255">
        <v>0</v>
      </c>
      <c r="M319" s="256"/>
      <c r="N319" s="257">
        <f t="shared" si="115"/>
        <v>0</v>
      </c>
      <c r="O319" s="253"/>
      <c r="P319" s="253"/>
      <c r="Q319" s="253"/>
      <c r="R319" s="36"/>
      <c r="T319" s="170" t="s">
        <v>23</v>
      </c>
      <c r="U319" s="43" t="s">
        <v>47</v>
      </c>
      <c r="V319" s="35"/>
      <c r="W319" s="171">
        <f t="shared" si="116"/>
        <v>0</v>
      </c>
      <c r="X319" s="171">
        <v>4.0000000000000002E-4</v>
      </c>
      <c r="Y319" s="171">
        <f t="shared" si="117"/>
        <v>4.0000000000000002E-4</v>
      </c>
      <c r="Z319" s="171">
        <v>0</v>
      </c>
      <c r="AA319" s="172">
        <f t="shared" si="118"/>
        <v>0</v>
      </c>
      <c r="AR319" s="18" t="s">
        <v>496</v>
      </c>
      <c r="AT319" s="18" t="s">
        <v>493</v>
      </c>
      <c r="AU319" s="18" t="s">
        <v>160</v>
      </c>
      <c r="AY319" s="18" t="s">
        <v>214</v>
      </c>
      <c r="BE319" s="109">
        <f t="shared" si="119"/>
        <v>0</v>
      </c>
      <c r="BF319" s="109">
        <f t="shared" si="120"/>
        <v>0</v>
      </c>
      <c r="BG319" s="109">
        <f t="shared" si="121"/>
        <v>0</v>
      </c>
      <c r="BH319" s="109">
        <f t="shared" si="122"/>
        <v>0</v>
      </c>
      <c r="BI319" s="109">
        <f t="shared" si="123"/>
        <v>0</v>
      </c>
      <c r="BJ319" s="18" t="s">
        <v>25</v>
      </c>
      <c r="BK319" s="109">
        <f t="shared" si="124"/>
        <v>0</v>
      </c>
      <c r="BL319" s="18" t="s">
        <v>496</v>
      </c>
      <c r="BM319" s="18" t="s">
        <v>1645</v>
      </c>
    </row>
    <row r="320" spans="2:65" s="1" customFormat="1" ht="16.5" customHeight="1">
      <c r="B320" s="34"/>
      <c r="C320" s="166" t="s">
        <v>1646</v>
      </c>
      <c r="D320" s="166" t="s">
        <v>215</v>
      </c>
      <c r="E320" s="167" t="s">
        <v>1388</v>
      </c>
      <c r="F320" s="250" t="s">
        <v>1389</v>
      </c>
      <c r="G320" s="250"/>
      <c r="H320" s="250"/>
      <c r="I320" s="250"/>
      <c r="J320" s="168" t="s">
        <v>218</v>
      </c>
      <c r="K320" s="169">
        <v>4</v>
      </c>
      <c r="L320" s="251">
        <v>0</v>
      </c>
      <c r="M320" s="252"/>
      <c r="N320" s="253">
        <f t="shared" si="115"/>
        <v>0</v>
      </c>
      <c r="O320" s="253"/>
      <c r="P320" s="253"/>
      <c r="Q320" s="253"/>
      <c r="R320" s="36"/>
      <c r="T320" s="170" t="s">
        <v>23</v>
      </c>
      <c r="U320" s="43" t="s">
        <v>47</v>
      </c>
      <c r="V320" s="35"/>
      <c r="W320" s="171">
        <f t="shared" si="116"/>
        <v>0</v>
      </c>
      <c r="X320" s="171">
        <v>0</v>
      </c>
      <c r="Y320" s="171">
        <f t="shared" si="117"/>
        <v>0</v>
      </c>
      <c r="Z320" s="171">
        <v>0</v>
      </c>
      <c r="AA320" s="172">
        <f t="shared" si="118"/>
        <v>0</v>
      </c>
      <c r="AR320" s="18" t="s">
        <v>128</v>
      </c>
      <c r="AT320" s="18" t="s">
        <v>215</v>
      </c>
      <c r="AU320" s="18" t="s">
        <v>160</v>
      </c>
      <c r="AY320" s="18" t="s">
        <v>214</v>
      </c>
      <c r="BE320" s="109">
        <f t="shared" si="119"/>
        <v>0</v>
      </c>
      <c r="BF320" s="109">
        <f t="shared" si="120"/>
        <v>0</v>
      </c>
      <c r="BG320" s="109">
        <f t="shared" si="121"/>
        <v>0</v>
      </c>
      <c r="BH320" s="109">
        <f t="shared" si="122"/>
        <v>0</v>
      </c>
      <c r="BI320" s="109">
        <f t="shared" si="123"/>
        <v>0</v>
      </c>
      <c r="BJ320" s="18" t="s">
        <v>25</v>
      </c>
      <c r="BK320" s="109">
        <f t="shared" si="124"/>
        <v>0</v>
      </c>
      <c r="BL320" s="18" t="s">
        <v>128</v>
      </c>
      <c r="BM320" s="18" t="s">
        <v>1647</v>
      </c>
    </row>
    <row r="321" spans="2:65" s="1" customFormat="1" ht="16.5" customHeight="1">
      <c r="B321" s="34"/>
      <c r="C321" s="173" t="s">
        <v>1648</v>
      </c>
      <c r="D321" s="173" t="s">
        <v>493</v>
      </c>
      <c r="E321" s="174" t="s">
        <v>1649</v>
      </c>
      <c r="F321" s="254" t="s">
        <v>1650</v>
      </c>
      <c r="G321" s="254"/>
      <c r="H321" s="254"/>
      <c r="I321" s="254"/>
      <c r="J321" s="175" t="s">
        <v>218</v>
      </c>
      <c r="K321" s="176">
        <v>4</v>
      </c>
      <c r="L321" s="255">
        <v>0</v>
      </c>
      <c r="M321" s="256"/>
      <c r="N321" s="257">
        <f t="shared" si="115"/>
        <v>0</v>
      </c>
      <c r="O321" s="253"/>
      <c r="P321" s="253"/>
      <c r="Q321" s="253"/>
      <c r="R321" s="36"/>
      <c r="T321" s="170" t="s">
        <v>23</v>
      </c>
      <c r="U321" s="43" t="s">
        <v>47</v>
      </c>
      <c r="V321" s="35"/>
      <c r="W321" s="171">
        <f t="shared" si="116"/>
        <v>0</v>
      </c>
      <c r="X321" s="171">
        <v>0</v>
      </c>
      <c r="Y321" s="171">
        <f t="shared" si="117"/>
        <v>0</v>
      </c>
      <c r="Z321" s="171">
        <v>0</v>
      </c>
      <c r="AA321" s="172">
        <f t="shared" si="118"/>
        <v>0</v>
      </c>
      <c r="AR321" s="18" t="s">
        <v>330</v>
      </c>
      <c r="AT321" s="18" t="s">
        <v>493</v>
      </c>
      <c r="AU321" s="18" t="s">
        <v>160</v>
      </c>
      <c r="AY321" s="18" t="s">
        <v>214</v>
      </c>
      <c r="BE321" s="109">
        <f t="shared" si="119"/>
        <v>0</v>
      </c>
      <c r="BF321" s="109">
        <f t="shared" si="120"/>
        <v>0</v>
      </c>
      <c r="BG321" s="109">
        <f t="shared" si="121"/>
        <v>0</v>
      </c>
      <c r="BH321" s="109">
        <f t="shared" si="122"/>
        <v>0</v>
      </c>
      <c r="BI321" s="109">
        <f t="shared" si="123"/>
        <v>0</v>
      </c>
      <c r="BJ321" s="18" t="s">
        <v>25</v>
      </c>
      <c r="BK321" s="109">
        <f t="shared" si="124"/>
        <v>0</v>
      </c>
      <c r="BL321" s="18" t="s">
        <v>128</v>
      </c>
      <c r="BM321" s="18" t="s">
        <v>1651</v>
      </c>
    </row>
    <row r="322" spans="2:65" s="1" customFormat="1" ht="16.5" customHeight="1">
      <c r="B322" s="34"/>
      <c r="C322" s="173" t="s">
        <v>1652</v>
      </c>
      <c r="D322" s="173" t="s">
        <v>493</v>
      </c>
      <c r="E322" s="174" t="s">
        <v>1653</v>
      </c>
      <c r="F322" s="254" t="s">
        <v>1654</v>
      </c>
      <c r="G322" s="254"/>
      <c r="H322" s="254"/>
      <c r="I322" s="254"/>
      <c r="J322" s="175" t="s">
        <v>276</v>
      </c>
      <c r="K322" s="176">
        <v>4</v>
      </c>
      <c r="L322" s="255">
        <v>0</v>
      </c>
      <c r="M322" s="256"/>
      <c r="N322" s="257">
        <f t="shared" si="115"/>
        <v>0</v>
      </c>
      <c r="O322" s="253"/>
      <c r="P322" s="253"/>
      <c r="Q322" s="253"/>
      <c r="R322" s="36"/>
      <c r="T322" s="170" t="s">
        <v>23</v>
      </c>
      <c r="U322" s="43" t="s">
        <v>47</v>
      </c>
      <c r="V322" s="35"/>
      <c r="W322" s="171">
        <f t="shared" si="116"/>
        <v>0</v>
      </c>
      <c r="X322" s="171">
        <v>0</v>
      </c>
      <c r="Y322" s="171">
        <f t="shared" si="117"/>
        <v>0</v>
      </c>
      <c r="Z322" s="171">
        <v>0</v>
      </c>
      <c r="AA322" s="172">
        <f t="shared" si="118"/>
        <v>0</v>
      </c>
      <c r="AR322" s="18" t="s">
        <v>330</v>
      </c>
      <c r="AT322" s="18" t="s">
        <v>493</v>
      </c>
      <c r="AU322" s="18" t="s">
        <v>160</v>
      </c>
      <c r="AY322" s="18" t="s">
        <v>214</v>
      </c>
      <c r="BE322" s="109">
        <f t="shared" si="119"/>
        <v>0</v>
      </c>
      <c r="BF322" s="109">
        <f t="shared" si="120"/>
        <v>0</v>
      </c>
      <c r="BG322" s="109">
        <f t="shared" si="121"/>
        <v>0</v>
      </c>
      <c r="BH322" s="109">
        <f t="shared" si="122"/>
        <v>0</v>
      </c>
      <c r="BI322" s="109">
        <f t="shared" si="123"/>
        <v>0</v>
      </c>
      <c r="BJ322" s="18" t="s">
        <v>25</v>
      </c>
      <c r="BK322" s="109">
        <f t="shared" si="124"/>
        <v>0</v>
      </c>
      <c r="BL322" s="18" t="s">
        <v>128</v>
      </c>
      <c r="BM322" s="18" t="s">
        <v>1655</v>
      </c>
    </row>
    <row r="323" spans="2:65" s="1" customFormat="1" ht="16.5" customHeight="1">
      <c r="B323" s="34"/>
      <c r="C323" s="173" t="s">
        <v>1656</v>
      </c>
      <c r="D323" s="173" t="s">
        <v>493</v>
      </c>
      <c r="E323" s="174" t="s">
        <v>1657</v>
      </c>
      <c r="F323" s="254" t="s">
        <v>1658</v>
      </c>
      <c r="G323" s="254"/>
      <c r="H323" s="254"/>
      <c r="I323" s="254"/>
      <c r="J323" s="175" t="s">
        <v>218</v>
      </c>
      <c r="K323" s="176">
        <v>4</v>
      </c>
      <c r="L323" s="255">
        <v>0</v>
      </c>
      <c r="M323" s="256"/>
      <c r="N323" s="257">
        <f t="shared" si="115"/>
        <v>0</v>
      </c>
      <c r="O323" s="253"/>
      <c r="P323" s="253"/>
      <c r="Q323" s="253"/>
      <c r="R323" s="36"/>
      <c r="T323" s="170" t="s">
        <v>23</v>
      </c>
      <c r="U323" s="43" t="s">
        <v>47</v>
      </c>
      <c r="V323" s="35"/>
      <c r="W323" s="171">
        <f t="shared" si="116"/>
        <v>0</v>
      </c>
      <c r="X323" s="171">
        <v>0</v>
      </c>
      <c r="Y323" s="171">
        <f t="shared" si="117"/>
        <v>0</v>
      </c>
      <c r="Z323" s="171">
        <v>0</v>
      </c>
      <c r="AA323" s="172">
        <f t="shared" si="118"/>
        <v>0</v>
      </c>
      <c r="AR323" s="18" t="s">
        <v>330</v>
      </c>
      <c r="AT323" s="18" t="s">
        <v>493</v>
      </c>
      <c r="AU323" s="18" t="s">
        <v>160</v>
      </c>
      <c r="AY323" s="18" t="s">
        <v>214</v>
      </c>
      <c r="BE323" s="109">
        <f t="shared" si="119"/>
        <v>0</v>
      </c>
      <c r="BF323" s="109">
        <f t="shared" si="120"/>
        <v>0</v>
      </c>
      <c r="BG323" s="109">
        <f t="shared" si="121"/>
        <v>0</v>
      </c>
      <c r="BH323" s="109">
        <f t="shared" si="122"/>
        <v>0</v>
      </c>
      <c r="BI323" s="109">
        <f t="shared" si="123"/>
        <v>0</v>
      </c>
      <c r="BJ323" s="18" t="s">
        <v>25</v>
      </c>
      <c r="BK323" s="109">
        <f t="shared" si="124"/>
        <v>0</v>
      </c>
      <c r="BL323" s="18" t="s">
        <v>128</v>
      </c>
      <c r="BM323" s="18" t="s">
        <v>1659</v>
      </c>
    </row>
    <row r="324" spans="2:65" s="1" customFormat="1" ht="25.5" customHeight="1">
      <c r="B324" s="34"/>
      <c r="C324" s="166" t="s">
        <v>1660</v>
      </c>
      <c r="D324" s="166" t="s">
        <v>215</v>
      </c>
      <c r="E324" s="167" t="s">
        <v>703</v>
      </c>
      <c r="F324" s="250" t="s">
        <v>704</v>
      </c>
      <c r="G324" s="250"/>
      <c r="H324" s="250"/>
      <c r="I324" s="250"/>
      <c r="J324" s="168" t="s">
        <v>218</v>
      </c>
      <c r="K324" s="169">
        <v>31</v>
      </c>
      <c r="L324" s="251">
        <v>0</v>
      </c>
      <c r="M324" s="252"/>
      <c r="N324" s="253">
        <f t="shared" si="115"/>
        <v>0</v>
      </c>
      <c r="O324" s="253"/>
      <c r="P324" s="253"/>
      <c r="Q324" s="253"/>
      <c r="R324" s="36"/>
      <c r="T324" s="170" t="s">
        <v>23</v>
      </c>
      <c r="U324" s="43" t="s">
        <v>47</v>
      </c>
      <c r="V324" s="35"/>
      <c r="W324" s="171">
        <f t="shared" si="116"/>
        <v>0</v>
      </c>
      <c r="X324" s="171">
        <v>0</v>
      </c>
      <c r="Y324" s="171">
        <f t="shared" si="117"/>
        <v>0</v>
      </c>
      <c r="Z324" s="171">
        <v>0</v>
      </c>
      <c r="AA324" s="172">
        <f t="shared" si="118"/>
        <v>0</v>
      </c>
      <c r="AR324" s="18" t="s">
        <v>128</v>
      </c>
      <c r="AT324" s="18" t="s">
        <v>215</v>
      </c>
      <c r="AU324" s="18" t="s">
        <v>160</v>
      </c>
      <c r="AY324" s="18" t="s">
        <v>214</v>
      </c>
      <c r="BE324" s="109">
        <f t="shared" si="119"/>
        <v>0</v>
      </c>
      <c r="BF324" s="109">
        <f t="shared" si="120"/>
        <v>0</v>
      </c>
      <c r="BG324" s="109">
        <f t="shared" si="121"/>
        <v>0</v>
      </c>
      <c r="BH324" s="109">
        <f t="shared" si="122"/>
        <v>0</v>
      </c>
      <c r="BI324" s="109">
        <f t="shared" si="123"/>
        <v>0</v>
      </c>
      <c r="BJ324" s="18" t="s">
        <v>25</v>
      </c>
      <c r="BK324" s="109">
        <f t="shared" si="124"/>
        <v>0</v>
      </c>
      <c r="BL324" s="18" t="s">
        <v>128</v>
      </c>
      <c r="BM324" s="18" t="s">
        <v>1661</v>
      </c>
    </row>
    <row r="325" spans="2:65" s="1" customFormat="1" ht="16.5" customHeight="1">
      <c r="B325" s="34"/>
      <c r="C325" s="173" t="s">
        <v>1662</v>
      </c>
      <c r="D325" s="173" t="s">
        <v>493</v>
      </c>
      <c r="E325" s="174" t="s">
        <v>707</v>
      </c>
      <c r="F325" s="254" t="s">
        <v>708</v>
      </c>
      <c r="G325" s="254"/>
      <c r="H325" s="254"/>
      <c r="I325" s="254"/>
      <c r="J325" s="175" t="s">
        <v>709</v>
      </c>
      <c r="K325" s="176">
        <v>31</v>
      </c>
      <c r="L325" s="255">
        <v>0</v>
      </c>
      <c r="M325" s="256"/>
      <c r="N325" s="257">
        <f t="shared" si="115"/>
        <v>0</v>
      </c>
      <c r="O325" s="253"/>
      <c r="P325" s="253"/>
      <c r="Q325" s="253"/>
      <c r="R325" s="36"/>
      <c r="T325" s="170" t="s">
        <v>23</v>
      </c>
      <c r="U325" s="43" t="s">
        <v>47</v>
      </c>
      <c r="V325" s="35"/>
      <c r="W325" s="171">
        <f t="shared" si="116"/>
        <v>0</v>
      </c>
      <c r="X325" s="171">
        <v>0</v>
      </c>
      <c r="Y325" s="171">
        <f t="shared" si="117"/>
        <v>0</v>
      </c>
      <c r="Z325" s="171">
        <v>0</v>
      </c>
      <c r="AA325" s="172">
        <f t="shared" si="118"/>
        <v>0</v>
      </c>
      <c r="AR325" s="18" t="s">
        <v>330</v>
      </c>
      <c r="AT325" s="18" t="s">
        <v>493</v>
      </c>
      <c r="AU325" s="18" t="s">
        <v>160</v>
      </c>
      <c r="AY325" s="18" t="s">
        <v>214</v>
      </c>
      <c r="BE325" s="109">
        <f t="shared" si="119"/>
        <v>0</v>
      </c>
      <c r="BF325" s="109">
        <f t="shared" si="120"/>
        <v>0</v>
      </c>
      <c r="BG325" s="109">
        <f t="shared" si="121"/>
        <v>0</v>
      </c>
      <c r="BH325" s="109">
        <f t="shared" si="122"/>
        <v>0</v>
      </c>
      <c r="BI325" s="109">
        <f t="shared" si="123"/>
        <v>0</v>
      </c>
      <c r="BJ325" s="18" t="s">
        <v>25</v>
      </c>
      <c r="BK325" s="109">
        <f t="shared" si="124"/>
        <v>0</v>
      </c>
      <c r="BL325" s="18" t="s">
        <v>128</v>
      </c>
      <c r="BM325" s="18" t="s">
        <v>1663</v>
      </c>
    </row>
    <row r="326" spans="2:65" s="1" customFormat="1" ht="25.5" customHeight="1">
      <c r="B326" s="34"/>
      <c r="C326" s="173" t="s">
        <v>1664</v>
      </c>
      <c r="D326" s="173" t="s">
        <v>493</v>
      </c>
      <c r="E326" s="174" t="s">
        <v>1393</v>
      </c>
      <c r="F326" s="254" t="s">
        <v>1394</v>
      </c>
      <c r="G326" s="254"/>
      <c r="H326" s="254"/>
      <c r="I326" s="254"/>
      <c r="J326" s="175" t="s">
        <v>218</v>
      </c>
      <c r="K326" s="176">
        <v>1</v>
      </c>
      <c r="L326" s="255">
        <v>0</v>
      </c>
      <c r="M326" s="256"/>
      <c r="N326" s="257">
        <f t="shared" si="115"/>
        <v>0</v>
      </c>
      <c r="O326" s="253"/>
      <c r="P326" s="253"/>
      <c r="Q326" s="253"/>
      <c r="R326" s="36"/>
      <c r="T326" s="170" t="s">
        <v>23</v>
      </c>
      <c r="U326" s="43" t="s">
        <v>47</v>
      </c>
      <c r="V326" s="35"/>
      <c r="W326" s="171">
        <f t="shared" si="116"/>
        <v>0</v>
      </c>
      <c r="X326" s="171">
        <v>4.0000000000000002E-4</v>
      </c>
      <c r="Y326" s="171">
        <f t="shared" si="117"/>
        <v>4.0000000000000002E-4</v>
      </c>
      <c r="Z326" s="171">
        <v>0</v>
      </c>
      <c r="AA326" s="172">
        <f t="shared" si="118"/>
        <v>0</v>
      </c>
      <c r="AR326" s="18" t="s">
        <v>330</v>
      </c>
      <c r="AT326" s="18" t="s">
        <v>493</v>
      </c>
      <c r="AU326" s="18" t="s">
        <v>160</v>
      </c>
      <c r="AY326" s="18" t="s">
        <v>214</v>
      </c>
      <c r="BE326" s="109">
        <f t="shared" si="119"/>
        <v>0</v>
      </c>
      <c r="BF326" s="109">
        <f t="shared" si="120"/>
        <v>0</v>
      </c>
      <c r="BG326" s="109">
        <f t="shared" si="121"/>
        <v>0</v>
      </c>
      <c r="BH326" s="109">
        <f t="shared" si="122"/>
        <v>0</v>
      </c>
      <c r="BI326" s="109">
        <f t="shared" si="123"/>
        <v>0</v>
      </c>
      <c r="BJ326" s="18" t="s">
        <v>25</v>
      </c>
      <c r="BK326" s="109">
        <f t="shared" si="124"/>
        <v>0</v>
      </c>
      <c r="BL326" s="18" t="s">
        <v>128</v>
      </c>
      <c r="BM326" s="18" t="s">
        <v>1665</v>
      </c>
    </row>
    <row r="327" spans="2:65" s="1" customFormat="1" ht="16.5" customHeight="1">
      <c r="B327" s="34"/>
      <c r="C327" s="166" t="s">
        <v>1666</v>
      </c>
      <c r="D327" s="166" t="s">
        <v>215</v>
      </c>
      <c r="E327" s="167" t="s">
        <v>712</v>
      </c>
      <c r="F327" s="250" t="s">
        <v>713</v>
      </c>
      <c r="G327" s="250"/>
      <c r="H327" s="250"/>
      <c r="I327" s="250"/>
      <c r="J327" s="168" t="s">
        <v>714</v>
      </c>
      <c r="K327" s="177">
        <v>0</v>
      </c>
      <c r="L327" s="251">
        <v>0</v>
      </c>
      <c r="M327" s="252"/>
      <c r="N327" s="253">
        <f t="shared" si="115"/>
        <v>0</v>
      </c>
      <c r="O327" s="253"/>
      <c r="P327" s="253"/>
      <c r="Q327" s="253"/>
      <c r="R327" s="36"/>
      <c r="T327" s="170" t="s">
        <v>23</v>
      </c>
      <c r="U327" s="43" t="s">
        <v>47</v>
      </c>
      <c r="V327" s="35"/>
      <c r="W327" s="171">
        <f t="shared" si="116"/>
        <v>0</v>
      </c>
      <c r="X327" s="171">
        <v>0</v>
      </c>
      <c r="Y327" s="171">
        <f t="shared" si="117"/>
        <v>0</v>
      </c>
      <c r="Z327" s="171">
        <v>0</v>
      </c>
      <c r="AA327" s="172">
        <f t="shared" si="118"/>
        <v>0</v>
      </c>
      <c r="AR327" s="18" t="s">
        <v>219</v>
      </c>
      <c r="AT327" s="18" t="s">
        <v>215</v>
      </c>
      <c r="AU327" s="18" t="s">
        <v>160</v>
      </c>
      <c r="AY327" s="18" t="s">
        <v>214</v>
      </c>
      <c r="BE327" s="109">
        <f t="shared" si="119"/>
        <v>0</v>
      </c>
      <c r="BF327" s="109">
        <f t="shared" si="120"/>
        <v>0</v>
      </c>
      <c r="BG327" s="109">
        <f t="shared" si="121"/>
        <v>0</v>
      </c>
      <c r="BH327" s="109">
        <f t="shared" si="122"/>
        <v>0</v>
      </c>
      <c r="BI327" s="109">
        <f t="shared" si="123"/>
        <v>0</v>
      </c>
      <c r="BJ327" s="18" t="s">
        <v>25</v>
      </c>
      <c r="BK327" s="109">
        <f t="shared" si="124"/>
        <v>0</v>
      </c>
      <c r="BL327" s="18" t="s">
        <v>219</v>
      </c>
      <c r="BM327" s="18" t="s">
        <v>1667</v>
      </c>
    </row>
    <row r="328" spans="2:65" s="1" customFormat="1" ht="49.95" customHeight="1">
      <c r="B328" s="34"/>
      <c r="C328" s="35"/>
      <c r="D328" s="157" t="s">
        <v>716</v>
      </c>
      <c r="E328" s="35"/>
      <c r="F328" s="35"/>
      <c r="G328" s="35"/>
      <c r="H328" s="35"/>
      <c r="I328" s="35"/>
      <c r="J328" s="35"/>
      <c r="K328" s="35"/>
      <c r="L328" s="35"/>
      <c r="M328" s="35"/>
      <c r="N328" s="267">
        <f t="shared" ref="N328:N333" si="125">BK328</f>
        <v>0</v>
      </c>
      <c r="O328" s="268"/>
      <c r="P328" s="268"/>
      <c r="Q328" s="268"/>
      <c r="R328" s="36"/>
      <c r="T328" s="142"/>
      <c r="U328" s="35"/>
      <c r="V328" s="35"/>
      <c r="W328" s="35"/>
      <c r="X328" s="35"/>
      <c r="Y328" s="35"/>
      <c r="Z328" s="35"/>
      <c r="AA328" s="77"/>
      <c r="AT328" s="18" t="s">
        <v>81</v>
      </c>
      <c r="AU328" s="18" t="s">
        <v>82</v>
      </c>
      <c r="AY328" s="18" t="s">
        <v>717</v>
      </c>
      <c r="BK328" s="109">
        <f>SUM(BK329:BK333)</f>
        <v>0</v>
      </c>
    </row>
    <row r="329" spans="2:65" s="1" customFormat="1" ht="22.35" customHeight="1">
      <c r="B329" s="34"/>
      <c r="C329" s="178" t="s">
        <v>23</v>
      </c>
      <c r="D329" s="178" t="s">
        <v>215</v>
      </c>
      <c r="E329" s="179" t="s">
        <v>23</v>
      </c>
      <c r="F329" s="258" t="s">
        <v>23</v>
      </c>
      <c r="G329" s="258"/>
      <c r="H329" s="258"/>
      <c r="I329" s="258"/>
      <c r="J329" s="180" t="s">
        <v>23</v>
      </c>
      <c r="K329" s="177"/>
      <c r="L329" s="251"/>
      <c r="M329" s="253"/>
      <c r="N329" s="253">
        <f t="shared" si="125"/>
        <v>0</v>
      </c>
      <c r="O329" s="253"/>
      <c r="P329" s="253"/>
      <c r="Q329" s="253"/>
      <c r="R329" s="36"/>
      <c r="T329" s="170" t="s">
        <v>23</v>
      </c>
      <c r="U329" s="181" t="s">
        <v>47</v>
      </c>
      <c r="V329" s="35"/>
      <c r="W329" s="35"/>
      <c r="X329" s="35"/>
      <c r="Y329" s="35"/>
      <c r="Z329" s="35"/>
      <c r="AA329" s="77"/>
      <c r="AT329" s="18" t="s">
        <v>717</v>
      </c>
      <c r="AU329" s="18" t="s">
        <v>25</v>
      </c>
      <c r="AY329" s="18" t="s">
        <v>717</v>
      </c>
      <c r="BE329" s="109">
        <f>IF(U329="základní",N329,0)</f>
        <v>0</v>
      </c>
      <c r="BF329" s="109">
        <f>IF(U329="snížená",N329,0)</f>
        <v>0</v>
      </c>
      <c r="BG329" s="109">
        <f>IF(U329="zákl. přenesená",N329,0)</f>
        <v>0</v>
      </c>
      <c r="BH329" s="109">
        <f>IF(U329="sníž. přenesená",N329,0)</f>
        <v>0</v>
      </c>
      <c r="BI329" s="109">
        <f>IF(U329="nulová",N329,0)</f>
        <v>0</v>
      </c>
      <c r="BJ329" s="18" t="s">
        <v>25</v>
      </c>
      <c r="BK329" s="109">
        <f>L329*K329</f>
        <v>0</v>
      </c>
    </row>
    <row r="330" spans="2:65" s="1" customFormat="1" ht="22.35" customHeight="1">
      <c r="B330" s="34"/>
      <c r="C330" s="178" t="s">
        <v>23</v>
      </c>
      <c r="D330" s="178" t="s">
        <v>215</v>
      </c>
      <c r="E330" s="179" t="s">
        <v>23</v>
      </c>
      <c r="F330" s="258" t="s">
        <v>23</v>
      </c>
      <c r="G330" s="258"/>
      <c r="H330" s="258"/>
      <c r="I330" s="258"/>
      <c r="J330" s="180" t="s">
        <v>23</v>
      </c>
      <c r="K330" s="177"/>
      <c r="L330" s="251"/>
      <c r="M330" s="253"/>
      <c r="N330" s="253">
        <f t="shared" si="125"/>
        <v>0</v>
      </c>
      <c r="O330" s="253"/>
      <c r="P330" s="253"/>
      <c r="Q330" s="253"/>
      <c r="R330" s="36"/>
      <c r="T330" s="170" t="s">
        <v>23</v>
      </c>
      <c r="U330" s="181" t="s">
        <v>47</v>
      </c>
      <c r="V330" s="35"/>
      <c r="W330" s="35"/>
      <c r="X330" s="35"/>
      <c r="Y330" s="35"/>
      <c r="Z330" s="35"/>
      <c r="AA330" s="77"/>
      <c r="AT330" s="18" t="s">
        <v>717</v>
      </c>
      <c r="AU330" s="18" t="s">
        <v>25</v>
      </c>
      <c r="AY330" s="18" t="s">
        <v>717</v>
      </c>
      <c r="BE330" s="109">
        <f>IF(U330="základní",N330,0)</f>
        <v>0</v>
      </c>
      <c r="BF330" s="109">
        <f>IF(U330="snížená",N330,0)</f>
        <v>0</v>
      </c>
      <c r="BG330" s="109">
        <f>IF(U330="zákl. přenesená",N330,0)</f>
        <v>0</v>
      </c>
      <c r="BH330" s="109">
        <f>IF(U330="sníž. přenesená",N330,0)</f>
        <v>0</v>
      </c>
      <c r="BI330" s="109">
        <f>IF(U330="nulová",N330,0)</f>
        <v>0</v>
      </c>
      <c r="BJ330" s="18" t="s">
        <v>25</v>
      </c>
      <c r="BK330" s="109">
        <f>L330*K330</f>
        <v>0</v>
      </c>
    </row>
    <row r="331" spans="2:65" s="1" customFormat="1" ht="22.35" customHeight="1">
      <c r="B331" s="34"/>
      <c r="C331" s="178" t="s">
        <v>23</v>
      </c>
      <c r="D331" s="178" t="s">
        <v>215</v>
      </c>
      <c r="E331" s="179" t="s">
        <v>23</v>
      </c>
      <c r="F331" s="258" t="s">
        <v>23</v>
      </c>
      <c r="G331" s="258"/>
      <c r="H331" s="258"/>
      <c r="I331" s="258"/>
      <c r="J331" s="180" t="s">
        <v>23</v>
      </c>
      <c r="K331" s="177"/>
      <c r="L331" s="251"/>
      <c r="M331" s="253"/>
      <c r="N331" s="253">
        <f t="shared" si="125"/>
        <v>0</v>
      </c>
      <c r="O331" s="253"/>
      <c r="P331" s="253"/>
      <c r="Q331" s="253"/>
      <c r="R331" s="36"/>
      <c r="T331" s="170" t="s">
        <v>23</v>
      </c>
      <c r="U331" s="181" t="s">
        <v>47</v>
      </c>
      <c r="V331" s="35"/>
      <c r="W331" s="35"/>
      <c r="X331" s="35"/>
      <c r="Y331" s="35"/>
      <c r="Z331" s="35"/>
      <c r="AA331" s="77"/>
      <c r="AT331" s="18" t="s">
        <v>717</v>
      </c>
      <c r="AU331" s="18" t="s">
        <v>25</v>
      </c>
      <c r="AY331" s="18" t="s">
        <v>717</v>
      </c>
      <c r="BE331" s="109">
        <f>IF(U331="základní",N331,0)</f>
        <v>0</v>
      </c>
      <c r="BF331" s="109">
        <f>IF(U331="snížená",N331,0)</f>
        <v>0</v>
      </c>
      <c r="BG331" s="109">
        <f>IF(U331="zákl. přenesená",N331,0)</f>
        <v>0</v>
      </c>
      <c r="BH331" s="109">
        <f>IF(U331="sníž. přenesená",N331,0)</f>
        <v>0</v>
      </c>
      <c r="BI331" s="109">
        <f>IF(U331="nulová",N331,0)</f>
        <v>0</v>
      </c>
      <c r="BJ331" s="18" t="s">
        <v>25</v>
      </c>
      <c r="BK331" s="109">
        <f>L331*K331</f>
        <v>0</v>
      </c>
    </row>
    <row r="332" spans="2:65" s="1" customFormat="1" ht="22.35" customHeight="1">
      <c r="B332" s="34"/>
      <c r="C332" s="178" t="s">
        <v>23</v>
      </c>
      <c r="D332" s="178" t="s">
        <v>215</v>
      </c>
      <c r="E332" s="179" t="s">
        <v>23</v>
      </c>
      <c r="F332" s="258" t="s">
        <v>23</v>
      </c>
      <c r="G332" s="258"/>
      <c r="H332" s="258"/>
      <c r="I332" s="258"/>
      <c r="J332" s="180" t="s">
        <v>23</v>
      </c>
      <c r="K332" s="177"/>
      <c r="L332" s="251"/>
      <c r="M332" s="253"/>
      <c r="N332" s="253">
        <f t="shared" si="125"/>
        <v>0</v>
      </c>
      <c r="O332" s="253"/>
      <c r="P332" s="253"/>
      <c r="Q332" s="253"/>
      <c r="R332" s="36"/>
      <c r="T332" s="170" t="s">
        <v>23</v>
      </c>
      <c r="U332" s="181" t="s">
        <v>47</v>
      </c>
      <c r="V332" s="35"/>
      <c r="W332" s="35"/>
      <c r="X332" s="35"/>
      <c r="Y332" s="35"/>
      <c r="Z332" s="35"/>
      <c r="AA332" s="77"/>
      <c r="AT332" s="18" t="s">
        <v>717</v>
      </c>
      <c r="AU332" s="18" t="s">
        <v>25</v>
      </c>
      <c r="AY332" s="18" t="s">
        <v>717</v>
      </c>
      <c r="BE332" s="109">
        <f>IF(U332="základní",N332,0)</f>
        <v>0</v>
      </c>
      <c r="BF332" s="109">
        <f>IF(U332="snížená",N332,0)</f>
        <v>0</v>
      </c>
      <c r="BG332" s="109">
        <f>IF(U332="zákl. přenesená",N332,0)</f>
        <v>0</v>
      </c>
      <c r="BH332" s="109">
        <f>IF(U332="sníž. přenesená",N332,0)</f>
        <v>0</v>
      </c>
      <c r="BI332" s="109">
        <f>IF(U332="nulová",N332,0)</f>
        <v>0</v>
      </c>
      <c r="BJ332" s="18" t="s">
        <v>25</v>
      </c>
      <c r="BK332" s="109">
        <f>L332*K332</f>
        <v>0</v>
      </c>
    </row>
    <row r="333" spans="2:65" s="1" customFormat="1" ht="22.35" customHeight="1">
      <c r="B333" s="34"/>
      <c r="C333" s="178" t="s">
        <v>23</v>
      </c>
      <c r="D333" s="178" t="s">
        <v>215</v>
      </c>
      <c r="E333" s="179" t="s">
        <v>23</v>
      </c>
      <c r="F333" s="258" t="s">
        <v>23</v>
      </c>
      <c r="G333" s="258"/>
      <c r="H333" s="258"/>
      <c r="I333" s="258"/>
      <c r="J333" s="180" t="s">
        <v>23</v>
      </c>
      <c r="K333" s="177"/>
      <c r="L333" s="251"/>
      <c r="M333" s="253"/>
      <c r="N333" s="253">
        <f t="shared" si="125"/>
        <v>0</v>
      </c>
      <c r="O333" s="253"/>
      <c r="P333" s="253"/>
      <c r="Q333" s="253"/>
      <c r="R333" s="36"/>
      <c r="T333" s="170" t="s">
        <v>23</v>
      </c>
      <c r="U333" s="181" t="s">
        <v>47</v>
      </c>
      <c r="V333" s="55"/>
      <c r="W333" s="55"/>
      <c r="X333" s="55"/>
      <c r="Y333" s="55"/>
      <c r="Z333" s="55"/>
      <c r="AA333" s="57"/>
      <c r="AT333" s="18" t="s">
        <v>717</v>
      </c>
      <c r="AU333" s="18" t="s">
        <v>25</v>
      </c>
      <c r="AY333" s="18" t="s">
        <v>717</v>
      </c>
      <c r="BE333" s="109">
        <f>IF(U333="základní",N333,0)</f>
        <v>0</v>
      </c>
      <c r="BF333" s="109">
        <f>IF(U333="snížená",N333,0)</f>
        <v>0</v>
      </c>
      <c r="BG333" s="109">
        <f>IF(U333="zákl. přenesená",N333,0)</f>
        <v>0</v>
      </c>
      <c r="BH333" s="109">
        <f>IF(U333="sníž. přenesená",N333,0)</f>
        <v>0</v>
      </c>
      <c r="BI333" s="109">
        <f>IF(U333="nulová",N333,0)</f>
        <v>0</v>
      </c>
      <c r="BJ333" s="18" t="s">
        <v>25</v>
      </c>
      <c r="BK333" s="109">
        <f>L333*K333</f>
        <v>0</v>
      </c>
    </row>
    <row r="334" spans="2:65" s="1" customFormat="1" ht="6.9" customHeight="1">
      <c r="B334" s="58"/>
      <c r="C334" s="59"/>
      <c r="D334" s="59"/>
      <c r="E334" s="59"/>
      <c r="F334" s="59"/>
      <c r="G334" s="59"/>
      <c r="H334" s="59"/>
      <c r="I334" s="59"/>
      <c r="J334" s="59"/>
      <c r="K334" s="59"/>
      <c r="L334" s="59"/>
      <c r="M334" s="59"/>
      <c r="N334" s="59"/>
      <c r="O334" s="59"/>
      <c r="P334" s="59"/>
      <c r="Q334" s="59"/>
      <c r="R334" s="60"/>
    </row>
  </sheetData>
  <sheetProtection algorithmName="SHA-512" hashValue="mbsa2G5rPb/aNh3/fujywScLl43PKOmasj767e4SZJ8A5ldHmnI2d6r2HlkRwkZ1GP7sODj4CHyyWUDwzysMSA==" saltValue="fbqlKCMMCmdtS0FZoImvuVxPY9Falt06RTktoV4dWSkIYgUEL9APViwNVw1QLpY4I6cgj+krOJ4MN3sGPaodPw==" spinCount="10" sheet="1" objects="1" scenarios="1" formatColumns="0" formatRows="0"/>
  <mergeCells count="625">
    <mergeCell ref="N293:Q293"/>
    <mergeCell ref="N299:Q299"/>
    <mergeCell ref="N302:Q302"/>
    <mergeCell ref="N303:Q303"/>
    <mergeCell ref="N328:Q328"/>
    <mergeCell ref="H1:K1"/>
    <mergeCell ref="S2:AC2"/>
    <mergeCell ref="N206:Q206"/>
    <mergeCell ref="N219:Q219"/>
    <mergeCell ref="N232:Q232"/>
    <mergeCell ref="N249:Q249"/>
    <mergeCell ref="N252:Q252"/>
    <mergeCell ref="N262:Q262"/>
    <mergeCell ref="N268:Q268"/>
    <mergeCell ref="N276:Q276"/>
    <mergeCell ref="N283:Q283"/>
    <mergeCell ref="F331:I331"/>
    <mergeCell ref="L331:M331"/>
    <mergeCell ref="N331:Q331"/>
    <mergeCell ref="F332:I332"/>
    <mergeCell ref="L332:M332"/>
    <mergeCell ref="N332:Q332"/>
    <mergeCell ref="F333:I333"/>
    <mergeCell ref="L333:M333"/>
    <mergeCell ref="N333:Q333"/>
    <mergeCell ref="F327:I327"/>
    <mergeCell ref="L327:M327"/>
    <mergeCell ref="N327:Q327"/>
    <mergeCell ref="F329:I329"/>
    <mergeCell ref="L329:M329"/>
    <mergeCell ref="N329:Q329"/>
    <mergeCell ref="F330:I330"/>
    <mergeCell ref="L330:M330"/>
    <mergeCell ref="N330:Q330"/>
    <mergeCell ref="F324:I324"/>
    <mergeCell ref="L324:M324"/>
    <mergeCell ref="N324:Q324"/>
    <mergeCell ref="F325:I325"/>
    <mergeCell ref="L325:M325"/>
    <mergeCell ref="N325:Q325"/>
    <mergeCell ref="F326:I326"/>
    <mergeCell ref="L326:M326"/>
    <mergeCell ref="N326:Q326"/>
    <mergeCell ref="F321:I321"/>
    <mergeCell ref="L321:M321"/>
    <mergeCell ref="N321:Q321"/>
    <mergeCell ref="F322:I322"/>
    <mergeCell ref="L322:M322"/>
    <mergeCell ref="N322:Q322"/>
    <mergeCell ref="F323:I323"/>
    <mergeCell ref="L323:M323"/>
    <mergeCell ref="N323:Q323"/>
    <mergeCell ref="F318:I318"/>
    <mergeCell ref="L318:M318"/>
    <mergeCell ref="N318:Q318"/>
    <mergeCell ref="F319:I319"/>
    <mergeCell ref="L319:M319"/>
    <mergeCell ref="N319:Q319"/>
    <mergeCell ref="F320:I320"/>
    <mergeCell ref="L320:M320"/>
    <mergeCell ref="N320:Q320"/>
    <mergeCell ref="F315:I315"/>
    <mergeCell ref="L315:M315"/>
    <mergeCell ref="N315:Q315"/>
    <mergeCell ref="F316:I316"/>
    <mergeCell ref="L316:M316"/>
    <mergeCell ref="N316:Q316"/>
    <mergeCell ref="F317:I317"/>
    <mergeCell ref="L317:M317"/>
    <mergeCell ref="N317:Q317"/>
    <mergeCell ref="F312:I312"/>
    <mergeCell ref="L312:M312"/>
    <mergeCell ref="N312:Q312"/>
    <mergeCell ref="F313:I313"/>
    <mergeCell ref="L313:M313"/>
    <mergeCell ref="N313:Q313"/>
    <mergeCell ref="F314:I314"/>
    <mergeCell ref="L314:M314"/>
    <mergeCell ref="N314:Q314"/>
    <mergeCell ref="F309:I309"/>
    <mergeCell ref="L309:M309"/>
    <mergeCell ref="N309:Q309"/>
    <mergeCell ref="F310:I310"/>
    <mergeCell ref="L310:M310"/>
    <mergeCell ref="N310:Q310"/>
    <mergeCell ref="F311:I311"/>
    <mergeCell ref="L311:M311"/>
    <mergeCell ref="N311:Q311"/>
    <mergeCell ref="F306:I306"/>
    <mergeCell ref="L306:M306"/>
    <mergeCell ref="N306:Q306"/>
    <mergeCell ref="F307:I307"/>
    <mergeCell ref="L307:M307"/>
    <mergeCell ref="N307:Q307"/>
    <mergeCell ref="F308:I308"/>
    <mergeCell ref="L308:M308"/>
    <mergeCell ref="N308:Q308"/>
    <mergeCell ref="F301:I301"/>
    <mergeCell ref="L301:M301"/>
    <mergeCell ref="N301:Q301"/>
    <mergeCell ref="F304:I304"/>
    <mergeCell ref="L304:M304"/>
    <mergeCell ref="N304:Q304"/>
    <mergeCell ref="F305:I305"/>
    <mergeCell ref="L305:M305"/>
    <mergeCell ref="N305:Q305"/>
    <mergeCell ref="F297:I297"/>
    <mergeCell ref="L297:M297"/>
    <mergeCell ref="N297:Q297"/>
    <mergeCell ref="F298:I298"/>
    <mergeCell ref="L298:M298"/>
    <mergeCell ref="N298:Q298"/>
    <mergeCell ref="F300:I300"/>
    <mergeCell ref="L300:M300"/>
    <mergeCell ref="N300:Q300"/>
    <mergeCell ref="F294:I294"/>
    <mergeCell ref="L294:M294"/>
    <mergeCell ref="N294:Q294"/>
    <mergeCell ref="F295:I295"/>
    <mergeCell ref="L295:M295"/>
    <mergeCell ref="N295:Q295"/>
    <mergeCell ref="F296:I296"/>
    <mergeCell ref="L296:M296"/>
    <mergeCell ref="N296:Q296"/>
    <mergeCell ref="F290:I290"/>
    <mergeCell ref="L290:M290"/>
    <mergeCell ref="N290:Q290"/>
    <mergeCell ref="F291:I291"/>
    <mergeCell ref="L291:M291"/>
    <mergeCell ref="N291:Q291"/>
    <mergeCell ref="F292:I292"/>
    <mergeCell ref="L292:M292"/>
    <mergeCell ref="N292:Q292"/>
    <mergeCell ref="F287:I287"/>
    <mergeCell ref="L287:M287"/>
    <mergeCell ref="N287:Q287"/>
    <mergeCell ref="F288:I288"/>
    <mergeCell ref="L288:M288"/>
    <mergeCell ref="N288:Q288"/>
    <mergeCell ref="F289:I289"/>
    <mergeCell ref="L289:M289"/>
    <mergeCell ref="N289:Q289"/>
    <mergeCell ref="F284:I284"/>
    <mergeCell ref="L284:M284"/>
    <mergeCell ref="N284:Q284"/>
    <mergeCell ref="F285:I285"/>
    <mergeCell ref="L285:M285"/>
    <mergeCell ref="N285:Q285"/>
    <mergeCell ref="F286:I286"/>
    <mergeCell ref="L286:M286"/>
    <mergeCell ref="N286:Q286"/>
    <mergeCell ref="F280:I280"/>
    <mergeCell ref="L280:M280"/>
    <mergeCell ref="N280:Q280"/>
    <mergeCell ref="F281:I281"/>
    <mergeCell ref="L281:M281"/>
    <mergeCell ref="N281:Q281"/>
    <mergeCell ref="F282:I282"/>
    <mergeCell ref="L282:M282"/>
    <mergeCell ref="N282:Q282"/>
    <mergeCell ref="F277:I277"/>
    <mergeCell ref="L277:M277"/>
    <mergeCell ref="N277:Q277"/>
    <mergeCell ref="F278:I278"/>
    <mergeCell ref="L278:M278"/>
    <mergeCell ref="N278:Q278"/>
    <mergeCell ref="F279:I279"/>
    <mergeCell ref="L279:M279"/>
    <mergeCell ref="N279:Q279"/>
    <mergeCell ref="F273:I273"/>
    <mergeCell ref="L273:M273"/>
    <mergeCell ref="N273:Q273"/>
    <mergeCell ref="F274:I274"/>
    <mergeCell ref="L274:M274"/>
    <mergeCell ref="N274:Q274"/>
    <mergeCell ref="F275:I275"/>
    <mergeCell ref="L275:M275"/>
    <mergeCell ref="N275:Q275"/>
    <mergeCell ref="F270:I270"/>
    <mergeCell ref="L270:M270"/>
    <mergeCell ref="N270:Q270"/>
    <mergeCell ref="F271:I271"/>
    <mergeCell ref="L271:M271"/>
    <mergeCell ref="N271:Q271"/>
    <mergeCell ref="F272:I272"/>
    <mergeCell ref="L272:M272"/>
    <mergeCell ref="N272:Q272"/>
    <mergeCell ref="F266:I266"/>
    <mergeCell ref="L266:M266"/>
    <mergeCell ref="N266:Q266"/>
    <mergeCell ref="F267:I267"/>
    <mergeCell ref="L267:M267"/>
    <mergeCell ref="N267:Q267"/>
    <mergeCell ref="F269:I269"/>
    <mergeCell ref="L269:M269"/>
    <mergeCell ref="N269:Q269"/>
    <mergeCell ref="F263:I263"/>
    <mergeCell ref="L263:M263"/>
    <mergeCell ref="N263:Q263"/>
    <mergeCell ref="F264:I264"/>
    <mergeCell ref="L264:M264"/>
    <mergeCell ref="N264:Q264"/>
    <mergeCell ref="F265:I265"/>
    <mergeCell ref="L265:M265"/>
    <mergeCell ref="N265:Q265"/>
    <mergeCell ref="F259:I259"/>
    <mergeCell ref="L259:M259"/>
    <mergeCell ref="N259:Q259"/>
    <mergeCell ref="F260:I260"/>
    <mergeCell ref="L260:M260"/>
    <mergeCell ref="N260:Q260"/>
    <mergeCell ref="F261:I261"/>
    <mergeCell ref="L261:M261"/>
    <mergeCell ref="N261:Q261"/>
    <mergeCell ref="F256:I256"/>
    <mergeCell ref="L256:M256"/>
    <mergeCell ref="N256:Q256"/>
    <mergeCell ref="F257:I257"/>
    <mergeCell ref="L257:M257"/>
    <mergeCell ref="N257:Q257"/>
    <mergeCell ref="F258:I258"/>
    <mergeCell ref="L258:M258"/>
    <mergeCell ref="N258:Q258"/>
    <mergeCell ref="F253:I253"/>
    <mergeCell ref="L253:M253"/>
    <mergeCell ref="N253:Q253"/>
    <mergeCell ref="F254:I254"/>
    <mergeCell ref="L254:M254"/>
    <mergeCell ref="N254:Q254"/>
    <mergeCell ref="F255:I255"/>
    <mergeCell ref="L255:M255"/>
    <mergeCell ref="N255:Q255"/>
    <mergeCell ref="F248:I248"/>
    <mergeCell ref="L248:M248"/>
    <mergeCell ref="N248:Q248"/>
    <mergeCell ref="F250:I250"/>
    <mergeCell ref="L250:M250"/>
    <mergeCell ref="N250:Q250"/>
    <mergeCell ref="F251:I251"/>
    <mergeCell ref="L251:M251"/>
    <mergeCell ref="N251:Q251"/>
    <mergeCell ref="F245:I245"/>
    <mergeCell ref="L245:M245"/>
    <mergeCell ref="N245:Q245"/>
    <mergeCell ref="F246:I246"/>
    <mergeCell ref="L246:M246"/>
    <mergeCell ref="N246:Q246"/>
    <mergeCell ref="F247:I247"/>
    <mergeCell ref="L247:M247"/>
    <mergeCell ref="N247:Q247"/>
    <mergeCell ref="F242:I242"/>
    <mergeCell ref="L242:M242"/>
    <mergeCell ref="N242:Q242"/>
    <mergeCell ref="F243:I243"/>
    <mergeCell ref="L243:M243"/>
    <mergeCell ref="N243:Q243"/>
    <mergeCell ref="F244:I244"/>
    <mergeCell ref="L244:M244"/>
    <mergeCell ref="N244:Q244"/>
    <mergeCell ref="F239:I239"/>
    <mergeCell ref="L239:M239"/>
    <mergeCell ref="N239:Q239"/>
    <mergeCell ref="F240:I240"/>
    <mergeCell ref="L240:M240"/>
    <mergeCell ref="N240:Q240"/>
    <mergeCell ref="F241:I241"/>
    <mergeCell ref="L241:M241"/>
    <mergeCell ref="N241:Q241"/>
    <mergeCell ref="F236:I236"/>
    <mergeCell ref="L236:M236"/>
    <mergeCell ref="N236:Q236"/>
    <mergeCell ref="F237:I237"/>
    <mergeCell ref="L237:M237"/>
    <mergeCell ref="N237:Q237"/>
    <mergeCell ref="F238:I238"/>
    <mergeCell ref="L238:M238"/>
    <mergeCell ref="N238:Q238"/>
    <mergeCell ref="F233:I233"/>
    <mergeCell ref="L233:M233"/>
    <mergeCell ref="N233:Q233"/>
    <mergeCell ref="F234:I234"/>
    <mergeCell ref="L234:M234"/>
    <mergeCell ref="N234:Q234"/>
    <mergeCell ref="F235:I235"/>
    <mergeCell ref="L235:M235"/>
    <mergeCell ref="N235:Q235"/>
    <mergeCell ref="F229:I229"/>
    <mergeCell ref="L229:M229"/>
    <mergeCell ref="N229:Q229"/>
    <mergeCell ref="F230:I230"/>
    <mergeCell ref="L230:M230"/>
    <mergeCell ref="N230:Q230"/>
    <mergeCell ref="F231:I231"/>
    <mergeCell ref="L231:M231"/>
    <mergeCell ref="N231:Q231"/>
    <mergeCell ref="F226:I226"/>
    <mergeCell ref="L226:M226"/>
    <mergeCell ref="N226:Q226"/>
    <mergeCell ref="F227:I227"/>
    <mergeCell ref="L227:M227"/>
    <mergeCell ref="N227:Q227"/>
    <mergeCell ref="F228:I228"/>
    <mergeCell ref="L228:M228"/>
    <mergeCell ref="N228:Q228"/>
    <mergeCell ref="F223:I223"/>
    <mergeCell ref="L223:M223"/>
    <mergeCell ref="N223:Q223"/>
    <mergeCell ref="F224:I224"/>
    <mergeCell ref="L224:M224"/>
    <mergeCell ref="N224:Q224"/>
    <mergeCell ref="F225:I225"/>
    <mergeCell ref="L225:M225"/>
    <mergeCell ref="N225:Q225"/>
    <mergeCell ref="F220:I220"/>
    <mergeCell ref="L220:M220"/>
    <mergeCell ref="N220:Q220"/>
    <mergeCell ref="F221:I221"/>
    <mergeCell ref="L221:M221"/>
    <mergeCell ref="N221:Q221"/>
    <mergeCell ref="F222:I222"/>
    <mergeCell ref="L222:M222"/>
    <mergeCell ref="N222:Q222"/>
    <mergeCell ref="F216:I216"/>
    <mergeCell ref="L216:M216"/>
    <mergeCell ref="N216:Q216"/>
    <mergeCell ref="F217:I217"/>
    <mergeCell ref="L217:M217"/>
    <mergeCell ref="N217:Q217"/>
    <mergeCell ref="F218:I218"/>
    <mergeCell ref="L218:M218"/>
    <mergeCell ref="N218:Q218"/>
    <mergeCell ref="F213:I213"/>
    <mergeCell ref="L213:M213"/>
    <mergeCell ref="N213:Q213"/>
    <mergeCell ref="F214:I214"/>
    <mergeCell ref="L214:M214"/>
    <mergeCell ref="N214:Q214"/>
    <mergeCell ref="F215:I215"/>
    <mergeCell ref="L215:M215"/>
    <mergeCell ref="N215:Q215"/>
    <mergeCell ref="F210:I210"/>
    <mergeCell ref="L210:M210"/>
    <mergeCell ref="N210:Q210"/>
    <mergeCell ref="F211:I211"/>
    <mergeCell ref="L211:M211"/>
    <mergeCell ref="N211:Q211"/>
    <mergeCell ref="F212:I212"/>
    <mergeCell ref="L212:M212"/>
    <mergeCell ref="N212:Q212"/>
    <mergeCell ref="F207:I207"/>
    <mergeCell ref="L207:M207"/>
    <mergeCell ref="N207:Q207"/>
    <mergeCell ref="F208:I208"/>
    <mergeCell ref="L208:M208"/>
    <mergeCell ref="N208:Q208"/>
    <mergeCell ref="F209:I209"/>
    <mergeCell ref="L209:M209"/>
    <mergeCell ref="N209:Q209"/>
    <mergeCell ref="F203:I203"/>
    <mergeCell ref="L203:M203"/>
    <mergeCell ref="N203:Q203"/>
    <mergeCell ref="F204:I204"/>
    <mergeCell ref="L204:M204"/>
    <mergeCell ref="N204:Q204"/>
    <mergeCell ref="F205:I205"/>
    <mergeCell ref="L205:M205"/>
    <mergeCell ref="N205:Q205"/>
    <mergeCell ref="F200:I200"/>
    <mergeCell ref="L200:M200"/>
    <mergeCell ref="N200:Q200"/>
    <mergeCell ref="F201:I201"/>
    <mergeCell ref="L201:M201"/>
    <mergeCell ref="N201:Q201"/>
    <mergeCell ref="F202:I202"/>
    <mergeCell ref="L202:M202"/>
    <mergeCell ref="N202:Q202"/>
    <mergeCell ref="F194:I194"/>
    <mergeCell ref="L194:M194"/>
    <mergeCell ref="N194:Q194"/>
    <mergeCell ref="F196:I196"/>
    <mergeCell ref="L196:M196"/>
    <mergeCell ref="N196:Q196"/>
    <mergeCell ref="F199:I199"/>
    <mergeCell ref="L199:M199"/>
    <mergeCell ref="N199:Q199"/>
    <mergeCell ref="N195:Q195"/>
    <mergeCell ref="N197:Q197"/>
    <mergeCell ref="N198:Q198"/>
    <mergeCell ref="F191:I191"/>
    <mergeCell ref="L191:M191"/>
    <mergeCell ref="N191:Q191"/>
    <mergeCell ref="F192:I192"/>
    <mergeCell ref="L192:M192"/>
    <mergeCell ref="N192:Q192"/>
    <mergeCell ref="F193:I193"/>
    <mergeCell ref="L193:M193"/>
    <mergeCell ref="N193:Q193"/>
    <mergeCell ref="F187:I187"/>
    <mergeCell ref="L187:M187"/>
    <mergeCell ref="N187:Q187"/>
    <mergeCell ref="F188:I188"/>
    <mergeCell ref="L188:M188"/>
    <mergeCell ref="N188:Q188"/>
    <mergeCell ref="F190:I190"/>
    <mergeCell ref="L190:M190"/>
    <mergeCell ref="N190:Q190"/>
    <mergeCell ref="N189:Q189"/>
    <mergeCell ref="F184:I184"/>
    <mergeCell ref="L184:M184"/>
    <mergeCell ref="N184:Q184"/>
    <mergeCell ref="F185:I185"/>
    <mergeCell ref="L185:M185"/>
    <mergeCell ref="N185:Q185"/>
    <mergeCell ref="F186:I186"/>
    <mergeCell ref="L186:M186"/>
    <mergeCell ref="N186:Q186"/>
    <mergeCell ref="F181:I181"/>
    <mergeCell ref="L181:M181"/>
    <mergeCell ref="N181:Q181"/>
    <mergeCell ref="F182:I182"/>
    <mergeCell ref="L182:M182"/>
    <mergeCell ref="N182:Q182"/>
    <mergeCell ref="F183:I183"/>
    <mergeCell ref="L183:M183"/>
    <mergeCell ref="N183:Q183"/>
    <mergeCell ref="F178:I178"/>
    <mergeCell ref="L178:M178"/>
    <mergeCell ref="N178:Q178"/>
    <mergeCell ref="F179:I179"/>
    <mergeCell ref="L179:M179"/>
    <mergeCell ref="N179:Q179"/>
    <mergeCell ref="F180:I180"/>
    <mergeCell ref="L180:M180"/>
    <mergeCell ref="N180:Q180"/>
    <mergeCell ref="F174:I174"/>
    <mergeCell ref="L174:M174"/>
    <mergeCell ref="N174:Q174"/>
    <mergeCell ref="F176:I176"/>
    <mergeCell ref="L176:M176"/>
    <mergeCell ref="N176:Q176"/>
    <mergeCell ref="F177:I177"/>
    <mergeCell ref="L177:M177"/>
    <mergeCell ref="N177:Q177"/>
    <mergeCell ref="N175:Q175"/>
    <mergeCell ref="F171:I171"/>
    <mergeCell ref="L171:M171"/>
    <mergeCell ref="N171:Q171"/>
    <mergeCell ref="F172:I172"/>
    <mergeCell ref="L172:M172"/>
    <mergeCell ref="N172:Q172"/>
    <mergeCell ref="F173:I173"/>
    <mergeCell ref="L173:M173"/>
    <mergeCell ref="N173:Q173"/>
    <mergeCell ref="F168:I168"/>
    <mergeCell ref="L168:M168"/>
    <mergeCell ref="N168:Q168"/>
    <mergeCell ref="F169:I169"/>
    <mergeCell ref="L169:M169"/>
    <mergeCell ref="N169:Q169"/>
    <mergeCell ref="F170:I170"/>
    <mergeCell ref="L170:M170"/>
    <mergeCell ref="N170:Q170"/>
    <mergeCell ref="F165:I165"/>
    <mergeCell ref="L165:M165"/>
    <mergeCell ref="N165:Q165"/>
    <mergeCell ref="F166:I166"/>
    <mergeCell ref="L166:M166"/>
    <mergeCell ref="N166:Q166"/>
    <mergeCell ref="F167:I167"/>
    <mergeCell ref="L167:M167"/>
    <mergeCell ref="N167:Q167"/>
    <mergeCell ref="F162:I162"/>
    <mergeCell ref="L162:M162"/>
    <mergeCell ref="N162:Q162"/>
    <mergeCell ref="F163:I163"/>
    <mergeCell ref="L163:M163"/>
    <mergeCell ref="N163:Q163"/>
    <mergeCell ref="F164:I164"/>
    <mergeCell ref="L164:M164"/>
    <mergeCell ref="N164:Q164"/>
    <mergeCell ref="F159:I159"/>
    <mergeCell ref="L159:M159"/>
    <mergeCell ref="N159:Q159"/>
    <mergeCell ref="F160:I160"/>
    <mergeCell ref="L160:M160"/>
    <mergeCell ref="N160:Q160"/>
    <mergeCell ref="F161:I161"/>
    <mergeCell ref="L161:M161"/>
    <mergeCell ref="N161:Q161"/>
    <mergeCell ref="F156:I156"/>
    <mergeCell ref="L156:M156"/>
    <mergeCell ref="N156:Q156"/>
    <mergeCell ref="F157:I157"/>
    <mergeCell ref="L157:M157"/>
    <mergeCell ref="N157:Q157"/>
    <mergeCell ref="F158:I158"/>
    <mergeCell ref="L158:M158"/>
    <mergeCell ref="N158:Q158"/>
    <mergeCell ref="F152:I152"/>
    <mergeCell ref="L152:M152"/>
    <mergeCell ref="N152:Q152"/>
    <mergeCell ref="F153:I153"/>
    <mergeCell ref="L153:M153"/>
    <mergeCell ref="N153:Q153"/>
    <mergeCell ref="F155:I155"/>
    <mergeCell ref="L155:M155"/>
    <mergeCell ref="N155:Q155"/>
    <mergeCell ref="N154:Q154"/>
    <mergeCell ref="F148:I148"/>
    <mergeCell ref="L148:M148"/>
    <mergeCell ref="N148:Q148"/>
    <mergeCell ref="F149:I149"/>
    <mergeCell ref="L149:M149"/>
    <mergeCell ref="N149:Q149"/>
    <mergeCell ref="F151:I151"/>
    <mergeCell ref="L151:M151"/>
    <mergeCell ref="N151:Q151"/>
    <mergeCell ref="N150:Q150"/>
    <mergeCell ref="F145:I145"/>
    <mergeCell ref="L145:M145"/>
    <mergeCell ref="N145:Q145"/>
    <mergeCell ref="F146:I146"/>
    <mergeCell ref="L146:M146"/>
    <mergeCell ref="N146:Q146"/>
    <mergeCell ref="F147:I147"/>
    <mergeCell ref="L147:M147"/>
    <mergeCell ref="N147:Q147"/>
    <mergeCell ref="F142:I142"/>
    <mergeCell ref="L142:M142"/>
    <mergeCell ref="N142:Q142"/>
    <mergeCell ref="F143:I143"/>
    <mergeCell ref="L143:M143"/>
    <mergeCell ref="N143:Q143"/>
    <mergeCell ref="F144:I144"/>
    <mergeCell ref="L144:M144"/>
    <mergeCell ref="N144:Q144"/>
    <mergeCell ref="F129:P129"/>
    <mergeCell ref="F130:P130"/>
    <mergeCell ref="M132:P132"/>
    <mergeCell ref="M134:Q134"/>
    <mergeCell ref="M135:Q135"/>
    <mergeCell ref="F137:I137"/>
    <mergeCell ref="L137:M137"/>
    <mergeCell ref="N137:Q137"/>
    <mergeCell ref="F141:I141"/>
    <mergeCell ref="L141:M141"/>
    <mergeCell ref="N141:Q141"/>
    <mergeCell ref="N138:Q138"/>
    <mergeCell ref="N139:Q139"/>
    <mergeCell ref="N140:Q140"/>
    <mergeCell ref="D116:H116"/>
    <mergeCell ref="N116:Q116"/>
    <mergeCell ref="D117:H117"/>
    <mergeCell ref="N117:Q117"/>
    <mergeCell ref="D118:H118"/>
    <mergeCell ref="N118:Q118"/>
    <mergeCell ref="N119:Q119"/>
    <mergeCell ref="L121:Q121"/>
    <mergeCell ref="C127:Q127"/>
    <mergeCell ref="N107:Q107"/>
    <mergeCell ref="N108:Q108"/>
    <mergeCell ref="N109:Q109"/>
    <mergeCell ref="N110:Q110"/>
    <mergeCell ref="N111:Q111"/>
    <mergeCell ref="N113:Q113"/>
    <mergeCell ref="D114:H114"/>
    <mergeCell ref="N114:Q114"/>
    <mergeCell ref="D115:H115"/>
    <mergeCell ref="N115:Q115"/>
    <mergeCell ref="N98:Q98"/>
    <mergeCell ref="N99:Q99"/>
    <mergeCell ref="N100:Q100"/>
    <mergeCell ref="N101:Q101"/>
    <mergeCell ref="N102:Q102"/>
    <mergeCell ref="N103:Q103"/>
    <mergeCell ref="N104:Q104"/>
    <mergeCell ref="N105:Q105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y jsou hodnoty K, M." sqref="D329:D334">
      <formula1>"K, M"</formula1>
    </dataValidation>
    <dataValidation type="list" allowBlank="1" showInputMessage="1" showErrorMessage="1" error="Povoleny jsou hodnoty základní, snížená, zákl. přenesená, sníž. přenesená, nulová." sqref="U329:U334">
      <formula1>"základní, snížená, zákl. přenesená, sníž. přenesená, nulová"</formula1>
    </dataValidation>
  </dataValidations>
  <hyperlinks>
    <hyperlink ref="F1:G1" location="C2" display="1) Krycí list rozpočtu"/>
    <hyperlink ref="H1:K1" location="C86" display="2) Rekapitulace rozpočtu"/>
    <hyperlink ref="L1" location="C137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fitToHeight="100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N302"/>
  <sheetViews>
    <sheetView showGridLines="0" workbookViewId="0">
      <pane ySplit="1" topLeftCell="A2" activePane="bottomLeft" state="frozen"/>
      <selection pane="bottomLeft"/>
    </sheetView>
  </sheetViews>
  <sheetFormatPr defaultRowHeight="14.4"/>
  <cols>
    <col min="1" max="1" width="8.28515625" customWidth="1"/>
    <col min="2" max="2" width="1.7109375" customWidth="1"/>
    <col min="3" max="3" width="4.140625" customWidth="1"/>
    <col min="4" max="4" width="4.28515625" customWidth="1"/>
    <col min="5" max="5" width="17.140625" customWidth="1"/>
    <col min="6" max="7" width="11.140625" customWidth="1"/>
    <col min="8" max="8" width="12.42578125" customWidth="1"/>
    <col min="9" max="9" width="7" customWidth="1"/>
    <col min="10" max="10" width="5.140625" customWidth="1"/>
    <col min="11" max="11" width="11.42578125" customWidth="1"/>
    <col min="12" max="12" width="12" customWidth="1"/>
    <col min="13" max="14" width="6" customWidth="1"/>
    <col min="15" max="15" width="2" customWidth="1"/>
    <col min="16" max="16" width="12.42578125" customWidth="1"/>
    <col min="17" max="17" width="4.140625" customWidth="1"/>
    <col min="18" max="18" width="1.7109375" customWidth="1"/>
    <col min="19" max="19" width="8.140625" customWidth="1"/>
    <col min="20" max="20" width="29.7109375" hidden="1" customWidth="1"/>
    <col min="21" max="21" width="16.28515625" hidden="1" customWidth="1"/>
    <col min="22" max="22" width="12.28515625" hidden="1" customWidth="1"/>
    <col min="23" max="23" width="16.28515625" hidden="1" customWidth="1"/>
    <col min="24" max="24" width="12.140625" hidden="1" customWidth="1"/>
    <col min="25" max="25" width="15" hidden="1" customWidth="1"/>
    <col min="26" max="26" width="11" hidden="1" customWidth="1"/>
    <col min="27" max="27" width="15" hidden="1" customWidth="1"/>
    <col min="28" max="28" width="16.28515625" hidden="1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1" spans="1:66" ht="21.75" customHeight="1">
      <c r="A1" s="118"/>
      <c r="B1" s="11"/>
      <c r="C1" s="11"/>
      <c r="D1" s="12" t="s">
        <v>1</v>
      </c>
      <c r="E1" s="11"/>
      <c r="F1" s="13" t="s">
        <v>155</v>
      </c>
      <c r="G1" s="13"/>
      <c r="H1" s="269" t="s">
        <v>156</v>
      </c>
      <c r="I1" s="269"/>
      <c r="J1" s="269"/>
      <c r="K1" s="269"/>
      <c r="L1" s="13" t="s">
        <v>157</v>
      </c>
      <c r="M1" s="11"/>
      <c r="N1" s="11"/>
      <c r="O1" s="12" t="s">
        <v>158</v>
      </c>
      <c r="P1" s="11"/>
      <c r="Q1" s="11"/>
      <c r="R1" s="11"/>
      <c r="S1" s="13" t="s">
        <v>159</v>
      </c>
      <c r="T1" s="13"/>
      <c r="U1" s="118"/>
      <c r="V1" s="118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</row>
    <row r="2" spans="1:66" ht="36.9" customHeight="1">
      <c r="C2" s="182" t="s">
        <v>7</v>
      </c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183"/>
      <c r="Q2" s="183"/>
      <c r="S2" s="227" t="s">
        <v>8</v>
      </c>
      <c r="T2" s="228"/>
      <c r="U2" s="228"/>
      <c r="V2" s="228"/>
      <c r="W2" s="228"/>
      <c r="X2" s="228"/>
      <c r="Y2" s="228"/>
      <c r="Z2" s="228"/>
      <c r="AA2" s="228"/>
      <c r="AB2" s="228"/>
      <c r="AC2" s="228"/>
      <c r="AT2" s="18" t="s">
        <v>113</v>
      </c>
    </row>
    <row r="3" spans="1:6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1"/>
      <c r="AT3" s="18" t="s">
        <v>160</v>
      </c>
    </row>
    <row r="4" spans="1:66" ht="36.9" customHeight="1">
      <c r="B4" s="22"/>
      <c r="C4" s="184" t="s">
        <v>161</v>
      </c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23"/>
      <c r="T4" s="17" t="s">
        <v>13</v>
      </c>
      <c r="AT4" s="18" t="s">
        <v>6</v>
      </c>
    </row>
    <row r="5" spans="1:66" ht="6.9" customHeight="1">
      <c r="B5" s="22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3"/>
    </row>
    <row r="6" spans="1:66" ht="25.35" customHeight="1">
      <c r="B6" s="22"/>
      <c r="C6" s="25"/>
      <c r="D6" s="29" t="s">
        <v>19</v>
      </c>
      <c r="E6" s="25"/>
      <c r="F6" s="229" t="str">
        <f>'Rekapitulace stavby'!K6</f>
        <v>REKONSTRUKCE SOCIÁLNÍHO ZAŘÍZENÍ</v>
      </c>
      <c r="G6" s="230"/>
      <c r="H6" s="230"/>
      <c r="I6" s="230"/>
      <c r="J6" s="230"/>
      <c r="K6" s="230"/>
      <c r="L6" s="230"/>
      <c r="M6" s="230"/>
      <c r="N6" s="230"/>
      <c r="O6" s="230"/>
      <c r="P6" s="230"/>
      <c r="Q6" s="25"/>
      <c r="R6" s="23"/>
    </row>
    <row r="7" spans="1:66" s="1" customFormat="1" ht="32.85" customHeight="1">
      <c r="B7" s="34"/>
      <c r="C7" s="35"/>
      <c r="D7" s="28" t="s">
        <v>162</v>
      </c>
      <c r="E7" s="35"/>
      <c r="F7" s="190" t="s">
        <v>1668</v>
      </c>
      <c r="G7" s="231"/>
      <c r="H7" s="231"/>
      <c r="I7" s="231"/>
      <c r="J7" s="231"/>
      <c r="K7" s="231"/>
      <c r="L7" s="231"/>
      <c r="M7" s="231"/>
      <c r="N7" s="231"/>
      <c r="O7" s="231"/>
      <c r="P7" s="231"/>
      <c r="Q7" s="35"/>
      <c r="R7" s="36"/>
    </row>
    <row r="8" spans="1:66" s="1" customFormat="1" ht="14.4" customHeight="1">
      <c r="B8" s="34"/>
      <c r="C8" s="35"/>
      <c r="D8" s="29" t="s">
        <v>22</v>
      </c>
      <c r="E8" s="35"/>
      <c r="F8" s="27" t="s">
        <v>23</v>
      </c>
      <c r="G8" s="35"/>
      <c r="H8" s="35"/>
      <c r="I8" s="35"/>
      <c r="J8" s="35"/>
      <c r="K8" s="35"/>
      <c r="L8" s="35"/>
      <c r="M8" s="29" t="s">
        <v>24</v>
      </c>
      <c r="N8" s="35"/>
      <c r="O8" s="27" t="s">
        <v>23</v>
      </c>
      <c r="P8" s="35"/>
      <c r="Q8" s="35"/>
      <c r="R8" s="36"/>
    </row>
    <row r="9" spans="1:66" s="1" customFormat="1" ht="14.4" customHeight="1">
      <c r="B9" s="34"/>
      <c r="C9" s="35"/>
      <c r="D9" s="29" t="s">
        <v>26</v>
      </c>
      <c r="E9" s="35"/>
      <c r="F9" s="27" t="s">
        <v>34</v>
      </c>
      <c r="G9" s="35"/>
      <c r="H9" s="35"/>
      <c r="I9" s="35"/>
      <c r="J9" s="35"/>
      <c r="K9" s="35"/>
      <c r="L9" s="35"/>
      <c r="M9" s="29" t="s">
        <v>28</v>
      </c>
      <c r="N9" s="35"/>
      <c r="O9" s="232" t="str">
        <f>'Rekapitulace stavby'!AN8</f>
        <v>6. 7. 2017</v>
      </c>
      <c r="P9" s="233"/>
      <c r="Q9" s="35"/>
      <c r="R9" s="36"/>
    </row>
    <row r="10" spans="1:66" s="1" customFormat="1" ht="10.8" customHeight="1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" customHeight="1">
      <c r="B11" s="34"/>
      <c r="C11" s="35"/>
      <c r="D11" s="29" t="s">
        <v>32</v>
      </c>
      <c r="E11" s="35"/>
      <c r="F11" s="35"/>
      <c r="G11" s="35"/>
      <c r="H11" s="35"/>
      <c r="I11" s="35"/>
      <c r="J11" s="35"/>
      <c r="K11" s="35"/>
      <c r="L11" s="35"/>
      <c r="M11" s="29" t="s">
        <v>33</v>
      </c>
      <c r="N11" s="35"/>
      <c r="O11" s="188" t="str">
        <f>IF('Rekapitulace stavby'!AN10="","",'Rekapitulace stavby'!AN10)</f>
        <v/>
      </c>
      <c r="P11" s="188"/>
      <c r="Q11" s="35"/>
      <c r="R11" s="36"/>
    </row>
    <row r="12" spans="1:66" s="1" customFormat="1" ht="18" customHeight="1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35</v>
      </c>
      <c r="N12" s="35"/>
      <c r="O12" s="188" t="str">
        <f>IF('Rekapitulace stavby'!AN11="","",'Rekapitulace stavby'!AN11)</f>
        <v/>
      </c>
      <c r="P12" s="188"/>
      <c r="Q12" s="35"/>
      <c r="R12" s="36"/>
    </row>
    <row r="13" spans="1:66" s="1" customFormat="1" ht="6.9" customHeight="1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" customHeight="1">
      <c r="B14" s="34"/>
      <c r="C14" s="35"/>
      <c r="D14" s="29" t="s">
        <v>36</v>
      </c>
      <c r="E14" s="35"/>
      <c r="F14" s="35"/>
      <c r="G14" s="35"/>
      <c r="H14" s="35"/>
      <c r="I14" s="35"/>
      <c r="J14" s="35"/>
      <c r="K14" s="35"/>
      <c r="L14" s="35"/>
      <c r="M14" s="29" t="s">
        <v>33</v>
      </c>
      <c r="N14" s="35"/>
      <c r="O14" s="234" t="str">
        <f>IF('Rekapitulace stavby'!AN13="","",'Rekapitulace stavby'!AN13)</f>
        <v>Vyplň údaj</v>
      </c>
      <c r="P14" s="188"/>
      <c r="Q14" s="35"/>
      <c r="R14" s="36"/>
    </row>
    <row r="15" spans="1:66" s="1" customFormat="1" ht="18" customHeight="1">
      <c r="B15" s="34"/>
      <c r="C15" s="35"/>
      <c r="D15" s="35"/>
      <c r="E15" s="234" t="str">
        <f>IF('Rekapitulace stavby'!E14="","",'Rekapitulace stavby'!E14)</f>
        <v>Vyplň údaj</v>
      </c>
      <c r="F15" s="235"/>
      <c r="G15" s="235"/>
      <c r="H15" s="235"/>
      <c r="I15" s="235"/>
      <c r="J15" s="235"/>
      <c r="K15" s="235"/>
      <c r="L15" s="235"/>
      <c r="M15" s="29" t="s">
        <v>35</v>
      </c>
      <c r="N15" s="35"/>
      <c r="O15" s="234" t="str">
        <f>IF('Rekapitulace stavby'!AN14="","",'Rekapitulace stavby'!AN14)</f>
        <v>Vyplň údaj</v>
      </c>
      <c r="P15" s="188"/>
      <c r="Q15" s="35"/>
      <c r="R15" s="36"/>
    </row>
    <row r="16" spans="1:66" s="1" customFormat="1" ht="6.9" customHeight="1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" customHeight="1">
      <c r="B17" s="34"/>
      <c r="C17" s="35"/>
      <c r="D17" s="29" t="s">
        <v>38</v>
      </c>
      <c r="E17" s="35"/>
      <c r="F17" s="35"/>
      <c r="G17" s="35"/>
      <c r="H17" s="35"/>
      <c r="I17" s="35"/>
      <c r="J17" s="35"/>
      <c r="K17" s="35"/>
      <c r="L17" s="35"/>
      <c r="M17" s="29" t="s">
        <v>33</v>
      </c>
      <c r="N17" s="35"/>
      <c r="O17" s="188" t="str">
        <f>IF('Rekapitulace stavby'!AN16="","",'Rekapitulace stavby'!AN16)</f>
        <v/>
      </c>
      <c r="P17" s="188"/>
      <c r="Q17" s="35"/>
      <c r="R17" s="36"/>
    </row>
    <row r="18" spans="2:18" s="1" customFormat="1" ht="18" customHeight="1">
      <c r="B18" s="34"/>
      <c r="C18" s="35"/>
      <c r="D18" s="35"/>
      <c r="E18" s="27" t="str">
        <f>IF('Rekapitulace stavby'!E17="","",'Rekapitulace stavby'!E17)</f>
        <v>Alena Vochová</v>
      </c>
      <c r="F18" s="35"/>
      <c r="G18" s="35"/>
      <c r="H18" s="35"/>
      <c r="I18" s="35"/>
      <c r="J18" s="35"/>
      <c r="K18" s="35"/>
      <c r="L18" s="35"/>
      <c r="M18" s="29" t="s">
        <v>35</v>
      </c>
      <c r="N18" s="35"/>
      <c r="O18" s="188" t="str">
        <f>IF('Rekapitulace stavby'!AN17="","",'Rekapitulace stavby'!AN17)</f>
        <v/>
      </c>
      <c r="P18" s="188"/>
      <c r="Q18" s="35"/>
      <c r="R18" s="36"/>
    </row>
    <row r="19" spans="2:18" s="1" customFormat="1" ht="6.9" customHeight="1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" customHeight="1">
      <c r="B20" s="34"/>
      <c r="C20" s="35"/>
      <c r="D20" s="29" t="s">
        <v>41</v>
      </c>
      <c r="E20" s="35"/>
      <c r="F20" s="35"/>
      <c r="G20" s="35"/>
      <c r="H20" s="35"/>
      <c r="I20" s="35"/>
      <c r="J20" s="35"/>
      <c r="K20" s="35"/>
      <c r="L20" s="35"/>
      <c r="M20" s="29" t="s">
        <v>33</v>
      </c>
      <c r="N20" s="35"/>
      <c r="O20" s="188" t="str">
        <f>IF('Rekapitulace stavby'!AN19="","",'Rekapitulace stavby'!AN19)</f>
        <v/>
      </c>
      <c r="P20" s="188"/>
      <c r="Q20" s="35"/>
      <c r="R20" s="36"/>
    </row>
    <row r="21" spans="2:18" s="1" customFormat="1" ht="18" customHeight="1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35</v>
      </c>
      <c r="N21" s="35"/>
      <c r="O21" s="188" t="str">
        <f>IF('Rekapitulace stavby'!AN20="","",'Rekapitulace stavby'!AN20)</f>
        <v/>
      </c>
      <c r="P21" s="188"/>
      <c r="Q21" s="35"/>
      <c r="R21" s="36"/>
    </row>
    <row r="22" spans="2:18" s="1" customFormat="1" ht="6.9" customHeight="1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" customHeight="1">
      <c r="B23" s="34"/>
      <c r="C23" s="35"/>
      <c r="D23" s="29" t="s">
        <v>42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16.5" customHeight="1">
      <c r="B24" s="34"/>
      <c r="C24" s="35"/>
      <c r="D24" s="35"/>
      <c r="E24" s="193" t="s">
        <v>23</v>
      </c>
      <c r="F24" s="193"/>
      <c r="G24" s="193"/>
      <c r="H24" s="193"/>
      <c r="I24" s="193"/>
      <c r="J24" s="193"/>
      <c r="K24" s="193"/>
      <c r="L24" s="193"/>
      <c r="M24" s="35"/>
      <c r="N24" s="35"/>
      <c r="O24" s="35"/>
      <c r="P24" s="35"/>
      <c r="Q24" s="35"/>
      <c r="R24" s="36"/>
    </row>
    <row r="25" spans="2:18" s="1" customFormat="1" ht="6.9" customHeight="1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" customHeight="1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" customHeight="1">
      <c r="B27" s="34"/>
      <c r="C27" s="35"/>
      <c r="D27" s="119" t="s">
        <v>164</v>
      </c>
      <c r="E27" s="35"/>
      <c r="F27" s="35"/>
      <c r="G27" s="35"/>
      <c r="H27" s="35"/>
      <c r="I27" s="35"/>
      <c r="J27" s="35"/>
      <c r="K27" s="35"/>
      <c r="L27" s="35"/>
      <c r="M27" s="194">
        <f>N88</f>
        <v>0</v>
      </c>
      <c r="N27" s="194"/>
      <c r="O27" s="194"/>
      <c r="P27" s="194"/>
      <c r="Q27" s="35"/>
      <c r="R27" s="36"/>
    </row>
    <row r="28" spans="2:18" s="1" customFormat="1" ht="14.4" customHeight="1">
      <c r="B28" s="34"/>
      <c r="C28" s="35"/>
      <c r="D28" s="33" t="s">
        <v>149</v>
      </c>
      <c r="E28" s="35"/>
      <c r="F28" s="35"/>
      <c r="G28" s="35"/>
      <c r="H28" s="35"/>
      <c r="I28" s="35"/>
      <c r="J28" s="35"/>
      <c r="K28" s="35"/>
      <c r="L28" s="35"/>
      <c r="M28" s="194">
        <f>N111</f>
        <v>0</v>
      </c>
      <c r="N28" s="194"/>
      <c r="O28" s="194"/>
      <c r="P28" s="194"/>
      <c r="Q28" s="35"/>
      <c r="R28" s="36"/>
    </row>
    <row r="29" spans="2:18" s="1" customFormat="1" ht="6.9" customHeight="1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>
      <c r="B30" s="34"/>
      <c r="C30" s="35"/>
      <c r="D30" s="120" t="s">
        <v>45</v>
      </c>
      <c r="E30" s="35"/>
      <c r="F30" s="35"/>
      <c r="G30" s="35"/>
      <c r="H30" s="35"/>
      <c r="I30" s="35"/>
      <c r="J30" s="35"/>
      <c r="K30" s="35"/>
      <c r="L30" s="35"/>
      <c r="M30" s="236">
        <f>ROUND(M27+M28,2)</f>
        <v>0</v>
      </c>
      <c r="N30" s="231"/>
      <c r="O30" s="231"/>
      <c r="P30" s="231"/>
      <c r="Q30" s="35"/>
      <c r="R30" s="36"/>
    </row>
    <row r="31" spans="2:18" s="1" customFormat="1" ht="6.9" customHeight="1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" customHeight="1">
      <c r="B32" s="34"/>
      <c r="C32" s="35"/>
      <c r="D32" s="41" t="s">
        <v>46</v>
      </c>
      <c r="E32" s="41" t="s">
        <v>47</v>
      </c>
      <c r="F32" s="42">
        <v>0.21</v>
      </c>
      <c r="G32" s="121" t="s">
        <v>48</v>
      </c>
      <c r="H32" s="237">
        <f>ROUND((((SUM(BE111:BE118)+SUM(BE136:BE295))+SUM(BE297:BE301))),2)</f>
        <v>0</v>
      </c>
      <c r="I32" s="231"/>
      <c r="J32" s="231"/>
      <c r="K32" s="35"/>
      <c r="L32" s="35"/>
      <c r="M32" s="237">
        <f>ROUND(((ROUND((SUM(BE111:BE118)+SUM(BE136:BE295)), 2)*F32)+SUM(BE297:BE301)*F32),2)</f>
        <v>0</v>
      </c>
      <c r="N32" s="231"/>
      <c r="O32" s="231"/>
      <c r="P32" s="231"/>
      <c r="Q32" s="35"/>
      <c r="R32" s="36"/>
    </row>
    <row r="33" spans="2:18" s="1" customFormat="1" ht="14.4" customHeight="1">
      <c r="B33" s="34"/>
      <c r="C33" s="35"/>
      <c r="D33" s="35"/>
      <c r="E33" s="41" t="s">
        <v>49</v>
      </c>
      <c r="F33" s="42">
        <v>0.15</v>
      </c>
      <c r="G33" s="121" t="s">
        <v>48</v>
      </c>
      <c r="H33" s="237">
        <f>ROUND((((SUM(BF111:BF118)+SUM(BF136:BF295))+SUM(BF297:BF301))),2)</f>
        <v>0</v>
      </c>
      <c r="I33" s="231"/>
      <c r="J33" s="231"/>
      <c r="K33" s="35"/>
      <c r="L33" s="35"/>
      <c r="M33" s="237">
        <f>ROUND(((ROUND((SUM(BF111:BF118)+SUM(BF136:BF295)), 2)*F33)+SUM(BF297:BF301)*F33),2)</f>
        <v>0</v>
      </c>
      <c r="N33" s="231"/>
      <c r="O33" s="231"/>
      <c r="P33" s="231"/>
      <c r="Q33" s="35"/>
      <c r="R33" s="36"/>
    </row>
    <row r="34" spans="2:18" s="1" customFormat="1" ht="14.4" hidden="1" customHeight="1">
      <c r="B34" s="34"/>
      <c r="C34" s="35"/>
      <c r="D34" s="35"/>
      <c r="E34" s="41" t="s">
        <v>50</v>
      </c>
      <c r="F34" s="42">
        <v>0.21</v>
      </c>
      <c r="G34" s="121" t="s">
        <v>48</v>
      </c>
      <c r="H34" s="237">
        <f>ROUND((((SUM(BG111:BG118)+SUM(BG136:BG295))+SUM(BG297:BG301))),2)</f>
        <v>0</v>
      </c>
      <c r="I34" s="231"/>
      <c r="J34" s="231"/>
      <c r="K34" s="35"/>
      <c r="L34" s="35"/>
      <c r="M34" s="237">
        <v>0</v>
      </c>
      <c r="N34" s="231"/>
      <c r="O34" s="231"/>
      <c r="P34" s="231"/>
      <c r="Q34" s="35"/>
      <c r="R34" s="36"/>
    </row>
    <row r="35" spans="2:18" s="1" customFormat="1" ht="14.4" hidden="1" customHeight="1">
      <c r="B35" s="34"/>
      <c r="C35" s="35"/>
      <c r="D35" s="35"/>
      <c r="E35" s="41" t="s">
        <v>51</v>
      </c>
      <c r="F35" s="42">
        <v>0.15</v>
      </c>
      <c r="G35" s="121" t="s">
        <v>48</v>
      </c>
      <c r="H35" s="237">
        <f>ROUND((((SUM(BH111:BH118)+SUM(BH136:BH295))+SUM(BH297:BH301))),2)</f>
        <v>0</v>
      </c>
      <c r="I35" s="231"/>
      <c r="J35" s="231"/>
      <c r="K35" s="35"/>
      <c r="L35" s="35"/>
      <c r="M35" s="237">
        <v>0</v>
      </c>
      <c r="N35" s="231"/>
      <c r="O35" s="231"/>
      <c r="P35" s="231"/>
      <c r="Q35" s="35"/>
      <c r="R35" s="36"/>
    </row>
    <row r="36" spans="2:18" s="1" customFormat="1" ht="14.4" hidden="1" customHeight="1">
      <c r="B36" s="34"/>
      <c r="C36" s="35"/>
      <c r="D36" s="35"/>
      <c r="E36" s="41" t="s">
        <v>52</v>
      </c>
      <c r="F36" s="42">
        <v>0</v>
      </c>
      <c r="G36" s="121" t="s">
        <v>48</v>
      </c>
      <c r="H36" s="237">
        <f>ROUND((((SUM(BI111:BI118)+SUM(BI136:BI295))+SUM(BI297:BI301))),2)</f>
        <v>0</v>
      </c>
      <c r="I36" s="231"/>
      <c r="J36" s="231"/>
      <c r="K36" s="35"/>
      <c r="L36" s="35"/>
      <c r="M36" s="237">
        <v>0</v>
      </c>
      <c r="N36" s="231"/>
      <c r="O36" s="231"/>
      <c r="P36" s="231"/>
      <c r="Q36" s="35"/>
      <c r="R36" s="36"/>
    </row>
    <row r="37" spans="2:18" s="1" customFormat="1" ht="6.9" customHeight="1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>
      <c r="B38" s="34"/>
      <c r="C38" s="117"/>
      <c r="D38" s="122" t="s">
        <v>53</v>
      </c>
      <c r="E38" s="78"/>
      <c r="F38" s="78"/>
      <c r="G38" s="123" t="s">
        <v>54</v>
      </c>
      <c r="H38" s="124" t="s">
        <v>55</v>
      </c>
      <c r="I38" s="78"/>
      <c r="J38" s="78"/>
      <c r="K38" s="78"/>
      <c r="L38" s="238">
        <f>SUM(M30:M36)</f>
        <v>0</v>
      </c>
      <c r="M38" s="238"/>
      <c r="N38" s="238"/>
      <c r="O38" s="238"/>
      <c r="P38" s="239"/>
      <c r="Q38" s="117"/>
      <c r="R38" s="36"/>
    </row>
    <row r="39" spans="2:18" s="1" customFormat="1" ht="14.4" customHeight="1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" customHeight="1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ht="12">
      <c r="B41" s="22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/>
    </row>
    <row r="42" spans="2:18" ht="12">
      <c r="B42" s="22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/>
    </row>
    <row r="43" spans="2:18" ht="12">
      <c r="B43" s="22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/>
    </row>
    <row r="44" spans="2:18" ht="12">
      <c r="B44" s="22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/>
    </row>
    <row r="45" spans="2:18" ht="12">
      <c r="B45" s="22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/>
    </row>
    <row r="46" spans="2:18" ht="12">
      <c r="B46" s="22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/>
    </row>
    <row r="47" spans="2:18" ht="12">
      <c r="B47" s="22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/>
    </row>
    <row r="48" spans="2:18" ht="12">
      <c r="B48" s="22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/>
    </row>
    <row r="49" spans="2:18" ht="12">
      <c r="B49" s="22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/>
    </row>
    <row r="50" spans="2:18" s="1" customFormat="1">
      <c r="B50" s="34"/>
      <c r="C50" s="35"/>
      <c r="D50" s="49" t="s">
        <v>56</v>
      </c>
      <c r="E50" s="50"/>
      <c r="F50" s="50"/>
      <c r="G50" s="50"/>
      <c r="H50" s="51"/>
      <c r="I50" s="35"/>
      <c r="J50" s="49" t="s">
        <v>57</v>
      </c>
      <c r="K50" s="50"/>
      <c r="L50" s="50"/>
      <c r="M50" s="50"/>
      <c r="N50" s="50"/>
      <c r="O50" s="50"/>
      <c r="P50" s="51"/>
      <c r="Q50" s="35"/>
      <c r="R50" s="36"/>
    </row>
    <row r="51" spans="2:18" ht="12">
      <c r="B51" s="22"/>
      <c r="C51" s="25"/>
      <c r="D51" s="52"/>
      <c r="E51" s="25"/>
      <c r="F51" s="25"/>
      <c r="G51" s="25"/>
      <c r="H51" s="53"/>
      <c r="I51" s="25"/>
      <c r="J51" s="52"/>
      <c r="K51" s="25"/>
      <c r="L51" s="25"/>
      <c r="M51" s="25"/>
      <c r="N51" s="25"/>
      <c r="O51" s="25"/>
      <c r="P51" s="53"/>
      <c r="Q51" s="25"/>
      <c r="R51" s="23"/>
    </row>
    <row r="52" spans="2:18" ht="12">
      <c r="B52" s="22"/>
      <c r="C52" s="25"/>
      <c r="D52" s="52"/>
      <c r="E52" s="25"/>
      <c r="F52" s="25"/>
      <c r="G52" s="25"/>
      <c r="H52" s="53"/>
      <c r="I52" s="25"/>
      <c r="J52" s="52"/>
      <c r="K52" s="25"/>
      <c r="L52" s="25"/>
      <c r="M52" s="25"/>
      <c r="N52" s="25"/>
      <c r="O52" s="25"/>
      <c r="P52" s="53"/>
      <c r="Q52" s="25"/>
      <c r="R52" s="23"/>
    </row>
    <row r="53" spans="2:18" ht="12">
      <c r="B53" s="22"/>
      <c r="C53" s="25"/>
      <c r="D53" s="52"/>
      <c r="E53" s="25"/>
      <c r="F53" s="25"/>
      <c r="G53" s="25"/>
      <c r="H53" s="53"/>
      <c r="I53" s="25"/>
      <c r="J53" s="52"/>
      <c r="K53" s="25"/>
      <c r="L53" s="25"/>
      <c r="M53" s="25"/>
      <c r="N53" s="25"/>
      <c r="O53" s="25"/>
      <c r="P53" s="53"/>
      <c r="Q53" s="25"/>
      <c r="R53" s="23"/>
    </row>
    <row r="54" spans="2:18" ht="12">
      <c r="B54" s="22"/>
      <c r="C54" s="25"/>
      <c r="D54" s="52"/>
      <c r="E54" s="25"/>
      <c r="F54" s="25"/>
      <c r="G54" s="25"/>
      <c r="H54" s="53"/>
      <c r="I54" s="25"/>
      <c r="J54" s="52"/>
      <c r="K54" s="25"/>
      <c r="L54" s="25"/>
      <c r="M54" s="25"/>
      <c r="N54" s="25"/>
      <c r="O54" s="25"/>
      <c r="P54" s="53"/>
      <c r="Q54" s="25"/>
      <c r="R54" s="23"/>
    </row>
    <row r="55" spans="2:18" ht="12">
      <c r="B55" s="22"/>
      <c r="C55" s="25"/>
      <c r="D55" s="52"/>
      <c r="E55" s="25"/>
      <c r="F55" s="25"/>
      <c r="G55" s="25"/>
      <c r="H55" s="53"/>
      <c r="I55" s="25"/>
      <c r="J55" s="52"/>
      <c r="K55" s="25"/>
      <c r="L55" s="25"/>
      <c r="M55" s="25"/>
      <c r="N55" s="25"/>
      <c r="O55" s="25"/>
      <c r="P55" s="53"/>
      <c r="Q55" s="25"/>
      <c r="R55" s="23"/>
    </row>
    <row r="56" spans="2:18" ht="12">
      <c r="B56" s="22"/>
      <c r="C56" s="25"/>
      <c r="D56" s="52"/>
      <c r="E56" s="25"/>
      <c r="F56" s="25"/>
      <c r="G56" s="25"/>
      <c r="H56" s="53"/>
      <c r="I56" s="25"/>
      <c r="J56" s="52"/>
      <c r="K56" s="25"/>
      <c r="L56" s="25"/>
      <c r="M56" s="25"/>
      <c r="N56" s="25"/>
      <c r="O56" s="25"/>
      <c r="P56" s="53"/>
      <c r="Q56" s="25"/>
      <c r="R56" s="23"/>
    </row>
    <row r="57" spans="2:18" ht="12">
      <c r="B57" s="22"/>
      <c r="C57" s="25"/>
      <c r="D57" s="52"/>
      <c r="E57" s="25"/>
      <c r="F57" s="25"/>
      <c r="G57" s="25"/>
      <c r="H57" s="53"/>
      <c r="I57" s="25"/>
      <c r="J57" s="52"/>
      <c r="K57" s="25"/>
      <c r="L57" s="25"/>
      <c r="M57" s="25"/>
      <c r="N57" s="25"/>
      <c r="O57" s="25"/>
      <c r="P57" s="53"/>
      <c r="Q57" s="25"/>
      <c r="R57" s="23"/>
    </row>
    <row r="58" spans="2:18" ht="12">
      <c r="B58" s="22"/>
      <c r="C58" s="25"/>
      <c r="D58" s="52"/>
      <c r="E58" s="25"/>
      <c r="F58" s="25"/>
      <c r="G58" s="25"/>
      <c r="H58" s="53"/>
      <c r="I58" s="25"/>
      <c r="J58" s="52"/>
      <c r="K58" s="25"/>
      <c r="L58" s="25"/>
      <c r="M58" s="25"/>
      <c r="N58" s="25"/>
      <c r="O58" s="25"/>
      <c r="P58" s="53"/>
      <c r="Q58" s="25"/>
      <c r="R58" s="23"/>
    </row>
    <row r="59" spans="2:18" s="1" customFormat="1">
      <c r="B59" s="34"/>
      <c r="C59" s="35"/>
      <c r="D59" s="54" t="s">
        <v>58</v>
      </c>
      <c r="E59" s="55"/>
      <c r="F59" s="55"/>
      <c r="G59" s="56" t="s">
        <v>59</v>
      </c>
      <c r="H59" s="57"/>
      <c r="I59" s="35"/>
      <c r="J59" s="54" t="s">
        <v>58</v>
      </c>
      <c r="K59" s="55"/>
      <c r="L59" s="55"/>
      <c r="M59" s="55"/>
      <c r="N59" s="56" t="s">
        <v>59</v>
      </c>
      <c r="O59" s="55"/>
      <c r="P59" s="57"/>
      <c r="Q59" s="35"/>
      <c r="R59" s="36"/>
    </row>
    <row r="60" spans="2:18" ht="12">
      <c r="B60" s="22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/>
    </row>
    <row r="61" spans="2:18" s="1" customFormat="1">
      <c r="B61" s="34"/>
      <c r="C61" s="35"/>
      <c r="D61" s="49" t="s">
        <v>60</v>
      </c>
      <c r="E61" s="50"/>
      <c r="F61" s="50"/>
      <c r="G61" s="50"/>
      <c r="H61" s="51"/>
      <c r="I61" s="35"/>
      <c r="J61" s="49" t="s">
        <v>61</v>
      </c>
      <c r="K61" s="50"/>
      <c r="L61" s="50"/>
      <c r="M61" s="50"/>
      <c r="N61" s="50"/>
      <c r="O61" s="50"/>
      <c r="P61" s="51"/>
      <c r="Q61" s="35"/>
      <c r="R61" s="36"/>
    </row>
    <row r="62" spans="2:18" ht="12">
      <c r="B62" s="22"/>
      <c r="C62" s="25"/>
      <c r="D62" s="52"/>
      <c r="E62" s="25"/>
      <c r="F62" s="25"/>
      <c r="G62" s="25"/>
      <c r="H62" s="53"/>
      <c r="I62" s="25"/>
      <c r="J62" s="52"/>
      <c r="K62" s="25"/>
      <c r="L62" s="25"/>
      <c r="M62" s="25"/>
      <c r="N62" s="25"/>
      <c r="O62" s="25"/>
      <c r="P62" s="53"/>
      <c r="Q62" s="25"/>
      <c r="R62" s="23"/>
    </row>
    <row r="63" spans="2:18" ht="12">
      <c r="B63" s="22"/>
      <c r="C63" s="25"/>
      <c r="D63" s="52"/>
      <c r="E63" s="25"/>
      <c r="F63" s="25"/>
      <c r="G63" s="25"/>
      <c r="H63" s="53"/>
      <c r="I63" s="25"/>
      <c r="J63" s="52"/>
      <c r="K63" s="25"/>
      <c r="L63" s="25"/>
      <c r="M63" s="25"/>
      <c r="N63" s="25"/>
      <c r="O63" s="25"/>
      <c r="P63" s="53"/>
      <c r="Q63" s="25"/>
      <c r="R63" s="23"/>
    </row>
    <row r="64" spans="2:18" ht="12">
      <c r="B64" s="22"/>
      <c r="C64" s="25"/>
      <c r="D64" s="52"/>
      <c r="E64" s="25"/>
      <c r="F64" s="25"/>
      <c r="G64" s="25"/>
      <c r="H64" s="53"/>
      <c r="I64" s="25"/>
      <c r="J64" s="52"/>
      <c r="K64" s="25"/>
      <c r="L64" s="25"/>
      <c r="M64" s="25"/>
      <c r="N64" s="25"/>
      <c r="O64" s="25"/>
      <c r="P64" s="53"/>
      <c r="Q64" s="25"/>
      <c r="R64" s="23"/>
    </row>
    <row r="65" spans="2:21" ht="12">
      <c r="B65" s="22"/>
      <c r="C65" s="25"/>
      <c r="D65" s="52"/>
      <c r="E65" s="25"/>
      <c r="F65" s="25"/>
      <c r="G65" s="25"/>
      <c r="H65" s="53"/>
      <c r="I65" s="25"/>
      <c r="J65" s="52"/>
      <c r="K65" s="25"/>
      <c r="L65" s="25"/>
      <c r="M65" s="25"/>
      <c r="N65" s="25"/>
      <c r="O65" s="25"/>
      <c r="P65" s="53"/>
      <c r="Q65" s="25"/>
      <c r="R65" s="23"/>
    </row>
    <row r="66" spans="2:21" ht="12">
      <c r="B66" s="22"/>
      <c r="C66" s="25"/>
      <c r="D66" s="52"/>
      <c r="E66" s="25"/>
      <c r="F66" s="25"/>
      <c r="G66" s="25"/>
      <c r="H66" s="53"/>
      <c r="I66" s="25"/>
      <c r="J66" s="52"/>
      <c r="K66" s="25"/>
      <c r="L66" s="25"/>
      <c r="M66" s="25"/>
      <c r="N66" s="25"/>
      <c r="O66" s="25"/>
      <c r="P66" s="53"/>
      <c r="Q66" s="25"/>
      <c r="R66" s="23"/>
    </row>
    <row r="67" spans="2:21" ht="12">
      <c r="B67" s="22"/>
      <c r="C67" s="25"/>
      <c r="D67" s="52"/>
      <c r="E67" s="25"/>
      <c r="F67" s="25"/>
      <c r="G67" s="25"/>
      <c r="H67" s="53"/>
      <c r="I67" s="25"/>
      <c r="J67" s="52"/>
      <c r="K67" s="25"/>
      <c r="L67" s="25"/>
      <c r="M67" s="25"/>
      <c r="N67" s="25"/>
      <c r="O67" s="25"/>
      <c r="P67" s="53"/>
      <c r="Q67" s="25"/>
      <c r="R67" s="23"/>
    </row>
    <row r="68" spans="2:21" ht="12">
      <c r="B68" s="22"/>
      <c r="C68" s="25"/>
      <c r="D68" s="52"/>
      <c r="E68" s="25"/>
      <c r="F68" s="25"/>
      <c r="G68" s="25"/>
      <c r="H68" s="53"/>
      <c r="I68" s="25"/>
      <c r="J68" s="52"/>
      <c r="K68" s="25"/>
      <c r="L68" s="25"/>
      <c r="M68" s="25"/>
      <c r="N68" s="25"/>
      <c r="O68" s="25"/>
      <c r="P68" s="53"/>
      <c r="Q68" s="25"/>
      <c r="R68" s="23"/>
    </row>
    <row r="69" spans="2:21" ht="12">
      <c r="B69" s="22"/>
      <c r="C69" s="25"/>
      <c r="D69" s="52"/>
      <c r="E69" s="25"/>
      <c r="F69" s="25"/>
      <c r="G69" s="25"/>
      <c r="H69" s="53"/>
      <c r="I69" s="25"/>
      <c r="J69" s="52"/>
      <c r="K69" s="25"/>
      <c r="L69" s="25"/>
      <c r="M69" s="25"/>
      <c r="N69" s="25"/>
      <c r="O69" s="25"/>
      <c r="P69" s="53"/>
      <c r="Q69" s="25"/>
      <c r="R69" s="23"/>
    </row>
    <row r="70" spans="2:21" s="1" customFormat="1">
      <c r="B70" s="34"/>
      <c r="C70" s="35"/>
      <c r="D70" s="54" t="s">
        <v>58</v>
      </c>
      <c r="E70" s="55"/>
      <c r="F70" s="55"/>
      <c r="G70" s="56" t="s">
        <v>59</v>
      </c>
      <c r="H70" s="57"/>
      <c r="I70" s="35"/>
      <c r="J70" s="54" t="s">
        <v>58</v>
      </c>
      <c r="K70" s="55"/>
      <c r="L70" s="55"/>
      <c r="M70" s="55"/>
      <c r="N70" s="56" t="s">
        <v>59</v>
      </c>
      <c r="O70" s="55"/>
      <c r="P70" s="57"/>
      <c r="Q70" s="35"/>
      <c r="R70" s="36"/>
    </row>
    <row r="71" spans="2:21" s="1" customFormat="1" ht="14.4" customHeight="1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21" s="1" customFormat="1" ht="6.9" customHeight="1">
      <c r="B75" s="125"/>
      <c r="C75" s="126"/>
      <c r="D75" s="126"/>
      <c r="E75" s="126"/>
      <c r="F75" s="126"/>
      <c r="G75" s="126"/>
      <c r="H75" s="126"/>
      <c r="I75" s="126"/>
      <c r="J75" s="126"/>
      <c r="K75" s="126"/>
      <c r="L75" s="126"/>
      <c r="M75" s="126"/>
      <c r="N75" s="126"/>
      <c r="O75" s="126"/>
      <c r="P75" s="126"/>
      <c r="Q75" s="126"/>
      <c r="R75" s="127"/>
    </row>
    <row r="76" spans="2:21" s="1" customFormat="1" ht="36.9" customHeight="1">
      <c r="B76" s="34"/>
      <c r="C76" s="184" t="s">
        <v>165</v>
      </c>
      <c r="D76" s="185"/>
      <c r="E76" s="185"/>
      <c r="F76" s="185"/>
      <c r="G76" s="185"/>
      <c r="H76" s="185"/>
      <c r="I76" s="185"/>
      <c r="J76" s="185"/>
      <c r="K76" s="185"/>
      <c r="L76" s="185"/>
      <c r="M76" s="185"/>
      <c r="N76" s="185"/>
      <c r="O76" s="185"/>
      <c r="P76" s="185"/>
      <c r="Q76" s="185"/>
      <c r="R76" s="36"/>
      <c r="T76" s="128"/>
      <c r="U76" s="128"/>
    </row>
    <row r="77" spans="2:21" s="1" customFormat="1" ht="6.9" customHeight="1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  <c r="T77" s="128"/>
      <c r="U77" s="128"/>
    </row>
    <row r="78" spans="2:21" s="1" customFormat="1" ht="30" customHeight="1">
      <c r="B78" s="34"/>
      <c r="C78" s="29" t="s">
        <v>19</v>
      </c>
      <c r="D78" s="35"/>
      <c r="E78" s="35"/>
      <c r="F78" s="229" t="str">
        <f>F6</f>
        <v>REKONSTRUKCE SOCIÁLNÍHO ZAŘÍZENÍ</v>
      </c>
      <c r="G78" s="230"/>
      <c r="H78" s="230"/>
      <c r="I78" s="230"/>
      <c r="J78" s="230"/>
      <c r="K78" s="230"/>
      <c r="L78" s="230"/>
      <c r="M78" s="230"/>
      <c r="N78" s="230"/>
      <c r="O78" s="230"/>
      <c r="P78" s="230"/>
      <c r="Q78" s="35"/>
      <c r="R78" s="36"/>
      <c r="T78" s="128"/>
      <c r="U78" s="128"/>
    </row>
    <row r="79" spans="2:21" s="1" customFormat="1" ht="36.9" customHeight="1">
      <c r="B79" s="34"/>
      <c r="C79" s="68" t="s">
        <v>162</v>
      </c>
      <c r="D79" s="35"/>
      <c r="E79" s="35"/>
      <c r="F79" s="204" t="str">
        <f>F7</f>
        <v>10 - STAVEBNÍ - SB -suteren dv.č. 9 HOŠI</v>
      </c>
      <c r="G79" s="231"/>
      <c r="H79" s="231"/>
      <c r="I79" s="231"/>
      <c r="J79" s="231"/>
      <c r="K79" s="231"/>
      <c r="L79" s="231"/>
      <c r="M79" s="231"/>
      <c r="N79" s="231"/>
      <c r="O79" s="231"/>
      <c r="P79" s="231"/>
      <c r="Q79" s="35"/>
      <c r="R79" s="36"/>
      <c r="T79" s="128"/>
      <c r="U79" s="128"/>
    </row>
    <row r="80" spans="2:21" s="1" customFormat="1" ht="6.9" customHeight="1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  <c r="T80" s="128"/>
      <c r="U80" s="128"/>
    </row>
    <row r="81" spans="2:47" s="1" customFormat="1" ht="18" customHeight="1">
      <c r="B81" s="34"/>
      <c r="C81" s="29" t="s">
        <v>26</v>
      </c>
      <c r="D81" s="35"/>
      <c r="E81" s="35"/>
      <c r="F81" s="27" t="str">
        <f>F9</f>
        <v xml:space="preserve"> </v>
      </c>
      <c r="G81" s="35"/>
      <c r="H81" s="35"/>
      <c r="I81" s="35"/>
      <c r="J81" s="35"/>
      <c r="K81" s="29" t="s">
        <v>28</v>
      </c>
      <c r="L81" s="35"/>
      <c r="M81" s="233" t="str">
        <f>IF(O9="","",O9)</f>
        <v>6. 7. 2017</v>
      </c>
      <c r="N81" s="233"/>
      <c r="O81" s="233"/>
      <c r="P81" s="233"/>
      <c r="Q81" s="35"/>
      <c r="R81" s="36"/>
      <c r="T81" s="128"/>
      <c r="U81" s="128"/>
    </row>
    <row r="82" spans="2:47" s="1" customFormat="1" ht="6.9" customHeight="1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  <c r="T82" s="128"/>
      <c r="U82" s="128"/>
    </row>
    <row r="83" spans="2:47" s="1" customFormat="1" ht="13.2">
      <c r="B83" s="34"/>
      <c r="C83" s="29" t="s">
        <v>32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38</v>
      </c>
      <c r="L83" s="35"/>
      <c r="M83" s="188" t="str">
        <f>E18</f>
        <v>Alena Vochová</v>
      </c>
      <c r="N83" s="188"/>
      <c r="O83" s="188"/>
      <c r="P83" s="188"/>
      <c r="Q83" s="188"/>
      <c r="R83" s="36"/>
      <c r="T83" s="128"/>
      <c r="U83" s="128"/>
    </row>
    <row r="84" spans="2:47" s="1" customFormat="1" ht="14.4" customHeight="1">
      <c r="B84" s="34"/>
      <c r="C84" s="29" t="s">
        <v>36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41</v>
      </c>
      <c r="L84" s="35"/>
      <c r="M84" s="188" t="str">
        <f>E21</f>
        <v xml:space="preserve"> </v>
      </c>
      <c r="N84" s="188"/>
      <c r="O84" s="188"/>
      <c r="P84" s="188"/>
      <c r="Q84" s="188"/>
      <c r="R84" s="36"/>
      <c r="T84" s="128"/>
      <c r="U84" s="128"/>
    </row>
    <row r="85" spans="2:47" s="1" customFormat="1" ht="10.35" customHeight="1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  <c r="T85" s="128"/>
      <c r="U85" s="128"/>
    </row>
    <row r="86" spans="2:47" s="1" customFormat="1" ht="29.25" customHeight="1">
      <c r="B86" s="34"/>
      <c r="C86" s="240" t="s">
        <v>166</v>
      </c>
      <c r="D86" s="241"/>
      <c r="E86" s="241"/>
      <c r="F86" s="241"/>
      <c r="G86" s="241"/>
      <c r="H86" s="117"/>
      <c r="I86" s="117"/>
      <c r="J86" s="117"/>
      <c r="K86" s="117"/>
      <c r="L86" s="117"/>
      <c r="M86" s="117"/>
      <c r="N86" s="240" t="s">
        <v>167</v>
      </c>
      <c r="O86" s="241"/>
      <c r="P86" s="241"/>
      <c r="Q86" s="241"/>
      <c r="R86" s="36"/>
      <c r="T86" s="128"/>
      <c r="U86" s="128"/>
    </row>
    <row r="87" spans="2:47" s="1" customFormat="1" ht="10.35" customHeight="1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  <c r="T87" s="128"/>
      <c r="U87" s="128"/>
    </row>
    <row r="88" spans="2:47" s="1" customFormat="1" ht="29.25" customHeight="1">
      <c r="B88" s="34"/>
      <c r="C88" s="129" t="s">
        <v>168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25">
        <f>N136</f>
        <v>0</v>
      </c>
      <c r="O88" s="242"/>
      <c r="P88" s="242"/>
      <c r="Q88" s="242"/>
      <c r="R88" s="36"/>
      <c r="T88" s="128"/>
      <c r="U88" s="128"/>
      <c r="AU88" s="18" t="s">
        <v>169</v>
      </c>
    </row>
    <row r="89" spans="2:47" s="6" customFormat="1" ht="24.9" customHeight="1">
      <c r="B89" s="130"/>
      <c r="C89" s="131"/>
      <c r="D89" s="132" t="s">
        <v>170</v>
      </c>
      <c r="E89" s="131"/>
      <c r="F89" s="131"/>
      <c r="G89" s="131"/>
      <c r="H89" s="131"/>
      <c r="I89" s="131"/>
      <c r="J89" s="131"/>
      <c r="K89" s="131"/>
      <c r="L89" s="131"/>
      <c r="M89" s="131"/>
      <c r="N89" s="243">
        <f>N137</f>
        <v>0</v>
      </c>
      <c r="O89" s="244"/>
      <c r="P89" s="244"/>
      <c r="Q89" s="244"/>
      <c r="R89" s="133"/>
      <c r="T89" s="134"/>
      <c r="U89" s="134"/>
    </row>
    <row r="90" spans="2:47" s="7" customFormat="1" ht="19.95" customHeight="1">
      <c r="B90" s="135"/>
      <c r="C90" s="136"/>
      <c r="D90" s="105" t="s">
        <v>171</v>
      </c>
      <c r="E90" s="136"/>
      <c r="F90" s="136"/>
      <c r="G90" s="136"/>
      <c r="H90" s="136"/>
      <c r="I90" s="136"/>
      <c r="J90" s="136"/>
      <c r="K90" s="136"/>
      <c r="L90" s="136"/>
      <c r="M90" s="136"/>
      <c r="N90" s="221">
        <f>N138</f>
        <v>0</v>
      </c>
      <c r="O90" s="245"/>
      <c r="P90" s="245"/>
      <c r="Q90" s="245"/>
      <c r="R90" s="137"/>
      <c r="T90" s="138"/>
      <c r="U90" s="138"/>
    </row>
    <row r="91" spans="2:47" s="7" customFormat="1" ht="19.95" customHeight="1">
      <c r="B91" s="135"/>
      <c r="C91" s="136"/>
      <c r="D91" s="105" t="s">
        <v>172</v>
      </c>
      <c r="E91" s="136"/>
      <c r="F91" s="136"/>
      <c r="G91" s="136"/>
      <c r="H91" s="136"/>
      <c r="I91" s="136"/>
      <c r="J91" s="136"/>
      <c r="K91" s="136"/>
      <c r="L91" s="136"/>
      <c r="M91" s="136"/>
      <c r="N91" s="221">
        <f>N145</f>
        <v>0</v>
      </c>
      <c r="O91" s="245"/>
      <c r="P91" s="245"/>
      <c r="Q91" s="245"/>
      <c r="R91" s="137"/>
      <c r="T91" s="138"/>
      <c r="U91" s="138"/>
    </row>
    <row r="92" spans="2:47" s="7" customFormat="1" ht="19.95" customHeight="1">
      <c r="B92" s="135"/>
      <c r="C92" s="136"/>
      <c r="D92" s="105" t="s">
        <v>173</v>
      </c>
      <c r="E92" s="136"/>
      <c r="F92" s="136"/>
      <c r="G92" s="136"/>
      <c r="H92" s="136"/>
      <c r="I92" s="136"/>
      <c r="J92" s="136"/>
      <c r="K92" s="136"/>
      <c r="L92" s="136"/>
      <c r="M92" s="136"/>
      <c r="N92" s="221">
        <f>N157</f>
        <v>0</v>
      </c>
      <c r="O92" s="245"/>
      <c r="P92" s="245"/>
      <c r="Q92" s="245"/>
      <c r="R92" s="137"/>
      <c r="T92" s="138"/>
      <c r="U92" s="138"/>
    </row>
    <row r="93" spans="2:47" s="7" customFormat="1" ht="19.95" customHeight="1">
      <c r="B93" s="135"/>
      <c r="C93" s="136"/>
      <c r="D93" s="105" t="s">
        <v>174</v>
      </c>
      <c r="E93" s="136"/>
      <c r="F93" s="136"/>
      <c r="G93" s="136"/>
      <c r="H93" s="136"/>
      <c r="I93" s="136"/>
      <c r="J93" s="136"/>
      <c r="K93" s="136"/>
      <c r="L93" s="136"/>
      <c r="M93" s="136"/>
      <c r="N93" s="221">
        <f>N172</f>
        <v>0</v>
      </c>
      <c r="O93" s="245"/>
      <c r="P93" s="245"/>
      <c r="Q93" s="245"/>
      <c r="R93" s="137"/>
      <c r="T93" s="138"/>
      <c r="U93" s="138"/>
    </row>
    <row r="94" spans="2:47" s="7" customFormat="1" ht="19.95" customHeight="1">
      <c r="B94" s="135"/>
      <c r="C94" s="136"/>
      <c r="D94" s="105" t="s">
        <v>175</v>
      </c>
      <c r="E94" s="136"/>
      <c r="F94" s="136"/>
      <c r="G94" s="136"/>
      <c r="H94" s="136"/>
      <c r="I94" s="136"/>
      <c r="J94" s="136"/>
      <c r="K94" s="136"/>
      <c r="L94" s="136"/>
      <c r="M94" s="136"/>
      <c r="N94" s="221">
        <f>N178</f>
        <v>0</v>
      </c>
      <c r="O94" s="245"/>
      <c r="P94" s="245"/>
      <c r="Q94" s="245"/>
      <c r="R94" s="137"/>
      <c r="T94" s="138"/>
      <c r="U94" s="138"/>
    </row>
    <row r="95" spans="2:47" s="6" customFormat="1" ht="24.9" customHeight="1">
      <c r="B95" s="130"/>
      <c r="C95" s="131"/>
      <c r="D95" s="132" t="s">
        <v>176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43">
        <f>N180</f>
        <v>0</v>
      </c>
      <c r="O95" s="244"/>
      <c r="P95" s="244"/>
      <c r="Q95" s="244"/>
      <c r="R95" s="133"/>
      <c r="T95" s="134"/>
      <c r="U95" s="134"/>
    </row>
    <row r="96" spans="2:47" s="7" customFormat="1" ht="19.95" customHeight="1">
      <c r="B96" s="135"/>
      <c r="C96" s="136"/>
      <c r="D96" s="105" t="s">
        <v>177</v>
      </c>
      <c r="E96" s="136"/>
      <c r="F96" s="136"/>
      <c r="G96" s="136"/>
      <c r="H96" s="136"/>
      <c r="I96" s="136"/>
      <c r="J96" s="136"/>
      <c r="K96" s="136"/>
      <c r="L96" s="136"/>
      <c r="M96" s="136"/>
      <c r="N96" s="221">
        <f>N181</f>
        <v>0</v>
      </c>
      <c r="O96" s="245"/>
      <c r="P96" s="245"/>
      <c r="Q96" s="245"/>
      <c r="R96" s="137"/>
      <c r="T96" s="138"/>
      <c r="U96" s="138"/>
    </row>
    <row r="97" spans="2:65" s="7" customFormat="1" ht="19.95" customHeight="1">
      <c r="B97" s="135"/>
      <c r="C97" s="136"/>
      <c r="D97" s="105" t="s">
        <v>178</v>
      </c>
      <c r="E97" s="136"/>
      <c r="F97" s="136"/>
      <c r="G97" s="136"/>
      <c r="H97" s="136"/>
      <c r="I97" s="136"/>
      <c r="J97" s="136"/>
      <c r="K97" s="136"/>
      <c r="L97" s="136"/>
      <c r="M97" s="136"/>
      <c r="N97" s="221">
        <f>N195</f>
        <v>0</v>
      </c>
      <c r="O97" s="245"/>
      <c r="P97" s="245"/>
      <c r="Q97" s="245"/>
      <c r="R97" s="137"/>
      <c r="T97" s="138"/>
      <c r="U97" s="138"/>
    </row>
    <row r="98" spans="2:65" s="7" customFormat="1" ht="19.95" customHeight="1">
      <c r="B98" s="135"/>
      <c r="C98" s="136"/>
      <c r="D98" s="105" t="s">
        <v>179</v>
      </c>
      <c r="E98" s="136"/>
      <c r="F98" s="136"/>
      <c r="G98" s="136"/>
      <c r="H98" s="136"/>
      <c r="I98" s="136"/>
      <c r="J98" s="136"/>
      <c r="K98" s="136"/>
      <c r="L98" s="136"/>
      <c r="M98" s="136"/>
      <c r="N98" s="221">
        <f>N210</f>
        <v>0</v>
      </c>
      <c r="O98" s="245"/>
      <c r="P98" s="245"/>
      <c r="Q98" s="245"/>
      <c r="R98" s="137"/>
      <c r="T98" s="138"/>
      <c r="U98" s="138"/>
    </row>
    <row r="99" spans="2:65" s="7" customFormat="1" ht="19.95" customHeight="1">
      <c r="B99" s="135"/>
      <c r="C99" s="136"/>
      <c r="D99" s="105" t="s">
        <v>180</v>
      </c>
      <c r="E99" s="136"/>
      <c r="F99" s="136"/>
      <c r="G99" s="136"/>
      <c r="H99" s="136"/>
      <c r="I99" s="136"/>
      <c r="J99" s="136"/>
      <c r="K99" s="136"/>
      <c r="L99" s="136"/>
      <c r="M99" s="136"/>
      <c r="N99" s="221">
        <f>N223</f>
        <v>0</v>
      </c>
      <c r="O99" s="245"/>
      <c r="P99" s="245"/>
      <c r="Q99" s="245"/>
      <c r="R99" s="137"/>
      <c r="T99" s="138"/>
      <c r="U99" s="138"/>
    </row>
    <row r="100" spans="2:65" s="7" customFormat="1" ht="19.95" customHeight="1">
      <c r="B100" s="135"/>
      <c r="C100" s="136"/>
      <c r="D100" s="105" t="s">
        <v>181</v>
      </c>
      <c r="E100" s="136"/>
      <c r="F100" s="136"/>
      <c r="G100" s="136"/>
      <c r="H100" s="136"/>
      <c r="I100" s="136"/>
      <c r="J100" s="136"/>
      <c r="K100" s="136"/>
      <c r="L100" s="136"/>
      <c r="M100" s="136"/>
      <c r="N100" s="221">
        <f>N227</f>
        <v>0</v>
      </c>
      <c r="O100" s="245"/>
      <c r="P100" s="245"/>
      <c r="Q100" s="245"/>
      <c r="R100" s="137"/>
      <c r="T100" s="138"/>
      <c r="U100" s="138"/>
    </row>
    <row r="101" spans="2:65" s="7" customFormat="1" ht="19.95" customHeight="1">
      <c r="B101" s="135"/>
      <c r="C101" s="136"/>
      <c r="D101" s="105" t="s">
        <v>182</v>
      </c>
      <c r="E101" s="136"/>
      <c r="F101" s="136"/>
      <c r="G101" s="136"/>
      <c r="H101" s="136"/>
      <c r="I101" s="136"/>
      <c r="J101" s="136"/>
      <c r="K101" s="136"/>
      <c r="L101" s="136"/>
      <c r="M101" s="136"/>
      <c r="N101" s="221">
        <f>N230</f>
        <v>0</v>
      </c>
      <c r="O101" s="245"/>
      <c r="P101" s="245"/>
      <c r="Q101" s="245"/>
      <c r="R101" s="137"/>
      <c r="T101" s="138"/>
      <c r="U101" s="138"/>
    </row>
    <row r="102" spans="2:65" s="7" customFormat="1" ht="19.95" customHeight="1">
      <c r="B102" s="135"/>
      <c r="C102" s="136"/>
      <c r="D102" s="105" t="s">
        <v>183</v>
      </c>
      <c r="E102" s="136"/>
      <c r="F102" s="136"/>
      <c r="G102" s="136"/>
      <c r="H102" s="136"/>
      <c r="I102" s="136"/>
      <c r="J102" s="136"/>
      <c r="K102" s="136"/>
      <c r="L102" s="136"/>
      <c r="M102" s="136"/>
      <c r="N102" s="221">
        <f>N239</f>
        <v>0</v>
      </c>
      <c r="O102" s="245"/>
      <c r="P102" s="245"/>
      <c r="Q102" s="245"/>
      <c r="R102" s="137"/>
      <c r="T102" s="138"/>
      <c r="U102" s="138"/>
    </row>
    <row r="103" spans="2:65" s="7" customFormat="1" ht="19.95" customHeight="1">
      <c r="B103" s="135"/>
      <c r="C103" s="136"/>
      <c r="D103" s="105" t="s">
        <v>184</v>
      </c>
      <c r="E103" s="136"/>
      <c r="F103" s="136"/>
      <c r="G103" s="136"/>
      <c r="H103" s="136"/>
      <c r="I103" s="136"/>
      <c r="J103" s="136"/>
      <c r="K103" s="136"/>
      <c r="L103" s="136"/>
      <c r="M103" s="136"/>
      <c r="N103" s="221">
        <f>N247</f>
        <v>0</v>
      </c>
      <c r="O103" s="245"/>
      <c r="P103" s="245"/>
      <c r="Q103" s="245"/>
      <c r="R103" s="137"/>
      <c r="T103" s="138"/>
      <c r="U103" s="138"/>
    </row>
    <row r="104" spans="2:65" s="7" customFormat="1" ht="19.95" customHeight="1">
      <c r="B104" s="135"/>
      <c r="C104" s="136"/>
      <c r="D104" s="105" t="s">
        <v>185</v>
      </c>
      <c r="E104" s="136"/>
      <c r="F104" s="136"/>
      <c r="G104" s="136"/>
      <c r="H104" s="136"/>
      <c r="I104" s="136"/>
      <c r="J104" s="136"/>
      <c r="K104" s="136"/>
      <c r="L104" s="136"/>
      <c r="M104" s="136"/>
      <c r="N104" s="221">
        <f>N253</f>
        <v>0</v>
      </c>
      <c r="O104" s="245"/>
      <c r="P104" s="245"/>
      <c r="Q104" s="245"/>
      <c r="R104" s="137"/>
      <c r="T104" s="138"/>
      <c r="U104" s="138"/>
    </row>
    <row r="105" spans="2:65" s="7" customFormat="1" ht="19.95" customHeight="1">
      <c r="B105" s="135"/>
      <c r="C105" s="136"/>
      <c r="D105" s="105" t="s">
        <v>186</v>
      </c>
      <c r="E105" s="136"/>
      <c r="F105" s="136"/>
      <c r="G105" s="136"/>
      <c r="H105" s="136"/>
      <c r="I105" s="136"/>
      <c r="J105" s="136"/>
      <c r="K105" s="136"/>
      <c r="L105" s="136"/>
      <c r="M105" s="136"/>
      <c r="N105" s="221">
        <f>N262</f>
        <v>0</v>
      </c>
      <c r="O105" s="245"/>
      <c r="P105" s="245"/>
      <c r="Q105" s="245"/>
      <c r="R105" s="137"/>
      <c r="T105" s="138"/>
      <c r="U105" s="138"/>
    </row>
    <row r="106" spans="2:65" s="7" customFormat="1" ht="19.95" customHeight="1">
      <c r="B106" s="135"/>
      <c r="C106" s="136"/>
      <c r="D106" s="105" t="s">
        <v>187</v>
      </c>
      <c r="E106" s="136"/>
      <c r="F106" s="136"/>
      <c r="G106" s="136"/>
      <c r="H106" s="136"/>
      <c r="I106" s="136"/>
      <c r="J106" s="136"/>
      <c r="K106" s="136"/>
      <c r="L106" s="136"/>
      <c r="M106" s="136"/>
      <c r="N106" s="221">
        <f>N269</f>
        <v>0</v>
      </c>
      <c r="O106" s="245"/>
      <c r="P106" s="245"/>
      <c r="Q106" s="245"/>
      <c r="R106" s="137"/>
      <c r="T106" s="138"/>
      <c r="U106" s="138"/>
    </row>
    <row r="107" spans="2:65" s="6" customFormat="1" ht="24.9" customHeight="1">
      <c r="B107" s="130"/>
      <c r="C107" s="131"/>
      <c r="D107" s="132" t="s">
        <v>188</v>
      </c>
      <c r="E107" s="131"/>
      <c r="F107" s="131"/>
      <c r="G107" s="131"/>
      <c r="H107" s="131"/>
      <c r="I107" s="131"/>
      <c r="J107" s="131"/>
      <c r="K107" s="131"/>
      <c r="L107" s="131"/>
      <c r="M107" s="131"/>
      <c r="N107" s="243">
        <f>N272</f>
        <v>0</v>
      </c>
      <c r="O107" s="244"/>
      <c r="P107" s="244"/>
      <c r="Q107" s="244"/>
      <c r="R107" s="133"/>
      <c r="T107" s="134"/>
      <c r="U107" s="134"/>
    </row>
    <row r="108" spans="2:65" s="7" customFormat="1" ht="19.95" customHeight="1">
      <c r="B108" s="135"/>
      <c r="C108" s="136"/>
      <c r="D108" s="105" t="s">
        <v>189</v>
      </c>
      <c r="E108" s="136"/>
      <c r="F108" s="136"/>
      <c r="G108" s="136"/>
      <c r="H108" s="136"/>
      <c r="I108" s="136"/>
      <c r="J108" s="136"/>
      <c r="K108" s="136"/>
      <c r="L108" s="136"/>
      <c r="M108" s="136"/>
      <c r="N108" s="221">
        <f>N273</f>
        <v>0</v>
      </c>
      <c r="O108" s="245"/>
      <c r="P108" s="245"/>
      <c r="Q108" s="245"/>
      <c r="R108" s="137"/>
      <c r="T108" s="138"/>
      <c r="U108" s="138"/>
    </row>
    <row r="109" spans="2:65" s="6" customFormat="1" ht="21.75" customHeight="1">
      <c r="B109" s="130"/>
      <c r="C109" s="131"/>
      <c r="D109" s="132" t="s">
        <v>190</v>
      </c>
      <c r="E109" s="131"/>
      <c r="F109" s="131"/>
      <c r="G109" s="131"/>
      <c r="H109" s="131"/>
      <c r="I109" s="131"/>
      <c r="J109" s="131"/>
      <c r="K109" s="131"/>
      <c r="L109" s="131"/>
      <c r="M109" s="131"/>
      <c r="N109" s="246">
        <f>N296</f>
        <v>0</v>
      </c>
      <c r="O109" s="244"/>
      <c r="P109" s="244"/>
      <c r="Q109" s="244"/>
      <c r="R109" s="133"/>
      <c r="T109" s="134"/>
      <c r="U109" s="134"/>
    </row>
    <row r="110" spans="2:65" s="1" customFormat="1" ht="21.75" customHeight="1">
      <c r="B110" s="34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6"/>
      <c r="T110" s="128"/>
      <c r="U110" s="128"/>
    </row>
    <row r="111" spans="2:65" s="1" customFormat="1" ht="29.25" customHeight="1">
      <c r="B111" s="34"/>
      <c r="C111" s="129" t="s">
        <v>191</v>
      </c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242">
        <f>ROUND(N112+N113+N114+N115+N116+N117,2)</f>
        <v>0</v>
      </c>
      <c r="O111" s="247"/>
      <c r="P111" s="247"/>
      <c r="Q111" s="247"/>
      <c r="R111" s="36"/>
      <c r="T111" s="139"/>
      <c r="U111" s="140" t="s">
        <v>46</v>
      </c>
    </row>
    <row r="112" spans="2:65" s="1" customFormat="1" ht="18" customHeight="1">
      <c r="B112" s="34"/>
      <c r="C112" s="35"/>
      <c r="D112" s="222" t="s">
        <v>192</v>
      </c>
      <c r="E112" s="223"/>
      <c r="F112" s="223"/>
      <c r="G112" s="223"/>
      <c r="H112" s="223"/>
      <c r="I112" s="35"/>
      <c r="J112" s="35"/>
      <c r="K112" s="35"/>
      <c r="L112" s="35"/>
      <c r="M112" s="35"/>
      <c r="N112" s="220">
        <f>ROUND(N88*T112,2)</f>
        <v>0</v>
      </c>
      <c r="O112" s="221"/>
      <c r="P112" s="221"/>
      <c r="Q112" s="221"/>
      <c r="R112" s="36"/>
      <c r="S112" s="141"/>
      <c r="T112" s="142"/>
      <c r="U112" s="143" t="s">
        <v>47</v>
      </c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4" t="s">
        <v>193</v>
      </c>
      <c r="AZ112" s="141"/>
      <c r="BA112" s="141"/>
      <c r="BB112" s="141"/>
      <c r="BC112" s="141"/>
      <c r="BD112" s="141"/>
      <c r="BE112" s="145">
        <f t="shared" ref="BE112:BE117" si="0">IF(U112="základní",N112,0)</f>
        <v>0</v>
      </c>
      <c r="BF112" s="145">
        <f t="shared" ref="BF112:BF117" si="1">IF(U112="snížená",N112,0)</f>
        <v>0</v>
      </c>
      <c r="BG112" s="145">
        <f t="shared" ref="BG112:BG117" si="2">IF(U112="zákl. přenesená",N112,0)</f>
        <v>0</v>
      </c>
      <c r="BH112" s="145">
        <f t="shared" ref="BH112:BH117" si="3">IF(U112="sníž. přenesená",N112,0)</f>
        <v>0</v>
      </c>
      <c r="BI112" s="145">
        <f t="shared" ref="BI112:BI117" si="4">IF(U112="nulová",N112,0)</f>
        <v>0</v>
      </c>
      <c r="BJ112" s="144" t="s">
        <v>25</v>
      </c>
      <c r="BK112" s="141"/>
      <c r="BL112" s="141"/>
      <c r="BM112" s="141"/>
    </row>
    <row r="113" spans="2:65" s="1" customFormat="1" ht="18" customHeight="1">
      <c r="B113" s="34"/>
      <c r="C113" s="35"/>
      <c r="D113" s="222" t="s">
        <v>194</v>
      </c>
      <c r="E113" s="223"/>
      <c r="F113" s="223"/>
      <c r="G113" s="223"/>
      <c r="H113" s="223"/>
      <c r="I113" s="35"/>
      <c r="J113" s="35"/>
      <c r="K113" s="35"/>
      <c r="L113" s="35"/>
      <c r="M113" s="35"/>
      <c r="N113" s="220">
        <f>ROUND(N88*T113,2)</f>
        <v>0</v>
      </c>
      <c r="O113" s="221"/>
      <c r="P113" s="221"/>
      <c r="Q113" s="221"/>
      <c r="R113" s="36"/>
      <c r="S113" s="141"/>
      <c r="T113" s="142"/>
      <c r="U113" s="143" t="s">
        <v>47</v>
      </c>
      <c r="V113" s="141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4" t="s">
        <v>193</v>
      </c>
      <c r="AZ113" s="141"/>
      <c r="BA113" s="141"/>
      <c r="BB113" s="141"/>
      <c r="BC113" s="141"/>
      <c r="BD113" s="141"/>
      <c r="BE113" s="145">
        <f t="shared" si="0"/>
        <v>0</v>
      </c>
      <c r="BF113" s="145">
        <f t="shared" si="1"/>
        <v>0</v>
      </c>
      <c r="BG113" s="145">
        <f t="shared" si="2"/>
        <v>0</v>
      </c>
      <c r="BH113" s="145">
        <f t="shared" si="3"/>
        <v>0</v>
      </c>
      <c r="BI113" s="145">
        <f t="shared" si="4"/>
        <v>0</v>
      </c>
      <c r="BJ113" s="144" t="s">
        <v>25</v>
      </c>
      <c r="BK113" s="141"/>
      <c r="BL113" s="141"/>
      <c r="BM113" s="141"/>
    </row>
    <row r="114" spans="2:65" s="1" customFormat="1" ht="18" customHeight="1">
      <c r="B114" s="34"/>
      <c r="C114" s="35"/>
      <c r="D114" s="222" t="s">
        <v>195</v>
      </c>
      <c r="E114" s="223"/>
      <c r="F114" s="223"/>
      <c r="G114" s="223"/>
      <c r="H114" s="223"/>
      <c r="I114" s="35"/>
      <c r="J114" s="35"/>
      <c r="K114" s="35"/>
      <c r="L114" s="35"/>
      <c r="M114" s="35"/>
      <c r="N114" s="220">
        <f>ROUND(N88*T114,2)</f>
        <v>0</v>
      </c>
      <c r="O114" s="221"/>
      <c r="P114" s="221"/>
      <c r="Q114" s="221"/>
      <c r="R114" s="36"/>
      <c r="S114" s="141"/>
      <c r="T114" s="142"/>
      <c r="U114" s="143" t="s">
        <v>47</v>
      </c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4" t="s">
        <v>193</v>
      </c>
      <c r="AZ114" s="141"/>
      <c r="BA114" s="141"/>
      <c r="BB114" s="141"/>
      <c r="BC114" s="141"/>
      <c r="BD114" s="141"/>
      <c r="BE114" s="145">
        <f t="shared" si="0"/>
        <v>0</v>
      </c>
      <c r="BF114" s="145">
        <f t="shared" si="1"/>
        <v>0</v>
      </c>
      <c r="BG114" s="145">
        <f t="shared" si="2"/>
        <v>0</v>
      </c>
      <c r="BH114" s="145">
        <f t="shared" si="3"/>
        <v>0</v>
      </c>
      <c r="BI114" s="145">
        <f t="shared" si="4"/>
        <v>0</v>
      </c>
      <c r="BJ114" s="144" t="s">
        <v>25</v>
      </c>
      <c r="BK114" s="141"/>
      <c r="BL114" s="141"/>
      <c r="BM114" s="141"/>
    </row>
    <row r="115" spans="2:65" s="1" customFormat="1" ht="18" customHeight="1">
      <c r="B115" s="34"/>
      <c r="C115" s="35"/>
      <c r="D115" s="222" t="s">
        <v>196</v>
      </c>
      <c r="E115" s="223"/>
      <c r="F115" s="223"/>
      <c r="G115" s="223"/>
      <c r="H115" s="223"/>
      <c r="I115" s="35"/>
      <c r="J115" s="35"/>
      <c r="K115" s="35"/>
      <c r="L115" s="35"/>
      <c r="M115" s="35"/>
      <c r="N115" s="220">
        <f>ROUND(N88*T115,2)</f>
        <v>0</v>
      </c>
      <c r="O115" s="221"/>
      <c r="P115" s="221"/>
      <c r="Q115" s="221"/>
      <c r="R115" s="36"/>
      <c r="S115" s="141"/>
      <c r="T115" s="142"/>
      <c r="U115" s="143" t="s">
        <v>47</v>
      </c>
      <c r="V115" s="141"/>
      <c r="W115" s="141"/>
      <c r="X115" s="141"/>
      <c r="Y115" s="141"/>
      <c r="Z115" s="141"/>
      <c r="AA115" s="141"/>
      <c r="AB115" s="141"/>
      <c r="AC115" s="141"/>
      <c r="AD115" s="141"/>
      <c r="AE115" s="141"/>
      <c r="AF115" s="141"/>
      <c r="AG115" s="141"/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4" t="s">
        <v>193</v>
      </c>
      <c r="AZ115" s="141"/>
      <c r="BA115" s="141"/>
      <c r="BB115" s="141"/>
      <c r="BC115" s="141"/>
      <c r="BD115" s="141"/>
      <c r="BE115" s="145">
        <f t="shared" si="0"/>
        <v>0</v>
      </c>
      <c r="BF115" s="145">
        <f t="shared" si="1"/>
        <v>0</v>
      </c>
      <c r="BG115" s="145">
        <f t="shared" si="2"/>
        <v>0</v>
      </c>
      <c r="BH115" s="145">
        <f t="shared" si="3"/>
        <v>0</v>
      </c>
      <c r="BI115" s="145">
        <f t="shared" si="4"/>
        <v>0</v>
      </c>
      <c r="BJ115" s="144" t="s">
        <v>25</v>
      </c>
      <c r="BK115" s="141"/>
      <c r="BL115" s="141"/>
      <c r="BM115" s="141"/>
    </row>
    <row r="116" spans="2:65" s="1" customFormat="1" ht="18" customHeight="1">
      <c r="B116" s="34"/>
      <c r="C116" s="35"/>
      <c r="D116" s="222" t="s">
        <v>197</v>
      </c>
      <c r="E116" s="223"/>
      <c r="F116" s="223"/>
      <c r="G116" s="223"/>
      <c r="H116" s="223"/>
      <c r="I116" s="35"/>
      <c r="J116" s="35"/>
      <c r="K116" s="35"/>
      <c r="L116" s="35"/>
      <c r="M116" s="35"/>
      <c r="N116" s="220">
        <f>ROUND(N88*T116,2)</f>
        <v>0</v>
      </c>
      <c r="O116" s="221"/>
      <c r="P116" s="221"/>
      <c r="Q116" s="221"/>
      <c r="R116" s="36"/>
      <c r="S116" s="141"/>
      <c r="T116" s="142"/>
      <c r="U116" s="143" t="s">
        <v>47</v>
      </c>
      <c r="V116" s="141"/>
      <c r="W116" s="141"/>
      <c r="X116" s="141"/>
      <c r="Y116" s="141"/>
      <c r="Z116" s="141"/>
      <c r="AA116" s="141"/>
      <c r="AB116" s="141"/>
      <c r="AC116" s="141"/>
      <c r="AD116" s="141"/>
      <c r="AE116" s="141"/>
      <c r="AF116" s="141"/>
      <c r="AG116" s="141"/>
      <c r="AH116" s="141"/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4" t="s">
        <v>193</v>
      </c>
      <c r="AZ116" s="141"/>
      <c r="BA116" s="141"/>
      <c r="BB116" s="141"/>
      <c r="BC116" s="141"/>
      <c r="BD116" s="141"/>
      <c r="BE116" s="145">
        <f t="shared" si="0"/>
        <v>0</v>
      </c>
      <c r="BF116" s="145">
        <f t="shared" si="1"/>
        <v>0</v>
      </c>
      <c r="BG116" s="145">
        <f t="shared" si="2"/>
        <v>0</v>
      </c>
      <c r="BH116" s="145">
        <f t="shared" si="3"/>
        <v>0</v>
      </c>
      <c r="BI116" s="145">
        <f t="shared" si="4"/>
        <v>0</v>
      </c>
      <c r="BJ116" s="144" t="s">
        <v>25</v>
      </c>
      <c r="BK116" s="141"/>
      <c r="BL116" s="141"/>
      <c r="BM116" s="141"/>
    </row>
    <row r="117" spans="2:65" s="1" customFormat="1" ht="18" customHeight="1">
      <c r="B117" s="34"/>
      <c r="C117" s="35"/>
      <c r="D117" s="105" t="s">
        <v>198</v>
      </c>
      <c r="E117" s="35"/>
      <c r="F117" s="35"/>
      <c r="G117" s="35"/>
      <c r="H117" s="35"/>
      <c r="I117" s="35"/>
      <c r="J117" s="35"/>
      <c r="K117" s="35"/>
      <c r="L117" s="35"/>
      <c r="M117" s="35"/>
      <c r="N117" s="220">
        <f>ROUND(N88*T117,2)</f>
        <v>0</v>
      </c>
      <c r="O117" s="221"/>
      <c r="P117" s="221"/>
      <c r="Q117" s="221"/>
      <c r="R117" s="36"/>
      <c r="S117" s="141"/>
      <c r="T117" s="146"/>
      <c r="U117" s="147" t="s">
        <v>47</v>
      </c>
      <c r="V117" s="141"/>
      <c r="W117" s="141"/>
      <c r="X117" s="141"/>
      <c r="Y117" s="141"/>
      <c r="Z117" s="141"/>
      <c r="AA117" s="141"/>
      <c r="AB117" s="141"/>
      <c r="AC117" s="141"/>
      <c r="AD117" s="141"/>
      <c r="AE117" s="141"/>
      <c r="AF117" s="141"/>
      <c r="AG117" s="141"/>
      <c r="AH117" s="141"/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4" t="s">
        <v>199</v>
      </c>
      <c r="AZ117" s="141"/>
      <c r="BA117" s="141"/>
      <c r="BB117" s="141"/>
      <c r="BC117" s="141"/>
      <c r="BD117" s="141"/>
      <c r="BE117" s="145">
        <f t="shared" si="0"/>
        <v>0</v>
      </c>
      <c r="BF117" s="145">
        <f t="shared" si="1"/>
        <v>0</v>
      </c>
      <c r="BG117" s="145">
        <f t="shared" si="2"/>
        <v>0</v>
      </c>
      <c r="BH117" s="145">
        <f t="shared" si="3"/>
        <v>0</v>
      </c>
      <c r="BI117" s="145">
        <f t="shared" si="4"/>
        <v>0</v>
      </c>
      <c r="BJ117" s="144" t="s">
        <v>25</v>
      </c>
      <c r="BK117" s="141"/>
      <c r="BL117" s="141"/>
      <c r="BM117" s="141"/>
    </row>
    <row r="118" spans="2:65" s="1" customFormat="1" ht="12">
      <c r="B118" s="34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6"/>
      <c r="T118" s="128"/>
      <c r="U118" s="128"/>
    </row>
    <row r="119" spans="2:65" s="1" customFormat="1" ht="29.25" customHeight="1">
      <c r="B119" s="34"/>
      <c r="C119" s="116" t="s">
        <v>154</v>
      </c>
      <c r="D119" s="117"/>
      <c r="E119" s="117"/>
      <c r="F119" s="117"/>
      <c r="G119" s="117"/>
      <c r="H119" s="117"/>
      <c r="I119" s="117"/>
      <c r="J119" s="117"/>
      <c r="K119" s="117"/>
      <c r="L119" s="226">
        <f>ROUND(SUM(N88+N111),2)</f>
        <v>0</v>
      </c>
      <c r="M119" s="226"/>
      <c r="N119" s="226"/>
      <c r="O119" s="226"/>
      <c r="P119" s="226"/>
      <c r="Q119" s="226"/>
      <c r="R119" s="36"/>
      <c r="T119" s="128"/>
      <c r="U119" s="128"/>
    </row>
    <row r="120" spans="2:65" s="1" customFormat="1" ht="6.9" customHeight="1">
      <c r="B120" s="58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60"/>
      <c r="T120" s="128"/>
      <c r="U120" s="128"/>
    </row>
    <row r="124" spans="2:65" s="1" customFormat="1" ht="6.9" customHeight="1">
      <c r="B124" s="61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3"/>
    </row>
    <row r="125" spans="2:65" s="1" customFormat="1" ht="36.9" customHeight="1">
      <c r="B125" s="34"/>
      <c r="C125" s="184" t="s">
        <v>200</v>
      </c>
      <c r="D125" s="231"/>
      <c r="E125" s="231"/>
      <c r="F125" s="231"/>
      <c r="G125" s="231"/>
      <c r="H125" s="231"/>
      <c r="I125" s="231"/>
      <c r="J125" s="231"/>
      <c r="K125" s="231"/>
      <c r="L125" s="231"/>
      <c r="M125" s="231"/>
      <c r="N125" s="231"/>
      <c r="O125" s="231"/>
      <c r="P125" s="231"/>
      <c r="Q125" s="231"/>
      <c r="R125" s="36"/>
    </row>
    <row r="126" spans="2:65" s="1" customFormat="1" ht="6.9" customHeight="1">
      <c r="B126" s="34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6"/>
    </row>
    <row r="127" spans="2:65" s="1" customFormat="1" ht="30" customHeight="1">
      <c r="B127" s="34"/>
      <c r="C127" s="29" t="s">
        <v>19</v>
      </c>
      <c r="D127" s="35"/>
      <c r="E127" s="35"/>
      <c r="F127" s="229" t="str">
        <f>F6</f>
        <v>REKONSTRUKCE SOCIÁLNÍHO ZAŘÍZENÍ</v>
      </c>
      <c r="G127" s="230"/>
      <c r="H127" s="230"/>
      <c r="I127" s="230"/>
      <c r="J127" s="230"/>
      <c r="K127" s="230"/>
      <c r="L127" s="230"/>
      <c r="M127" s="230"/>
      <c r="N127" s="230"/>
      <c r="O127" s="230"/>
      <c r="P127" s="230"/>
      <c r="Q127" s="35"/>
      <c r="R127" s="36"/>
    </row>
    <row r="128" spans="2:65" s="1" customFormat="1" ht="36.9" customHeight="1">
      <c r="B128" s="34"/>
      <c r="C128" s="68" t="s">
        <v>162</v>
      </c>
      <c r="D128" s="35"/>
      <c r="E128" s="35"/>
      <c r="F128" s="204" t="str">
        <f>F7</f>
        <v>10 - STAVEBNÍ - SB -suteren dv.č. 9 HOŠI</v>
      </c>
      <c r="G128" s="231"/>
      <c r="H128" s="231"/>
      <c r="I128" s="231"/>
      <c r="J128" s="231"/>
      <c r="K128" s="231"/>
      <c r="L128" s="231"/>
      <c r="M128" s="231"/>
      <c r="N128" s="231"/>
      <c r="O128" s="231"/>
      <c r="P128" s="231"/>
      <c r="Q128" s="35"/>
      <c r="R128" s="36"/>
    </row>
    <row r="129" spans="2:65" s="1" customFormat="1" ht="6.9" customHeight="1">
      <c r="B129" s="34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6"/>
    </row>
    <row r="130" spans="2:65" s="1" customFormat="1" ht="18" customHeight="1">
      <c r="B130" s="34"/>
      <c r="C130" s="29" t="s">
        <v>26</v>
      </c>
      <c r="D130" s="35"/>
      <c r="E130" s="35"/>
      <c r="F130" s="27" t="str">
        <f>F9</f>
        <v xml:space="preserve"> </v>
      </c>
      <c r="G130" s="35"/>
      <c r="H130" s="35"/>
      <c r="I130" s="35"/>
      <c r="J130" s="35"/>
      <c r="K130" s="29" t="s">
        <v>28</v>
      </c>
      <c r="L130" s="35"/>
      <c r="M130" s="233" t="str">
        <f>IF(O9="","",O9)</f>
        <v>6. 7. 2017</v>
      </c>
      <c r="N130" s="233"/>
      <c r="O130" s="233"/>
      <c r="P130" s="233"/>
      <c r="Q130" s="35"/>
      <c r="R130" s="36"/>
    </row>
    <row r="131" spans="2:65" s="1" customFormat="1" ht="6.9" customHeight="1">
      <c r="B131" s="34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6"/>
    </row>
    <row r="132" spans="2:65" s="1" customFormat="1" ht="13.2">
      <c r="B132" s="34"/>
      <c r="C132" s="29" t="s">
        <v>32</v>
      </c>
      <c r="D132" s="35"/>
      <c r="E132" s="35"/>
      <c r="F132" s="27" t="str">
        <f>E12</f>
        <v xml:space="preserve"> </v>
      </c>
      <c r="G132" s="35"/>
      <c r="H132" s="35"/>
      <c r="I132" s="35"/>
      <c r="J132" s="35"/>
      <c r="K132" s="29" t="s">
        <v>38</v>
      </c>
      <c r="L132" s="35"/>
      <c r="M132" s="188" t="str">
        <f>E18</f>
        <v>Alena Vochová</v>
      </c>
      <c r="N132" s="188"/>
      <c r="O132" s="188"/>
      <c r="P132" s="188"/>
      <c r="Q132" s="188"/>
      <c r="R132" s="36"/>
    </row>
    <row r="133" spans="2:65" s="1" customFormat="1" ht="14.4" customHeight="1">
      <c r="B133" s="34"/>
      <c r="C133" s="29" t="s">
        <v>36</v>
      </c>
      <c r="D133" s="35"/>
      <c r="E133" s="35"/>
      <c r="F133" s="27" t="str">
        <f>IF(E15="","",E15)</f>
        <v>Vyplň údaj</v>
      </c>
      <c r="G133" s="35"/>
      <c r="H133" s="35"/>
      <c r="I133" s="35"/>
      <c r="J133" s="35"/>
      <c r="K133" s="29" t="s">
        <v>41</v>
      </c>
      <c r="L133" s="35"/>
      <c r="M133" s="188" t="str">
        <f>E21</f>
        <v xml:space="preserve"> </v>
      </c>
      <c r="N133" s="188"/>
      <c r="O133" s="188"/>
      <c r="P133" s="188"/>
      <c r="Q133" s="188"/>
      <c r="R133" s="36"/>
    </row>
    <row r="134" spans="2:65" s="1" customFormat="1" ht="10.35" customHeight="1">
      <c r="B134" s="34"/>
      <c r="C134" s="35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6"/>
    </row>
    <row r="135" spans="2:65" s="8" customFormat="1" ht="29.25" customHeight="1">
      <c r="B135" s="148"/>
      <c r="C135" s="149" t="s">
        <v>201</v>
      </c>
      <c r="D135" s="150" t="s">
        <v>202</v>
      </c>
      <c r="E135" s="150" t="s">
        <v>64</v>
      </c>
      <c r="F135" s="248" t="s">
        <v>203</v>
      </c>
      <c r="G135" s="248"/>
      <c r="H135" s="248"/>
      <c r="I135" s="248"/>
      <c r="J135" s="150" t="s">
        <v>204</v>
      </c>
      <c r="K135" s="150" t="s">
        <v>205</v>
      </c>
      <c r="L135" s="248" t="s">
        <v>206</v>
      </c>
      <c r="M135" s="248"/>
      <c r="N135" s="248" t="s">
        <v>167</v>
      </c>
      <c r="O135" s="248"/>
      <c r="P135" s="248"/>
      <c r="Q135" s="249"/>
      <c r="R135" s="151"/>
      <c r="T135" s="79" t="s">
        <v>207</v>
      </c>
      <c r="U135" s="80" t="s">
        <v>46</v>
      </c>
      <c r="V135" s="80" t="s">
        <v>208</v>
      </c>
      <c r="W135" s="80" t="s">
        <v>209</v>
      </c>
      <c r="X135" s="80" t="s">
        <v>210</v>
      </c>
      <c r="Y135" s="80" t="s">
        <v>211</v>
      </c>
      <c r="Z135" s="80" t="s">
        <v>212</v>
      </c>
      <c r="AA135" s="81" t="s">
        <v>213</v>
      </c>
    </row>
    <row r="136" spans="2:65" s="1" customFormat="1" ht="29.25" customHeight="1">
      <c r="B136" s="34"/>
      <c r="C136" s="83" t="s">
        <v>164</v>
      </c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259">
        <f>BK136</f>
        <v>0</v>
      </c>
      <c r="O136" s="260"/>
      <c r="P136" s="260"/>
      <c r="Q136" s="260"/>
      <c r="R136" s="36"/>
      <c r="T136" s="82"/>
      <c r="U136" s="50"/>
      <c r="V136" s="50"/>
      <c r="W136" s="152">
        <f>W137+W180+W272+W296</f>
        <v>0</v>
      </c>
      <c r="X136" s="50"/>
      <c r="Y136" s="152">
        <f>Y137+Y180+Y272+Y296</f>
        <v>10.75377509</v>
      </c>
      <c r="Z136" s="50"/>
      <c r="AA136" s="153">
        <f>AA137+AA180+AA272+AA296</f>
        <v>9.3612530000000014</v>
      </c>
      <c r="AT136" s="18" t="s">
        <v>81</v>
      </c>
      <c r="AU136" s="18" t="s">
        <v>169</v>
      </c>
      <c r="BK136" s="154">
        <f>BK137+BK180+BK272+BK296</f>
        <v>0</v>
      </c>
    </row>
    <row r="137" spans="2:65" s="9" customFormat="1" ht="37.35" customHeight="1">
      <c r="B137" s="155"/>
      <c r="C137" s="156"/>
      <c r="D137" s="157" t="s">
        <v>170</v>
      </c>
      <c r="E137" s="157"/>
      <c r="F137" s="157"/>
      <c r="G137" s="157"/>
      <c r="H137" s="157"/>
      <c r="I137" s="157"/>
      <c r="J137" s="157"/>
      <c r="K137" s="157"/>
      <c r="L137" s="157"/>
      <c r="M137" s="157"/>
      <c r="N137" s="246">
        <f>BK137</f>
        <v>0</v>
      </c>
      <c r="O137" s="243"/>
      <c r="P137" s="243"/>
      <c r="Q137" s="243"/>
      <c r="R137" s="158"/>
      <c r="T137" s="159"/>
      <c r="U137" s="156"/>
      <c r="V137" s="156"/>
      <c r="W137" s="160">
        <f>W138+W145+W157+W172+W178</f>
        <v>0</v>
      </c>
      <c r="X137" s="156"/>
      <c r="Y137" s="160">
        <f>Y138+Y145+Y157+Y172+Y178</f>
        <v>7.6139228400000007</v>
      </c>
      <c r="Z137" s="156"/>
      <c r="AA137" s="161">
        <f>AA138+AA145+AA157+AA172+AA178</f>
        <v>7.1031370000000003</v>
      </c>
      <c r="AR137" s="162" t="s">
        <v>25</v>
      </c>
      <c r="AT137" s="163" t="s">
        <v>81</v>
      </c>
      <c r="AU137" s="163" t="s">
        <v>82</v>
      </c>
      <c r="AY137" s="162" t="s">
        <v>214</v>
      </c>
      <c r="BK137" s="164">
        <f>BK138+BK145+BK157+BK172+BK178</f>
        <v>0</v>
      </c>
    </row>
    <row r="138" spans="2:65" s="9" customFormat="1" ht="19.95" customHeight="1">
      <c r="B138" s="155"/>
      <c r="C138" s="156"/>
      <c r="D138" s="165" t="s">
        <v>171</v>
      </c>
      <c r="E138" s="165"/>
      <c r="F138" s="165"/>
      <c r="G138" s="165"/>
      <c r="H138" s="165"/>
      <c r="I138" s="165"/>
      <c r="J138" s="165"/>
      <c r="K138" s="165"/>
      <c r="L138" s="165"/>
      <c r="M138" s="165"/>
      <c r="N138" s="261">
        <f>BK138</f>
        <v>0</v>
      </c>
      <c r="O138" s="262"/>
      <c r="P138" s="262"/>
      <c r="Q138" s="262"/>
      <c r="R138" s="158"/>
      <c r="T138" s="159"/>
      <c r="U138" s="156"/>
      <c r="V138" s="156"/>
      <c r="W138" s="160">
        <f>SUM(W139:W144)</f>
        <v>0</v>
      </c>
      <c r="X138" s="156"/>
      <c r="Y138" s="160">
        <f>SUM(Y139:Y144)</f>
        <v>2.5903919399999999</v>
      </c>
      <c r="Z138" s="156"/>
      <c r="AA138" s="161">
        <f>SUM(AA139:AA144)</f>
        <v>0</v>
      </c>
      <c r="AR138" s="162" t="s">
        <v>25</v>
      </c>
      <c r="AT138" s="163" t="s">
        <v>81</v>
      </c>
      <c r="AU138" s="163" t="s">
        <v>25</v>
      </c>
      <c r="AY138" s="162" t="s">
        <v>214</v>
      </c>
      <c r="BK138" s="164">
        <f>SUM(BK139:BK144)</f>
        <v>0</v>
      </c>
    </row>
    <row r="139" spans="2:65" s="1" customFormat="1" ht="38.25" customHeight="1">
      <c r="B139" s="34"/>
      <c r="C139" s="166" t="s">
        <v>25</v>
      </c>
      <c r="D139" s="166" t="s">
        <v>215</v>
      </c>
      <c r="E139" s="167" t="s">
        <v>216</v>
      </c>
      <c r="F139" s="250" t="s">
        <v>217</v>
      </c>
      <c r="G139" s="250"/>
      <c r="H139" s="250"/>
      <c r="I139" s="250"/>
      <c r="J139" s="168" t="s">
        <v>218</v>
      </c>
      <c r="K139" s="169">
        <v>4</v>
      </c>
      <c r="L139" s="251">
        <v>0</v>
      </c>
      <c r="M139" s="252"/>
      <c r="N139" s="253">
        <f t="shared" ref="N139:N144" si="5">ROUND(L139*K139,2)</f>
        <v>0</v>
      </c>
      <c r="O139" s="253"/>
      <c r="P139" s="253"/>
      <c r="Q139" s="253"/>
      <c r="R139" s="36"/>
      <c r="T139" s="170" t="s">
        <v>23</v>
      </c>
      <c r="U139" s="43" t="s">
        <v>47</v>
      </c>
      <c r="V139" s="35"/>
      <c r="W139" s="171">
        <f t="shared" ref="W139:W144" si="6">V139*K139</f>
        <v>0</v>
      </c>
      <c r="X139" s="171">
        <v>2.6839999999999999E-2</v>
      </c>
      <c r="Y139" s="171">
        <f t="shared" ref="Y139:Y144" si="7">X139*K139</f>
        <v>0.10736</v>
      </c>
      <c r="Z139" s="171">
        <v>0</v>
      </c>
      <c r="AA139" s="172">
        <f t="shared" ref="AA139:AA144" si="8">Z139*K139</f>
        <v>0</v>
      </c>
      <c r="AR139" s="18" t="s">
        <v>219</v>
      </c>
      <c r="AT139" s="18" t="s">
        <v>215</v>
      </c>
      <c r="AU139" s="18" t="s">
        <v>160</v>
      </c>
      <c r="AY139" s="18" t="s">
        <v>214</v>
      </c>
      <c r="BE139" s="109">
        <f t="shared" ref="BE139:BE144" si="9">IF(U139="základní",N139,0)</f>
        <v>0</v>
      </c>
      <c r="BF139" s="109">
        <f t="shared" ref="BF139:BF144" si="10">IF(U139="snížená",N139,0)</f>
        <v>0</v>
      </c>
      <c r="BG139" s="109">
        <f t="shared" ref="BG139:BG144" si="11">IF(U139="zákl. přenesená",N139,0)</f>
        <v>0</v>
      </c>
      <c r="BH139" s="109">
        <f t="shared" ref="BH139:BH144" si="12">IF(U139="sníž. přenesená",N139,0)</f>
        <v>0</v>
      </c>
      <c r="BI139" s="109">
        <f t="shared" ref="BI139:BI144" si="13">IF(U139="nulová",N139,0)</f>
        <v>0</v>
      </c>
      <c r="BJ139" s="18" t="s">
        <v>25</v>
      </c>
      <c r="BK139" s="109">
        <f t="shared" ref="BK139:BK144" si="14">ROUND(L139*K139,2)</f>
        <v>0</v>
      </c>
      <c r="BL139" s="18" t="s">
        <v>219</v>
      </c>
      <c r="BM139" s="18" t="s">
        <v>1669</v>
      </c>
    </row>
    <row r="140" spans="2:65" s="1" customFormat="1" ht="38.25" customHeight="1">
      <c r="B140" s="34"/>
      <c r="C140" s="166" t="s">
        <v>160</v>
      </c>
      <c r="D140" s="166" t="s">
        <v>215</v>
      </c>
      <c r="E140" s="167" t="s">
        <v>1670</v>
      </c>
      <c r="F140" s="250" t="s">
        <v>1671</v>
      </c>
      <c r="G140" s="250"/>
      <c r="H140" s="250"/>
      <c r="I140" s="250"/>
      <c r="J140" s="168" t="s">
        <v>218</v>
      </c>
      <c r="K140" s="169">
        <v>2</v>
      </c>
      <c r="L140" s="251">
        <v>0</v>
      </c>
      <c r="M140" s="252"/>
      <c r="N140" s="253">
        <f t="shared" si="5"/>
        <v>0</v>
      </c>
      <c r="O140" s="253"/>
      <c r="P140" s="253"/>
      <c r="Q140" s="253"/>
      <c r="R140" s="36"/>
      <c r="T140" s="170" t="s">
        <v>23</v>
      </c>
      <c r="U140" s="43" t="s">
        <v>47</v>
      </c>
      <c r="V140" s="35"/>
      <c r="W140" s="171">
        <f t="shared" si="6"/>
        <v>0</v>
      </c>
      <c r="X140" s="171">
        <v>4.0259999999999997E-2</v>
      </c>
      <c r="Y140" s="171">
        <f t="shared" si="7"/>
        <v>8.0519999999999994E-2</v>
      </c>
      <c r="Z140" s="171">
        <v>0</v>
      </c>
      <c r="AA140" s="172">
        <f t="shared" si="8"/>
        <v>0</v>
      </c>
      <c r="AR140" s="18" t="s">
        <v>219</v>
      </c>
      <c r="AT140" s="18" t="s">
        <v>215</v>
      </c>
      <c r="AU140" s="18" t="s">
        <v>160</v>
      </c>
      <c r="AY140" s="18" t="s">
        <v>214</v>
      </c>
      <c r="BE140" s="109">
        <f t="shared" si="9"/>
        <v>0</v>
      </c>
      <c r="BF140" s="109">
        <f t="shared" si="10"/>
        <v>0</v>
      </c>
      <c r="BG140" s="109">
        <f t="shared" si="11"/>
        <v>0</v>
      </c>
      <c r="BH140" s="109">
        <f t="shared" si="12"/>
        <v>0</v>
      </c>
      <c r="BI140" s="109">
        <f t="shared" si="13"/>
        <v>0</v>
      </c>
      <c r="BJ140" s="18" t="s">
        <v>25</v>
      </c>
      <c r="BK140" s="109">
        <f t="shared" si="14"/>
        <v>0</v>
      </c>
      <c r="BL140" s="18" t="s">
        <v>219</v>
      </c>
      <c r="BM140" s="18" t="s">
        <v>1672</v>
      </c>
    </row>
    <row r="141" spans="2:65" s="1" customFormat="1" ht="38.25" customHeight="1">
      <c r="B141" s="34"/>
      <c r="C141" s="166" t="s">
        <v>225</v>
      </c>
      <c r="D141" s="166" t="s">
        <v>215</v>
      </c>
      <c r="E141" s="167" t="s">
        <v>1407</v>
      </c>
      <c r="F141" s="250" t="s">
        <v>1408</v>
      </c>
      <c r="G141" s="250"/>
      <c r="H141" s="250"/>
      <c r="I141" s="250"/>
      <c r="J141" s="168" t="s">
        <v>223</v>
      </c>
      <c r="K141" s="169">
        <v>4.8360000000000003</v>
      </c>
      <c r="L141" s="251">
        <v>0</v>
      </c>
      <c r="M141" s="252"/>
      <c r="N141" s="253">
        <f t="shared" si="5"/>
        <v>0</v>
      </c>
      <c r="O141" s="253"/>
      <c r="P141" s="253"/>
      <c r="Q141" s="253"/>
      <c r="R141" s="36"/>
      <c r="T141" s="170" t="s">
        <v>23</v>
      </c>
      <c r="U141" s="43" t="s">
        <v>47</v>
      </c>
      <c r="V141" s="35"/>
      <c r="W141" s="171">
        <f t="shared" si="6"/>
        <v>0</v>
      </c>
      <c r="X141" s="171">
        <v>4.0169999999999997E-2</v>
      </c>
      <c r="Y141" s="171">
        <f t="shared" si="7"/>
        <v>0.19426212000000001</v>
      </c>
      <c r="Z141" s="171">
        <v>0</v>
      </c>
      <c r="AA141" s="172">
        <f t="shared" si="8"/>
        <v>0</v>
      </c>
      <c r="AR141" s="18" t="s">
        <v>219</v>
      </c>
      <c r="AT141" s="18" t="s">
        <v>215</v>
      </c>
      <c r="AU141" s="18" t="s">
        <v>160</v>
      </c>
      <c r="AY141" s="18" t="s">
        <v>214</v>
      </c>
      <c r="BE141" s="109">
        <f t="shared" si="9"/>
        <v>0</v>
      </c>
      <c r="BF141" s="109">
        <f t="shared" si="10"/>
        <v>0</v>
      </c>
      <c r="BG141" s="109">
        <f t="shared" si="11"/>
        <v>0</v>
      </c>
      <c r="BH141" s="109">
        <f t="shared" si="12"/>
        <v>0</v>
      </c>
      <c r="BI141" s="109">
        <f t="shared" si="13"/>
        <v>0</v>
      </c>
      <c r="BJ141" s="18" t="s">
        <v>25</v>
      </c>
      <c r="BK141" s="109">
        <f t="shared" si="14"/>
        <v>0</v>
      </c>
      <c r="BL141" s="18" t="s">
        <v>219</v>
      </c>
      <c r="BM141" s="18" t="s">
        <v>1673</v>
      </c>
    </row>
    <row r="142" spans="2:65" s="1" customFormat="1" ht="38.25" customHeight="1">
      <c r="B142" s="34"/>
      <c r="C142" s="166" t="s">
        <v>219</v>
      </c>
      <c r="D142" s="166" t="s">
        <v>215</v>
      </c>
      <c r="E142" s="167" t="s">
        <v>1236</v>
      </c>
      <c r="F142" s="250" t="s">
        <v>1237</v>
      </c>
      <c r="G142" s="250"/>
      <c r="H142" s="250"/>
      <c r="I142" s="250"/>
      <c r="J142" s="168" t="s">
        <v>223</v>
      </c>
      <c r="K142" s="169">
        <v>7.04</v>
      </c>
      <c r="L142" s="251">
        <v>0</v>
      </c>
      <c r="M142" s="252"/>
      <c r="N142" s="253">
        <f t="shared" si="5"/>
        <v>0</v>
      </c>
      <c r="O142" s="253"/>
      <c r="P142" s="253"/>
      <c r="Q142" s="253"/>
      <c r="R142" s="36"/>
      <c r="T142" s="170" t="s">
        <v>23</v>
      </c>
      <c r="U142" s="43" t="s">
        <v>47</v>
      </c>
      <c r="V142" s="35"/>
      <c r="W142" s="171">
        <f t="shared" si="6"/>
        <v>0</v>
      </c>
      <c r="X142" s="171">
        <v>5.2170000000000001E-2</v>
      </c>
      <c r="Y142" s="171">
        <f t="shared" si="7"/>
        <v>0.36727680000000001</v>
      </c>
      <c r="Z142" s="171">
        <v>0</v>
      </c>
      <c r="AA142" s="172">
        <f t="shared" si="8"/>
        <v>0</v>
      </c>
      <c r="AR142" s="18" t="s">
        <v>219</v>
      </c>
      <c r="AT142" s="18" t="s">
        <v>215</v>
      </c>
      <c r="AU142" s="18" t="s">
        <v>160</v>
      </c>
      <c r="AY142" s="18" t="s">
        <v>214</v>
      </c>
      <c r="BE142" s="109">
        <f t="shared" si="9"/>
        <v>0</v>
      </c>
      <c r="BF142" s="109">
        <f t="shared" si="10"/>
        <v>0</v>
      </c>
      <c r="BG142" s="109">
        <f t="shared" si="11"/>
        <v>0</v>
      </c>
      <c r="BH142" s="109">
        <f t="shared" si="12"/>
        <v>0</v>
      </c>
      <c r="BI142" s="109">
        <f t="shared" si="13"/>
        <v>0</v>
      </c>
      <c r="BJ142" s="18" t="s">
        <v>25</v>
      </c>
      <c r="BK142" s="109">
        <f t="shared" si="14"/>
        <v>0</v>
      </c>
      <c r="BL142" s="18" t="s">
        <v>219</v>
      </c>
      <c r="BM142" s="18" t="s">
        <v>1674</v>
      </c>
    </row>
    <row r="143" spans="2:65" s="1" customFormat="1" ht="38.25" customHeight="1">
      <c r="B143" s="34"/>
      <c r="C143" s="166" t="s">
        <v>232</v>
      </c>
      <c r="D143" s="166" t="s">
        <v>215</v>
      </c>
      <c r="E143" s="167" t="s">
        <v>1239</v>
      </c>
      <c r="F143" s="250" t="s">
        <v>1240</v>
      </c>
      <c r="G143" s="250"/>
      <c r="H143" s="250"/>
      <c r="I143" s="250"/>
      <c r="J143" s="168" t="s">
        <v>223</v>
      </c>
      <c r="K143" s="169">
        <v>4.72</v>
      </c>
      <c r="L143" s="251">
        <v>0</v>
      </c>
      <c r="M143" s="252"/>
      <c r="N143" s="253">
        <f t="shared" si="5"/>
        <v>0</v>
      </c>
      <c r="O143" s="253"/>
      <c r="P143" s="253"/>
      <c r="Q143" s="253"/>
      <c r="R143" s="36"/>
      <c r="T143" s="170" t="s">
        <v>23</v>
      </c>
      <c r="U143" s="43" t="s">
        <v>47</v>
      </c>
      <c r="V143" s="35"/>
      <c r="W143" s="171">
        <f t="shared" si="6"/>
        <v>0</v>
      </c>
      <c r="X143" s="171">
        <v>8.7069999999999995E-2</v>
      </c>
      <c r="Y143" s="171">
        <f t="shared" si="7"/>
        <v>0.41097039999999996</v>
      </c>
      <c r="Z143" s="171">
        <v>0</v>
      </c>
      <c r="AA143" s="172">
        <f t="shared" si="8"/>
        <v>0</v>
      </c>
      <c r="AR143" s="18" t="s">
        <v>219</v>
      </c>
      <c r="AT143" s="18" t="s">
        <v>215</v>
      </c>
      <c r="AU143" s="18" t="s">
        <v>160</v>
      </c>
      <c r="AY143" s="18" t="s">
        <v>214</v>
      </c>
      <c r="BE143" s="109">
        <f t="shared" si="9"/>
        <v>0</v>
      </c>
      <c r="BF143" s="109">
        <f t="shared" si="10"/>
        <v>0</v>
      </c>
      <c r="BG143" s="109">
        <f t="shared" si="11"/>
        <v>0</v>
      </c>
      <c r="BH143" s="109">
        <f t="shared" si="12"/>
        <v>0</v>
      </c>
      <c r="BI143" s="109">
        <f t="shared" si="13"/>
        <v>0</v>
      </c>
      <c r="BJ143" s="18" t="s">
        <v>25</v>
      </c>
      <c r="BK143" s="109">
        <f t="shared" si="14"/>
        <v>0</v>
      </c>
      <c r="BL143" s="18" t="s">
        <v>219</v>
      </c>
      <c r="BM143" s="18" t="s">
        <v>1675</v>
      </c>
    </row>
    <row r="144" spans="2:65" s="1" customFormat="1" ht="38.25" customHeight="1">
      <c r="B144" s="34"/>
      <c r="C144" s="166" t="s">
        <v>236</v>
      </c>
      <c r="D144" s="166" t="s">
        <v>215</v>
      </c>
      <c r="E144" s="167" t="s">
        <v>1242</v>
      </c>
      <c r="F144" s="250" t="s">
        <v>1243</v>
      </c>
      <c r="G144" s="250"/>
      <c r="H144" s="250"/>
      <c r="I144" s="250"/>
      <c r="J144" s="168" t="s">
        <v>223</v>
      </c>
      <c r="K144" s="169">
        <v>13.721</v>
      </c>
      <c r="L144" s="251">
        <v>0</v>
      </c>
      <c r="M144" s="252"/>
      <c r="N144" s="253">
        <f t="shared" si="5"/>
        <v>0</v>
      </c>
      <c r="O144" s="253"/>
      <c r="P144" s="253"/>
      <c r="Q144" s="253"/>
      <c r="R144" s="36"/>
      <c r="T144" s="170" t="s">
        <v>23</v>
      </c>
      <c r="U144" s="43" t="s">
        <v>47</v>
      </c>
      <c r="V144" s="35"/>
      <c r="W144" s="171">
        <f t="shared" si="6"/>
        <v>0</v>
      </c>
      <c r="X144" s="171">
        <v>0.10421999999999999</v>
      </c>
      <c r="Y144" s="171">
        <f t="shared" si="7"/>
        <v>1.43000262</v>
      </c>
      <c r="Z144" s="171">
        <v>0</v>
      </c>
      <c r="AA144" s="172">
        <f t="shared" si="8"/>
        <v>0</v>
      </c>
      <c r="AR144" s="18" t="s">
        <v>219</v>
      </c>
      <c r="AT144" s="18" t="s">
        <v>215</v>
      </c>
      <c r="AU144" s="18" t="s">
        <v>160</v>
      </c>
      <c r="AY144" s="18" t="s">
        <v>214</v>
      </c>
      <c r="BE144" s="109">
        <f t="shared" si="9"/>
        <v>0</v>
      </c>
      <c r="BF144" s="109">
        <f t="shared" si="10"/>
        <v>0</v>
      </c>
      <c r="BG144" s="109">
        <f t="shared" si="11"/>
        <v>0</v>
      </c>
      <c r="BH144" s="109">
        <f t="shared" si="12"/>
        <v>0</v>
      </c>
      <c r="BI144" s="109">
        <f t="shared" si="13"/>
        <v>0</v>
      </c>
      <c r="BJ144" s="18" t="s">
        <v>25</v>
      </c>
      <c r="BK144" s="109">
        <f t="shared" si="14"/>
        <v>0</v>
      </c>
      <c r="BL144" s="18" t="s">
        <v>219</v>
      </c>
      <c r="BM144" s="18" t="s">
        <v>1676</v>
      </c>
    </row>
    <row r="145" spans="2:65" s="9" customFormat="1" ht="29.85" customHeight="1">
      <c r="B145" s="155"/>
      <c r="C145" s="156"/>
      <c r="D145" s="165" t="s">
        <v>172</v>
      </c>
      <c r="E145" s="165"/>
      <c r="F145" s="165"/>
      <c r="G145" s="165"/>
      <c r="H145" s="165"/>
      <c r="I145" s="165"/>
      <c r="J145" s="165"/>
      <c r="K145" s="165"/>
      <c r="L145" s="165"/>
      <c r="M145" s="165"/>
      <c r="N145" s="263">
        <f>BK145</f>
        <v>0</v>
      </c>
      <c r="O145" s="264"/>
      <c r="P145" s="264"/>
      <c r="Q145" s="264"/>
      <c r="R145" s="158"/>
      <c r="T145" s="159"/>
      <c r="U145" s="156"/>
      <c r="V145" s="156"/>
      <c r="W145" s="160">
        <f>SUM(W146:W156)</f>
        <v>0</v>
      </c>
      <c r="X145" s="156"/>
      <c r="Y145" s="160">
        <f>SUM(Y146:Y156)</f>
        <v>5.0225101000000008</v>
      </c>
      <c r="Z145" s="156"/>
      <c r="AA145" s="161">
        <f>SUM(AA146:AA156)</f>
        <v>0</v>
      </c>
      <c r="AR145" s="162" t="s">
        <v>25</v>
      </c>
      <c r="AT145" s="163" t="s">
        <v>81</v>
      </c>
      <c r="AU145" s="163" t="s">
        <v>25</v>
      </c>
      <c r="AY145" s="162" t="s">
        <v>214</v>
      </c>
      <c r="BK145" s="164">
        <f>SUM(BK146:BK156)</f>
        <v>0</v>
      </c>
    </row>
    <row r="146" spans="2:65" s="1" customFormat="1" ht="25.5" customHeight="1">
      <c r="B146" s="34"/>
      <c r="C146" s="166" t="s">
        <v>240</v>
      </c>
      <c r="D146" s="166" t="s">
        <v>215</v>
      </c>
      <c r="E146" s="167" t="s">
        <v>226</v>
      </c>
      <c r="F146" s="250" t="s">
        <v>227</v>
      </c>
      <c r="G146" s="250"/>
      <c r="H146" s="250"/>
      <c r="I146" s="250"/>
      <c r="J146" s="168" t="s">
        <v>223</v>
      </c>
      <c r="K146" s="169">
        <v>85.828000000000003</v>
      </c>
      <c r="L146" s="251">
        <v>0</v>
      </c>
      <c r="M146" s="252"/>
      <c r="N146" s="253">
        <f t="shared" ref="N146:N156" si="15">ROUND(L146*K146,2)</f>
        <v>0</v>
      </c>
      <c r="O146" s="253"/>
      <c r="P146" s="253"/>
      <c r="Q146" s="253"/>
      <c r="R146" s="36"/>
      <c r="T146" s="170" t="s">
        <v>23</v>
      </c>
      <c r="U146" s="43" t="s">
        <v>47</v>
      </c>
      <c r="V146" s="35"/>
      <c r="W146" s="171">
        <f t="shared" ref="W146:W156" si="16">V146*K146</f>
        <v>0</v>
      </c>
      <c r="X146" s="171">
        <v>7.3499999999999998E-3</v>
      </c>
      <c r="Y146" s="171">
        <f t="shared" ref="Y146:Y156" si="17">X146*K146</f>
        <v>0.63083579999999995</v>
      </c>
      <c r="Z146" s="171">
        <v>0</v>
      </c>
      <c r="AA146" s="172">
        <f t="shared" ref="AA146:AA156" si="18">Z146*K146</f>
        <v>0</v>
      </c>
      <c r="AR146" s="18" t="s">
        <v>219</v>
      </c>
      <c r="AT146" s="18" t="s">
        <v>215</v>
      </c>
      <c r="AU146" s="18" t="s">
        <v>160</v>
      </c>
      <c r="AY146" s="18" t="s">
        <v>214</v>
      </c>
      <c r="BE146" s="109">
        <f t="shared" ref="BE146:BE156" si="19">IF(U146="základní",N146,0)</f>
        <v>0</v>
      </c>
      <c r="BF146" s="109">
        <f t="shared" ref="BF146:BF156" si="20">IF(U146="snížená",N146,0)</f>
        <v>0</v>
      </c>
      <c r="BG146" s="109">
        <f t="shared" ref="BG146:BG156" si="21">IF(U146="zákl. přenesená",N146,0)</f>
        <v>0</v>
      </c>
      <c r="BH146" s="109">
        <f t="shared" ref="BH146:BH156" si="22">IF(U146="sníž. přenesená",N146,0)</f>
        <v>0</v>
      </c>
      <c r="BI146" s="109">
        <f t="shared" ref="BI146:BI156" si="23">IF(U146="nulová",N146,0)</f>
        <v>0</v>
      </c>
      <c r="BJ146" s="18" t="s">
        <v>25</v>
      </c>
      <c r="BK146" s="109">
        <f t="shared" ref="BK146:BK156" si="24">ROUND(L146*K146,2)</f>
        <v>0</v>
      </c>
      <c r="BL146" s="18" t="s">
        <v>219</v>
      </c>
      <c r="BM146" s="18" t="s">
        <v>1677</v>
      </c>
    </row>
    <row r="147" spans="2:65" s="1" customFormat="1" ht="25.5" customHeight="1">
      <c r="B147" s="34"/>
      <c r="C147" s="166" t="s">
        <v>244</v>
      </c>
      <c r="D147" s="166" t="s">
        <v>215</v>
      </c>
      <c r="E147" s="167" t="s">
        <v>229</v>
      </c>
      <c r="F147" s="250" t="s">
        <v>230</v>
      </c>
      <c r="G147" s="250"/>
      <c r="H147" s="250"/>
      <c r="I147" s="250"/>
      <c r="J147" s="168" t="s">
        <v>223</v>
      </c>
      <c r="K147" s="169">
        <v>85.828000000000003</v>
      </c>
      <c r="L147" s="251">
        <v>0</v>
      </c>
      <c r="M147" s="252"/>
      <c r="N147" s="253">
        <f t="shared" si="15"/>
        <v>0</v>
      </c>
      <c r="O147" s="253"/>
      <c r="P147" s="253"/>
      <c r="Q147" s="253"/>
      <c r="R147" s="36"/>
      <c r="T147" s="170" t="s">
        <v>23</v>
      </c>
      <c r="U147" s="43" t="s">
        <v>47</v>
      </c>
      <c r="V147" s="35"/>
      <c r="W147" s="171">
        <f t="shared" si="16"/>
        <v>0</v>
      </c>
      <c r="X147" s="171">
        <v>2.0480000000000002E-2</v>
      </c>
      <c r="Y147" s="171">
        <f t="shared" si="17"/>
        <v>1.7577574400000002</v>
      </c>
      <c r="Z147" s="171">
        <v>0</v>
      </c>
      <c r="AA147" s="172">
        <f t="shared" si="18"/>
        <v>0</v>
      </c>
      <c r="AR147" s="18" t="s">
        <v>219</v>
      </c>
      <c r="AT147" s="18" t="s">
        <v>215</v>
      </c>
      <c r="AU147" s="18" t="s">
        <v>160</v>
      </c>
      <c r="AY147" s="18" t="s">
        <v>214</v>
      </c>
      <c r="BE147" s="109">
        <f t="shared" si="19"/>
        <v>0</v>
      </c>
      <c r="BF147" s="109">
        <f t="shared" si="20"/>
        <v>0</v>
      </c>
      <c r="BG147" s="109">
        <f t="shared" si="21"/>
        <v>0</v>
      </c>
      <c r="BH147" s="109">
        <f t="shared" si="22"/>
        <v>0</v>
      </c>
      <c r="BI147" s="109">
        <f t="shared" si="23"/>
        <v>0</v>
      </c>
      <c r="BJ147" s="18" t="s">
        <v>25</v>
      </c>
      <c r="BK147" s="109">
        <f t="shared" si="24"/>
        <v>0</v>
      </c>
      <c r="BL147" s="18" t="s">
        <v>219</v>
      </c>
      <c r="BM147" s="18" t="s">
        <v>1678</v>
      </c>
    </row>
    <row r="148" spans="2:65" s="1" customFormat="1" ht="25.5" customHeight="1">
      <c r="B148" s="34"/>
      <c r="C148" s="166" t="s">
        <v>248</v>
      </c>
      <c r="D148" s="166" t="s">
        <v>215</v>
      </c>
      <c r="E148" s="167" t="s">
        <v>233</v>
      </c>
      <c r="F148" s="250" t="s">
        <v>234</v>
      </c>
      <c r="G148" s="250"/>
      <c r="H148" s="250"/>
      <c r="I148" s="250"/>
      <c r="J148" s="168" t="s">
        <v>223</v>
      </c>
      <c r="K148" s="169">
        <v>3.9</v>
      </c>
      <c r="L148" s="251">
        <v>0</v>
      </c>
      <c r="M148" s="252"/>
      <c r="N148" s="253">
        <f t="shared" si="15"/>
        <v>0</v>
      </c>
      <c r="O148" s="253"/>
      <c r="P148" s="253"/>
      <c r="Q148" s="253"/>
      <c r="R148" s="36"/>
      <c r="T148" s="170" t="s">
        <v>23</v>
      </c>
      <c r="U148" s="43" t="s">
        <v>47</v>
      </c>
      <c r="V148" s="35"/>
      <c r="W148" s="171">
        <f t="shared" si="16"/>
        <v>0</v>
      </c>
      <c r="X148" s="171">
        <v>0.04</v>
      </c>
      <c r="Y148" s="171">
        <f t="shared" si="17"/>
        <v>0.156</v>
      </c>
      <c r="Z148" s="171">
        <v>0</v>
      </c>
      <c r="AA148" s="172">
        <f t="shared" si="18"/>
        <v>0</v>
      </c>
      <c r="AR148" s="18" t="s">
        <v>219</v>
      </c>
      <c r="AT148" s="18" t="s">
        <v>215</v>
      </c>
      <c r="AU148" s="18" t="s">
        <v>160</v>
      </c>
      <c r="AY148" s="18" t="s">
        <v>214</v>
      </c>
      <c r="BE148" s="109">
        <f t="shared" si="19"/>
        <v>0</v>
      </c>
      <c r="BF148" s="109">
        <f t="shared" si="20"/>
        <v>0</v>
      </c>
      <c r="BG148" s="109">
        <f t="shared" si="21"/>
        <v>0</v>
      </c>
      <c r="BH148" s="109">
        <f t="shared" si="22"/>
        <v>0</v>
      </c>
      <c r="BI148" s="109">
        <f t="shared" si="23"/>
        <v>0</v>
      </c>
      <c r="BJ148" s="18" t="s">
        <v>25</v>
      </c>
      <c r="BK148" s="109">
        <f t="shared" si="24"/>
        <v>0</v>
      </c>
      <c r="BL148" s="18" t="s">
        <v>219</v>
      </c>
      <c r="BM148" s="18" t="s">
        <v>1679</v>
      </c>
    </row>
    <row r="149" spans="2:65" s="1" customFormat="1" ht="25.5" customHeight="1">
      <c r="B149" s="34"/>
      <c r="C149" s="166" t="s">
        <v>30</v>
      </c>
      <c r="D149" s="166" t="s">
        <v>215</v>
      </c>
      <c r="E149" s="167" t="s">
        <v>237</v>
      </c>
      <c r="F149" s="250" t="s">
        <v>238</v>
      </c>
      <c r="G149" s="250"/>
      <c r="H149" s="250"/>
      <c r="I149" s="250"/>
      <c r="J149" s="168" t="s">
        <v>223</v>
      </c>
      <c r="K149" s="169">
        <v>85.828000000000003</v>
      </c>
      <c r="L149" s="251">
        <v>0</v>
      </c>
      <c r="M149" s="252"/>
      <c r="N149" s="253">
        <f t="shared" si="15"/>
        <v>0</v>
      </c>
      <c r="O149" s="253"/>
      <c r="P149" s="253"/>
      <c r="Q149" s="253"/>
      <c r="R149" s="36"/>
      <c r="T149" s="170" t="s">
        <v>23</v>
      </c>
      <c r="U149" s="43" t="s">
        <v>47</v>
      </c>
      <c r="V149" s="35"/>
      <c r="W149" s="171">
        <f t="shared" si="16"/>
        <v>0</v>
      </c>
      <c r="X149" s="171">
        <v>1.54E-2</v>
      </c>
      <c r="Y149" s="171">
        <f t="shared" si="17"/>
        <v>1.3217512</v>
      </c>
      <c r="Z149" s="171">
        <v>0</v>
      </c>
      <c r="AA149" s="172">
        <f t="shared" si="18"/>
        <v>0</v>
      </c>
      <c r="AR149" s="18" t="s">
        <v>219</v>
      </c>
      <c r="AT149" s="18" t="s">
        <v>215</v>
      </c>
      <c r="AU149" s="18" t="s">
        <v>160</v>
      </c>
      <c r="AY149" s="18" t="s">
        <v>214</v>
      </c>
      <c r="BE149" s="109">
        <f t="shared" si="19"/>
        <v>0</v>
      </c>
      <c r="BF149" s="109">
        <f t="shared" si="20"/>
        <v>0</v>
      </c>
      <c r="BG149" s="109">
        <f t="shared" si="21"/>
        <v>0</v>
      </c>
      <c r="BH149" s="109">
        <f t="shared" si="22"/>
        <v>0</v>
      </c>
      <c r="BI149" s="109">
        <f t="shared" si="23"/>
        <v>0</v>
      </c>
      <c r="BJ149" s="18" t="s">
        <v>25</v>
      </c>
      <c r="BK149" s="109">
        <f t="shared" si="24"/>
        <v>0</v>
      </c>
      <c r="BL149" s="18" t="s">
        <v>219</v>
      </c>
      <c r="BM149" s="18" t="s">
        <v>1680</v>
      </c>
    </row>
    <row r="150" spans="2:65" s="1" customFormat="1" ht="25.5" customHeight="1">
      <c r="B150" s="34"/>
      <c r="C150" s="166" t="s">
        <v>114</v>
      </c>
      <c r="D150" s="166" t="s">
        <v>215</v>
      </c>
      <c r="E150" s="167" t="s">
        <v>241</v>
      </c>
      <c r="F150" s="250" t="s">
        <v>242</v>
      </c>
      <c r="G150" s="250"/>
      <c r="H150" s="250"/>
      <c r="I150" s="250"/>
      <c r="J150" s="168" t="s">
        <v>223</v>
      </c>
      <c r="K150" s="169">
        <v>12.72</v>
      </c>
      <c r="L150" s="251">
        <v>0</v>
      </c>
      <c r="M150" s="252"/>
      <c r="N150" s="253">
        <f t="shared" si="15"/>
        <v>0</v>
      </c>
      <c r="O150" s="253"/>
      <c r="P150" s="253"/>
      <c r="Q150" s="253"/>
      <c r="R150" s="36"/>
      <c r="T150" s="170" t="s">
        <v>23</v>
      </c>
      <c r="U150" s="43" t="s">
        <v>47</v>
      </c>
      <c r="V150" s="35"/>
      <c r="W150" s="171">
        <f t="shared" si="16"/>
        <v>0</v>
      </c>
      <c r="X150" s="171">
        <v>1.8380000000000001E-2</v>
      </c>
      <c r="Y150" s="171">
        <f t="shared" si="17"/>
        <v>0.23379360000000002</v>
      </c>
      <c r="Z150" s="171">
        <v>0</v>
      </c>
      <c r="AA150" s="172">
        <f t="shared" si="18"/>
        <v>0</v>
      </c>
      <c r="AR150" s="18" t="s">
        <v>219</v>
      </c>
      <c r="AT150" s="18" t="s">
        <v>215</v>
      </c>
      <c r="AU150" s="18" t="s">
        <v>160</v>
      </c>
      <c r="AY150" s="18" t="s">
        <v>214</v>
      </c>
      <c r="BE150" s="109">
        <f t="shared" si="19"/>
        <v>0</v>
      </c>
      <c r="BF150" s="109">
        <f t="shared" si="20"/>
        <v>0</v>
      </c>
      <c r="BG150" s="109">
        <f t="shared" si="21"/>
        <v>0</v>
      </c>
      <c r="BH150" s="109">
        <f t="shared" si="22"/>
        <v>0</v>
      </c>
      <c r="BI150" s="109">
        <f t="shared" si="23"/>
        <v>0</v>
      </c>
      <c r="BJ150" s="18" t="s">
        <v>25</v>
      </c>
      <c r="BK150" s="109">
        <f t="shared" si="24"/>
        <v>0</v>
      </c>
      <c r="BL150" s="18" t="s">
        <v>219</v>
      </c>
      <c r="BM150" s="18" t="s">
        <v>1681</v>
      </c>
    </row>
    <row r="151" spans="2:65" s="1" customFormat="1" ht="25.5" customHeight="1">
      <c r="B151" s="34"/>
      <c r="C151" s="166" t="s">
        <v>117</v>
      </c>
      <c r="D151" s="166" t="s">
        <v>215</v>
      </c>
      <c r="E151" s="167" t="s">
        <v>249</v>
      </c>
      <c r="F151" s="250" t="s">
        <v>250</v>
      </c>
      <c r="G151" s="250"/>
      <c r="H151" s="250"/>
      <c r="I151" s="250"/>
      <c r="J151" s="168" t="s">
        <v>223</v>
      </c>
      <c r="K151" s="169">
        <v>25.2</v>
      </c>
      <c r="L151" s="251">
        <v>0</v>
      </c>
      <c r="M151" s="252"/>
      <c r="N151" s="253">
        <f t="shared" si="15"/>
        <v>0</v>
      </c>
      <c r="O151" s="253"/>
      <c r="P151" s="253"/>
      <c r="Q151" s="253"/>
      <c r="R151" s="36"/>
      <c r="T151" s="170" t="s">
        <v>23</v>
      </c>
      <c r="U151" s="43" t="s">
        <v>47</v>
      </c>
      <c r="V151" s="35"/>
      <c r="W151" s="171">
        <f t="shared" si="16"/>
        <v>0</v>
      </c>
      <c r="X151" s="171">
        <v>5.7000000000000002E-3</v>
      </c>
      <c r="Y151" s="171">
        <f t="shared" si="17"/>
        <v>0.14363999999999999</v>
      </c>
      <c r="Z151" s="171">
        <v>0</v>
      </c>
      <c r="AA151" s="172">
        <f t="shared" si="18"/>
        <v>0</v>
      </c>
      <c r="AR151" s="18" t="s">
        <v>219</v>
      </c>
      <c r="AT151" s="18" t="s">
        <v>215</v>
      </c>
      <c r="AU151" s="18" t="s">
        <v>160</v>
      </c>
      <c r="AY151" s="18" t="s">
        <v>214</v>
      </c>
      <c r="BE151" s="109">
        <f t="shared" si="19"/>
        <v>0</v>
      </c>
      <c r="BF151" s="109">
        <f t="shared" si="20"/>
        <v>0</v>
      </c>
      <c r="BG151" s="109">
        <f t="shared" si="21"/>
        <v>0</v>
      </c>
      <c r="BH151" s="109">
        <f t="shared" si="22"/>
        <v>0</v>
      </c>
      <c r="BI151" s="109">
        <f t="shared" si="23"/>
        <v>0</v>
      </c>
      <c r="BJ151" s="18" t="s">
        <v>25</v>
      </c>
      <c r="BK151" s="109">
        <f t="shared" si="24"/>
        <v>0</v>
      </c>
      <c r="BL151" s="18" t="s">
        <v>219</v>
      </c>
      <c r="BM151" s="18" t="s">
        <v>1682</v>
      </c>
    </row>
    <row r="152" spans="2:65" s="1" customFormat="1" ht="25.5" customHeight="1">
      <c r="B152" s="34"/>
      <c r="C152" s="166" t="s">
        <v>120</v>
      </c>
      <c r="D152" s="166" t="s">
        <v>215</v>
      </c>
      <c r="E152" s="167" t="s">
        <v>1130</v>
      </c>
      <c r="F152" s="250" t="s">
        <v>1131</v>
      </c>
      <c r="G152" s="250"/>
      <c r="H152" s="250"/>
      <c r="I152" s="250"/>
      <c r="J152" s="168" t="s">
        <v>254</v>
      </c>
      <c r="K152" s="169">
        <v>0.25900000000000001</v>
      </c>
      <c r="L152" s="251">
        <v>0</v>
      </c>
      <c r="M152" s="252"/>
      <c r="N152" s="253">
        <f t="shared" si="15"/>
        <v>0</v>
      </c>
      <c r="O152" s="253"/>
      <c r="P152" s="253"/>
      <c r="Q152" s="253"/>
      <c r="R152" s="36"/>
      <c r="T152" s="170" t="s">
        <v>23</v>
      </c>
      <c r="U152" s="43" t="s">
        <v>47</v>
      </c>
      <c r="V152" s="35"/>
      <c r="W152" s="171">
        <f t="shared" si="16"/>
        <v>0</v>
      </c>
      <c r="X152" s="171">
        <v>2.2563399999999998</v>
      </c>
      <c r="Y152" s="171">
        <f t="shared" si="17"/>
        <v>0.58439205999999999</v>
      </c>
      <c r="Z152" s="171">
        <v>0</v>
      </c>
      <c r="AA152" s="172">
        <f t="shared" si="18"/>
        <v>0</v>
      </c>
      <c r="AR152" s="18" t="s">
        <v>219</v>
      </c>
      <c r="AT152" s="18" t="s">
        <v>215</v>
      </c>
      <c r="AU152" s="18" t="s">
        <v>160</v>
      </c>
      <c r="AY152" s="18" t="s">
        <v>214</v>
      </c>
      <c r="BE152" s="109">
        <f t="shared" si="19"/>
        <v>0</v>
      </c>
      <c r="BF152" s="109">
        <f t="shared" si="20"/>
        <v>0</v>
      </c>
      <c r="BG152" s="109">
        <f t="shared" si="21"/>
        <v>0</v>
      </c>
      <c r="BH152" s="109">
        <f t="shared" si="22"/>
        <v>0</v>
      </c>
      <c r="BI152" s="109">
        <f t="shared" si="23"/>
        <v>0</v>
      </c>
      <c r="BJ152" s="18" t="s">
        <v>25</v>
      </c>
      <c r="BK152" s="109">
        <f t="shared" si="24"/>
        <v>0</v>
      </c>
      <c r="BL152" s="18" t="s">
        <v>219</v>
      </c>
      <c r="BM152" s="18" t="s">
        <v>1683</v>
      </c>
    </row>
    <row r="153" spans="2:65" s="1" customFormat="1" ht="25.5" customHeight="1">
      <c r="B153" s="34"/>
      <c r="C153" s="166" t="s">
        <v>123</v>
      </c>
      <c r="D153" s="166" t="s">
        <v>215</v>
      </c>
      <c r="E153" s="167" t="s">
        <v>1254</v>
      </c>
      <c r="F153" s="250" t="s">
        <v>1255</v>
      </c>
      <c r="G153" s="250"/>
      <c r="H153" s="250"/>
      <c r="I153" s="250"/>
      <c r="J153" s="168" t="s">
        <v>218</v>
      </c>
      <c r="K153" s="169">
        <v>5</v>
      </c>
      <c r="L153" s="251">
        <v>0</v>
      </c>
      <c r="M153" s="252"/>
      <c r="N153" s="253">
        <f t="shared" si="15"/>
        <v>0</v>
      </c>
      <c r="O153" s="253"/>
      <c r="P153" s="253"/>
      <c r="Q153" s="253"/>
      <c r="R153" s="36"/>
      <c r="T153" s="170" t="s">
        <v>23</v>
      </c>
      <c r="U153" s="43" t="s">
        <v>47</v>
      </c>
      <c r="V153" s="35"/>
      <c r="W153" s="171">
        <f t="shared" si="16"/>
        <v>0</v>
      </c>
      <c r="X153" s="171">
        <v>1.6979999999999999E-2</v>
      </c>
      <c r="Y153" s="171">
        <f t="shared" si="17"/>
        <v>8.4899999999999989E-2</v>
      </c>
      <c r="Z153" s="171">
        <v>0</v>
      </c>
      <c r="AA153" s="172">
        <f t="shared" si="18"/>
        <v>0</v>
      </c>
      <c r="AR153" s="18" t="s">
        <v>219</v>
      </c>
      <c r="AT153" s="18" t="s">
        <v>215</v>
      </c>
      <c r="AU153" s="18" t="s">
        <v>160</v>
      </c>
      <c r="AY153" s="18" t="s">
        <v>214</v>
      </c>
      <c r="BE153" s="109">
        <f t="shared" si="19"/>
        <v>0</v>
      </c>
      <c r="BF153" s="109">
        <f t="shared" si="20"/>
        <v>0</v>
      </c>
      <c r="BG153" s="109">
        <f t="shared" si="21"/>
        <v>0</v>
      </c>
      <c r="BH153" s="109">
        <f t="shared" si="22"/>
        <v>0</v>
      </c>
      <c r="BI153" s="109">
        <f t="shared" si="23"/>
        <v>0</v>
      </c>
      <c r="BJ153" s="18" t="s">
        <v>25</v>
      </c>
      <c r="BK153" s="109">
        <f t="shared" si="24"/>
        <v>0</v>
      </c>
      <c r="BL153" s="18" t="s">
        <v>219</v>
      </c>
      <c r="BM153" s="18" t="s">
        <v>1684</v>
      </c>
    </row>
    <row r="154" spans="2:65" s="1" customFormat="1" ht="25.5" customHeight="1">
      <c r="B154" s="34"/>
      <c r="C154" s="173" t="s">
        <v>11</v>
      </c>
      <c r="D154" s="173" t="s">
        <v>493</v>
      </c>
      <c r="E154" s="174" t="s">
        <v>1259</v>
      </c>
      <c r="F154" s="254" t="s">
        <v>1260</v>
      </c>
      <c r="G154" s="254"/>
      <c r="H154" s="254"/>
      <c r="I154" s="254"/>
      <c r="J154" s="175" t="s">
        <v>218</v>
      </c>
      <c r="K154" s="176">
        <v>5</v>
      </c>
      <c r="L154" s="255">
        <v>0</v>
      </c>
      <c r="M154" s="256"/>
      <c r="N154" s="257">
        <f t="shared" si="15"/>
        <v>0</v>
      </c>
      <c r="O154" s="253"/>
      <c r="P154" s="253"/>
      <c r="Q154" s="253"/>
      <c r="R154" s="36"/>
      <c r="T154" s="170" t="s">
        <v>23</v>
      </c>
      <c r="U154" s="43" t="s">
        <v>47</v>
      </c>
      <c r="V154" s="35"/>
      <c r="W154" s="171">
        <f t="shared" si="16"/>
        <v>0</v>
      </c>
      <c r="X154" s="171">
        <v>1.04E-2</v>
      </c>
      <c r="Y154" s="171">
        <f t="shared" si="17"/>
        <v>5.1999999999999998E-2</v>
      </c>
      <c r="Z154" s="171">
        <v>0</v>
      </c>
      <c r="AA154" s="172">
        <f t="shared" si="18"/>
        <v>0</v>
      </c>
      <c r="AR154" s="18" t="s">
        <v>244</v>
      </c>
      <c r="AT154" s="18" t="s">
        <v>493</v>
      </c>
      <c r="AU154" s="18" t="s">
        <v>160</v>
      </c>
      <c r="AY154" s="18" t="s">
        <v>214</v>
      </c>
      <c r="BE154" s="109">
        <f t="shared" si="19"/>
        <v>0</v>
      </c>
      <c r="BF154" s="109">
        <f t="shared" si="20"/>
        <v>0</v>
      </c>
      <c r="BG154" s="109">
        <f t="shared" si="21"/>
        <v>0</v>
      </c>
      <c r="BH154" s="109">
        <f t="shared" si="22"/>
        <v>0</v>
      </c>
      <c r="BI154" s="109">
        <f t="shared" si="23"/>
        <v>0</v>
      </c>
      <c r="BJ154" s="18" t="s">
        <v>25</v>
      </c>
      <c r="BK154" s="109">
        <f t="shared" si="24"/>
        <v>0</v>
      </c>
      <c r="BL154" s="18" t="s">
        <v>219</v>
      </c>
      <c r="BM154" s="18" t="s">
        <v>1685</v>
      </c>
    </row>
    <row r="155" spans="2:65" s="1" customFormat="1" ht="25.5" customHeight="1">
      <c r="B155" s="34"/>
      <c r="C155" s="166" t="s">
        <v>128</v>
      </c>
      <c r="D155" s="166" t="s">
        <v>215</v>
      </c>
      <c r="E155" s="167" t="s">
        <v>880</v>
      </c>
      <c r="F155" s="250" t="s">
        <v>881</v>
      </c>
      <c r="G155" s="250"/>
      <c r="H155" s="250"/>
      <c r="I155" s="250"/>
      <c r="J155" s="168" t="s">
        <v>218</v>
      </c>
      <c r="K155" s="169">
        <v>1</v>
      </c>
      <c r="L155" s="251">
        <v>0</v>
      </c>
      <c r="M155" s="252"/>
      <c r="N155" s="253">
        <f t="shared" si="15"/>
        <v>0</v>
      </c>
      <c r="O155" s="253"/>
      <c r="P155" s="253"/>
      <c r="Q155" s="253"/>
      <c r="R155" s="36"/>
      <c r="T155" s="170" t="s">
        <v>23</v>
      </c>
      <c r="U155" s="43" t="s">
        <v>47</v>
      </c>
      <c r="V155" s="35"/>
      <c r="W155" s="171">
        <f t="shared" si="16"/>
        <v>0</v>
      </c>
      <c r="X155" s="171">
        <v>4.684E-2</v>
      </c>
      <c r="Y155" s="171">
        <f t="shared" si="17"/>
        <v>4.684E-2</v>
      </c>
      <c r="Z155" s="171">
        <v>0</v>
      </c>
      <c r="AA155" s="172">
        <f t="shared" si="18"/>
        <v>0</v>
      </c>
      <c r="AR155" s="18" t="s">
        <v>219</v>
      </c>
      <c r="AT155" s="18" t="s">
        <v>215</v>
      </c>
      <c r="AU155" s="18" t="s">
        <v>160</v>
      </c>
      <c r="AY155" s="18" t="s">
        <v>214</v>
      </c>
      <c r="BE155" s="109">
        <f t="shared" si="19"/>
        <v>0</v>
      </c>
      <c r="BF155" s="109">
        <f t="shared" si="20"/>
        <v>0</v>
      </c>
      <c r="BG155" s="109">
        <f t="shared" si="21"/>
        <v>0</v>
      </c>
      <c r="BH155" s="109">
        <f t="shared" si="22"/>
        <v>0</v>
      </c>
      <c r="BI155" s="109">
        <f t="shared" si="23"/>
        <v>0</v>
      </c>
      <c r="BJ155" s="18" t="s">
        <v>25</v>
      </c>
      <c r="BK155" s="109">
        <f t="shared" si="24"/>
        <v>0</v>
      </c>
      <c r="BL155" s="18" t="s">
        <v>219</v>
      </c>
      <c r="BM155" s="18" t="s">
        <v>1686</v>
      </c>
    </row>
    <row r="156" spans="2:65" s="1" customFormat="1" ht="25.5" customHeight="1">
      <c r="B156" s="34"/>
      <c r="C156" s="173" t="s">
        <v>131</v>
      </c>
      <c r="D156" s="173" t="s">
        <v>493</v>
      </c>
      <c r="E156" s="174" t="s">
        <v>1134</v>
      </c>
      <c r="F156" s="254" t="s">
        <v>1135</v>
      </c>
      <c r="G156" s="254"/>
      <c r="H156" s="254"/>
      <c r="I156" s="254"/>
      <c r="J156" s="175" t="s">
        <v>218</v>
      </c>
      <c r="K156" s="176">
        <v>1</v>
      </c>
      <c r="L156" s="255">
        <v>0</v>
      </c>
      <c r="M156" s="256"/>
      <c r="N156" s="257">
        <f t="shared" si="15"/>
        <v>0</v>
      </c>
      <c r="O156" s="253"/>
      <c r="P156" s="253"/>
      <c r="Q156" s="253"/>
      <c r="R156" s="36"/>
      <c r="T156" s="170" t="s">
        <v>23</v>
      </c>
      <c r="U156" s="43" t="s">
        <v>47</v>
      </c>
      <c r="V156" s="35"/>
      <c r="W156" s="171">
        <f t="shared" si="16"/>
        <v>0</v>
      </c>
      <c r="X156" s="171">
        <v>1.06E-2</v>
      </c>
      <c r="Y156" s="171">
        <f t="shared" si="17"/>
        <v>1.06E-2</v>
      </c>
      <c r="Z156" s="171">
        <v>0</v>
      </c>
      <c r="AA156" s="172">
        <f t="shared" si="18"/>
        <v>0</v>
      </c>
      <c r="AR156" s="18" t="s">
        <v>496</v>
      </c>
      <c r="AT156" s="18" t="s">
        <v>493</v>
      </c>
      <c r="AU156" s="18" t="s">
        <v>160</v>
      </c>
      <c r="AY156" s="18" t="s">
        <v>214</v>
      </c>
      <c r="BE156" s="109">
        <f t="shared" si="19"/>
        <v>0</v>
      </c>
      <c r="BF156" s="109">
        <f t="shared" si="20"/>
        <v>0</v>
      </c>
      <c r="BG156" s="109">
        <f t="shared" si="21"/>
        <v>0</v>
      </c>
      <c r="BH156" s="109">
        <f t="shared" si="22"/>
        <v>0</v>
      </c>
      <c r="BI156" s="109">
        <f t="shared" si="23"/>
        <v>0</v>
      </c>
      <c r="BJ156" s="18" t="s">
        <v>25</v>
      </c>
      <c r="BK156" s="109">
        <f t="shared" si="24"/>
        <v>0</v>
      </c>
      <c r="BL156" s="18" t="s">
        <v>496</v>
      </c>
      <c r="BM156" s="18" t="s">
        <v>1687</v>
      </c>
    </row>
    <row r="157" spans="2:65" s="9" customFormat="1" ht="29.85" customHeight="1">
      <c r="B157" s="155"/>
      <c r="C157" s="156"/>
      <c r="D157" s="165" t="s">
        <v>173</v>
      </c>
      <c r="E157" s="165"/>
      <c r="F157" s="165"/>
      <c r="G157" s="165"/>
      <c r="H157" s="165"/>
      <c r="I157" s="165"/>
      <c r="J157" s="165"/>
      <c r="K157" s="165"/>
      <c r="L157" s="165"/>
      <c r="M157" s="165"/>
      <c r="N157" s="263">
        <f>BK157</f>
        <v>0</v>
      </c>
      <c r="O157" s="264"/>
      <c r="P157" s="264"/>
      <c r="Q157" s="264"/>
      <c r="R157" s="158"/>
      <c r="T157" s="159"/>
      <c r="U157" s="156"/>
      <c r="V157" s="156"/>
      <c r="W157" s="160">
        <f>SUM(W158:W171)</f>
        <v>0</v>
      </c>
      <c r="X157" s="156"/>
      <c r="Y157" s="160">
        <f>SUM(Y158:Y171)</f>
        <v>1.0208000000000001E-3</v>
      </c>
      <c r="Z157" s="156"/>
      <c r="AA157" s="161">
        <f>SUM(AA158:AA171)</f>
        <v>7.1031370000000003</v>
      </c>
      <c r="AR157" s="162" t="s">
        <v>25</v>
      </c>
      <c r="AT157" s="163" t="s">
        <v>81</v>
      </c>
      <c r="AU157" s="163" t="s">
        <v>25</v>
      </c>
      <c r="AY157" s="162" t="s">
        <v>214</v>
      </c>
      <c r="BK157" s="164">
        <f>SUM(BK158:BK171)</f>
        <v>0</v>
      </c>
    </row>
    <row r="158" spans="2:65" s="1" customFormat="1" ht="38.25" customHeight="1">
      <c r="B158" s="34"/>
      <c r="C158" s="166" t="s">
        <v>134</v>
      </c>
      <c r="D158" s="166" t="s">
        <v>215</v>
      </c>
      <c r="E158" s="167" t="s">
        <v>252</v>
      </c>
      <c r="F158" s="250" t="s">
        <v>253</v>
      </c>
      <c r="G158" s="250"/>
      <c r="H158" s="250"/>
      <c r="I158" s="250"/>
      <c r="J158" s="168" t="s">
        <v>254</v>
      </c>
      <c r="K158" s="169">
        <v>38.85</v>
      </c>
      <c r="L158" s="251">
        <v>0</v>
      </c>
      <c r="M158" s="252"/>
      <c r="N158" s="253">
        <f t="shared" ref="N158:N171" si="25">ROUND(L158*K158,2)</f>
        <v>0</v>
      </c>
      <c r="O158" s="253"/>
      <c r="P158" s="253"/>
      <c r="Q158" s="253"/>
      <c r="R158" s="36"/>
      <c r="T158" s="170" t="s">
        <v>23</v>
      </c>
      <c r="U158" s="43" t="s">
        <v>47</v>
      </c>
      <c r="V158" s="35"/>
      <c r="W158" s="171">
        <f t="shared" ref="W158:W171" si="26">V158*K158</f>
        <v>0</v>
      </c>
      <c r="X158" s="171">
        <v>0</v>
      </c>
      <c r="Y158" s="171">
        <f t="shared" ref="Y158:Y171" si="27">X158*K158</f>
        <v>0</v>
      </c>
      <c r="Z158" s="171">
        <v>0</v>
      </c>
      <c r="AA158" s="172">
        <f t="shared" ref="AA158:AA171" si="28">Z158*K158</f>
        <v>0</v>
      </c>
      <c r="AR158" s="18" t="s">
        <v>219</v>
      </c>
      <c r="AT158" s="18" t="s">
        <v>215</v>
      </c>
      <c r="AU158" s="18" t="s">
        <v>160</v>
      </c>
      <c r="AY158" s="18" t="s">
        <v>214</v>
      </c>
      <c r="BE158" s="109">
        <f t="shared" ref="BE158:BE171" si="29">IF(U158="základní",N158,0)</f>
        <v>0</v>
      </c>
      <c r="BF158" s="109">
        <f t="shared" ref="BF158:BF171" si="30">IF(U158="snížená",N158,0)</f>
        <v>0</v>
      </c>
      <c r="BG158" s="109">
        <f t="shared" ref="BG158:BG171" si="31">IF(U158="zákl. přenesená",N158,0)</f>
        <v>0</v>
      </c>
      <c r="BH158" s="109">
        <f t="shared" ref="BH158:BH171" si="32">IF(U158="sníž. přenesená",N158,0)</f>
        <v>0</v>
      </c>
      <c r="BI158" s="109">
        <f t="shared" ref="BI158:BI171" si="33">IF(U158="nulová",N158,0)</f>
        <v>0</v>
      </c>
      <c r="BJ158" s="18" t="s">
        <v>25</v>
      </c>
      <c r="BK158" s="109">
        <f t="shared" ref="BK158:BK171" si="34">ROUND(L158*K158,2)</f>
        <v>0</v>
      </c>
      <c r="BL158" s="18" t="s">
        <v>219</v>
      </c>
      <c r="BM158" s="18" t="s">
        <v>1688</v>
      </c>
    </row>
    <row r="159" spans="2:65" s="1" customFormat="1" ht="38.25" customHeight="1">
      <c r="B159" s="34"/>
      <c r="C159" s="166" t="s">
        <v>137</v>
      </c>
      <c r="D159" s="166" t="s">
        <v>215</v>
      </c>
      <c r="E159" s="167" t="s">
        <v>256</v>
      </c>
      <c r="F159" s="250" t="s">
        <v>257</v>
      </c>
      <c r="G159" s="250"/>
      <c r="H159" s="250"/>
      <c r="I159" s="250"/>
      <c r="J159" s="168" t="s">
        <v>254</v>
      </c>
      <c r="K159" s="169">
        <v>1554</v>
      </c>
      <c r="L159" s="251">
        <v>0</v>
      </c>
      <c r="M159" s="252"/>
      <c r="N159" s="253">
        <f t="shared" si="25"/>
        <v>0</v>
      </c>
      <c r="O159" s="253"/>
      <c r="P159" s="253"/>
      <c r="Q159" s="253"/>
      <c r="R159" s="36"/>
      <c r="T159" s="170" t="s">
        <v>23</v>
      </c>
      <c r="U159" s="43" t="s">
        <v>47</v>
      </c>
      <c r="V159" s="35"/>
      <c r="W159" s="171">
        <f t="shared" si="26"/>
        <v>0</v>
      </c>
      <c r="X159" s="171">
        <v>0</v>
      </c>
      <c r="Y159" s="171">
        <f t="shared" si="27"/>
        <v>0</v>
      </c>
      <c r="Z159" s="171">
        <v>0</v>
      </c>
      <c r="AA159" s="172">
        <f t="shared" si="28"/>
        <v>0</v>
      </c>
      <c r="AR159" s="18" t="s">
        <v>219</v>
      </c>
      <c r="AT159" s="18" t="s">
        <v>215</v>
      </c>
      <c r="AU159" s="18" t="s">
        <v>160</v>
      </c>
      <c r="AY159" s="18" t="s">
        <v>214</v>
      </c>
      <c r="BE159" s="109">
        <f t="shared" si="29"/>
        <v>0</v>
      </c>
      <c r="BF159" s="109">
        <f t="shared" si="30"/>
        <v>0</v>
      </c>
      <c r="BG159" s="109">
        <f t="shared" si="31"/>
        <v>0</v>
      </c>
      <c r="BH159" s="109">
        <f t="shared" si="32"/>
        <v>0</v>
      </c>
      <c r="BI159" s="109">
        <f t="shared" si="33"/>
        <v>0</v>
      </c>
      <c r="BJ159" s="18" t="s">
        <v>25</v>
      </c>
      <c r="BK159" s="109">
        <f t="shared" si="34"/>
        <v>0</v>
      </c>
      <c r="BL159" s="18" t="s">
        <v>219</v>
      </c>
      <c r="BM159" s="18" t="s">
        <v>1689</v>
      </c>
    </row>
    <row r="160" spans="2:65" s="1" customFormat="1" ht="38.25" customHeight="1">
      <c r="B160" s="34"/>
      <c r="C160" s="166" t="s">
        <v>140</v>
      </c>
      <c r="D160" s="166" t="s">
        <v>215</v>
      </c>
      <c r="E160" s="167" t="s">
        <v>259</v>
      </c>
      <c r="F160" s="250" t="s">
        <v>260</v>
      </c>
      <c r="G160" s="250"/>
      <c r="H160" s="250"/>
      <c r="I160" s="250"/>
      <c r="J160" s="168" t="s">
        <v>254</v>
      </c>
      <c r="K160" s="169">
        <v>38.5</v>
      </c>
      <c r="L160" s="251">
        <v>0</v>
      </c>
      <c r="M160" s="252"/>
      <c r="N160" s="253">
        <f t="shared" si="25"/>
        <v>0</v>
      </c>
      <c r="O160" s="253"/>
      <c r="P160" s="253"/>
      <c r="Q160" s="253"/>
      <c r="R160" s="36"/>
      <c r="T160" s="170" t="s">
        <v>23</v>
      </c>
      <c r="U160" s="43" t="s">
        <v>47</v>
      </c>
      <c r="V160" s="35"/>
      <c r="W160" s="171">
        <f t="shared" si="26"/>
        <v>0</v>
      </c>
      <c r="X160" s="171">
        <v>0</v>
      </c>
      <c r="Y160" s="171">
        <f t="shared" si="27"/>
        <v>0</v>
      </c>
      <c r="Z160" s="171">
        <v>0</v>
      </c>
      <c r="AA160" s="172">
        <f t="shared" si="28"/>
        <v>0</v>
      </c>
      <c r="AR160" s="18" t="s">
        <v>219</v>
      </c>
      <c r="AT160" s="18" t="s">
        <v>215</v>
      </c>
      <c r="AU160" s="18" t="s">
        <v>160</v>
      </c>
      <c r="AY160" s="18" t="s">
        <v>214</v>
      </c>
      <c r="BE160" s="109">
        <f t="shared" si="29"/>
        <v>0</v>
      </c>
      <c r="BF160" s="109">
        <f t="shared" si="30"/>
        <v>0</v>
      </c>
      <c r="BG160" s="109">
        <f t="shared" si="31"/>
        <v>0</v>
      </c>
      <c r="BH160" s="109">
        <f t="shared" si="32"/>
        <v>0</v>
      </c>
      <c r="BI160" s="109">
        <f t="shared" si="33"/>
        <v>0</v>
      </c>
      <c r="BJ160" s="18" t="s">
        <v>25</v>
      </c>
      <c r="BK160" s="109">
        <f t="shared" si="34"/>
        <v>0</v>
      </c>
      <c r="BL160" s="18" t="s">
        <v>219</v>
      </c>
      <c r="BM160" s="18" t="s">
        <v>1690</v>
      </c>
    </row>
    <row r="161" spans="2:65" s="1" customFormat="1" ht="25.5" customHeight="1">
      <c r="B161" s="34"/>
      <c r="C161" s="166" t="s">
        <v>10</v>
      </c>
      <c r="D161" s="166" t="s">
        <v>215</v>
      </c>
      <c r="E161" s="167" t="s">
        <v>265</v>
      </c>
      <c r="F161" s="250" t="s">
        <v>266</v>
      </c>
      <c r="G161" s="250"/>
      <c r="H161" s="250"/>
      <c r="I161" s="250"/>
      <c r="J161" s="168" t="s">
        <v>223</v>
      </c>
      <c r="K161" s="169">
        <v>25.52</v>
      </c>
      <c r="L161" s="251">
        <v>0</v>
      </c>
      <c r="M161" s="252"/>
      <c r="N161" s="253">
        <f t="shared" si="25"/>
        <v>0</v>
      </c>
      <c r="O161" s="253"/>
      <c r="P161" s="253"/>
      <c r="Q161" s="253"/>
      <c r="R161" s="36"/>
      <c r="T161" s="170" t="s">
        <v>23</v>
      </c>
      <c r="U161" s="43" t="s">
        <v>47</v>
      </c>
      <c r="V161" s="35"/>
      <c r="W161" s="171">
        <f t="shared" si="26"/>
        <v>0</v>
      </c>
      <c r="X161" s="171">
        <v>4.0000000000000003E-5</v>
      </c>
      <c r="Y161" s="171">
        <f t="shared" si="27"/>
        <v>1.0208000000000001E-3</v>
      </c>
      <c r="Z161" s="171">
        <v>0</v>
      </c>
      <c r="AA161" s="172">
        <f t="shared" si="28"/>
        <v>0</v>
      </c>
      <c r="AR161" s="18" t="s">
        <v>219</v>
      </c>
      <c r="AT161" s="18" t="s">
        <v>215</v>
      </c>
      <c r="AU161" s="18" t="s">
        <v>160</v>
      </c>
      <c r="AY161" s="18" t="s">
        <v>214</v>
      </c>
      <c r="BE161" s="109">
        <f t="shared" si="29"/>
        <v>0</v>
      </c>
      <c r="BF161" s="109">
        <f t="shared" si="30"/>
        <v>0</v>
      </c>
      <c r="BG161" s="109">
        <f t="shared" si="31"/>
        <v>0</v>
      </c>
      <c r="BH161" s="109">
        <f t="shared" si="32"/>
        <v>0</v>
      </c>
      <c r="BI161" s="109">
        <f t="shared" si="33"/>
        <v>0</v>
      </c>
      <c r="BJ161" s="18" t="s">
        <v>25</v>
      </c>
      <c r="BK161" s="109">
        <f t="shared" si="34"/>
        <v>0</v>
      </c>
      <c r="BL161" s="18" t="s">
        <v>219</v>
      </c>
      <c r="BM161" s="18" t="s">
        <v>1691</v>
      </c>
    </row>
    <row r="162" spans="2:65" s="1" customFormat="1" ht="25.5" customHeight="1">
      <c r="B162" s="34"/>
      <c r="C162" s="166" t="s">
        <v>290</v>
      </c>
      <c r="D162" s="166" t="s">
        <v>215</v>
      </c>
      <c r="E162" s="167" t="s">
        <v>268</v>
      </c>
      <c r="F162" s="250" t="s">
        <v>269</v>
      </c>
      <c r="G162" s="250"/>
      <c r="H162" s="250"/>
      <c r="I162" s="250"/>
      <c r="J162" s="168" t="s">
        <v>223</v>
      </c>
      <c r="K162" s="169">
        <v>17.475999999999999</v>
      </c>
      <c r="L162" s="251">
        <v>0</v>
      </c>
      <c r="M162" s="252"/>
      <c r="N162" s="253">
        <f t="shared" si="25"/>
        <v>0</v>
      </c>
      <c r="O162" s="253"/>
      <c r="P162" s="253"/>
      <c r="Q162" s="253"/>
      <c r="R162" s="36"/>
      <c r="T162" s="170" t="s">
        <v>23</v>
      </c>
      <c r="U162" s="43" t="s">
        <v>47</v>
      </c>
      <c r="V162" s="35"/>
      <c r="W162" s="171">
        <f t="shared" si="26"/>
        <v>0</v>
      </c>
      <c r="X162" s="171">
        <v>0</v>
      </c>
      <c r="Y162" s="171">
        <f t="shared" si="27"/>
        <v>0</v>
      </c>
      <c r="Z162" s="171">
        <v>0.13100000000000001</v>
      </c>
      <c r="AA162" s="172">
        <f t="shared" si="28"/>
        <v>2.2893560000000002</v>
      </c>
      <c r="AR162" s="18" t="s">
        <v>219</v>
      </c>
      <c r="AT162" s="18" t="s">
        <v>215</v>
      </c>
      <c r="AU162" s="18" t="s">
        <v>160</v>
      </c>
      <c r="AY162" s="18" t="s">
        <v>214</v>
      </c>
      <c r="BE162" s="109">
        <f t="shared" si="29"/>
        <v>0</v>
      </c>
      <c r="BF162" s="109">
        <f t="shared" si="30"/>
        <v>0</v>
      </c>
      <c r="BG162" s="109">
        <f t="shared" si="31"/>
        <v>0</v>
      </c>
      <c r="BH162" s="109">
        <f t="shared" si="32"/>
        <v>0</v>
      </c>
      <c r="BI162" s="109">
        <f t="shared" si="33"/>
        <v>0</v>
      </c>
      <c r="BJ162" s="18" t="s">
        <v>25</v>
      </c>
      <c r="BK162" s="109">
        <f t="shared" si="34"/>
        <v>0</v>
      </c>
      <c r="BL162" s="18" t="s">
        <v>219</v>
      </c>
      <c r="BM162" s="18" t="s">
        <v>1692</v>
      </c>
    </row>
    <row r="163" spans="2:65" s="1" customFormat="1" ht="25.5" customHeight="1">
      <c r="B163" s="34"/>
      <c r="C163" s="166" t="s">
        <v>294</v>
      </c>
      <c r="D163" s="166" t="s">
        <v>215</v>
      </c>
      <c r="E163" s="167" t="s">
        <v>1693</v>
      </c>
      <c r="F163" s="250" t="s">
        <v>1694</v>
      </c>
      <c r="G163" s="250"/>
      <c r="H163" s="250"/>
      <c r="I163" s="250"/>
      <c r="J163" s="168" t="s">
        <v>223</v>
      </c>
      <c r="K163" s="169">
        <v>11.404</v>
      </c>
      <c r="L163" s="251">
        <v>0</v>
      </c>
      <c r="M163" s="252"/>
      <c r="N163" s="253">
        <f t="shared" si="25"/>
        <v>0</v>
      </c>
      <c r="O163" s="253"/>
      <c r="P163" s="253"/>
      <c r="Q163" s="253"/>
      <c r="R163" s="36"/>
      <c r="T163" s="170" t="s">
        <v>23</v>
      </c>
      <c r="U163" s="43" t="s">
        <v>47</v>
      </c>
      <c r="V163" s="35"/>
      <c r="W163" s="171">
        <f t="shared" si="26"/>
        <v>0</v>
      </c>
      <c r="X163" s="171">
        <v>0</v>
      </c>
      <c r="Y163" s="171">
        <f t="shared" si="27"/>
        <v>0</v>
      </c>
      <c r="Z163" s="171">
        <v>0.26100000000000001</v>
      </c>
      <c r="AA163" s="172">
        <f t="shared" si="28"/>
        <v>2.9764439999999999</v>
      </c>
      <c r="AR163" s="18" t="s">
        <v>219</v>
      </c>
      <c r="AT163" s="18" t="s">
        <v>215</v>
      </c>
      <c r="AU163" s="18" t="s">
        <v>160</v>
      </c>
      <c r="AY163" s="18" t="s">
        <v>214</v>
      </c>
      <c r="BE163" s="109">
        <f t="shared" si="29"/>
        <v>0</v>
      </c>
      <c r="BF163" s="109">
        <f t="shared" si="30"/>
        <v>0</v>
      </c>
      <c r="BG163" s="109">
        <f t="shared" si="31"/>
        <v>0</v>
      </c>
      <c r="BH163" s="109">
        <f t="shared" si="32"/>
        <v>0</v>
      </c>
      <c r="BI163" s="109">
        <f t="shared" si="33"/>
        <v>0</v>
      </c>
      <c r="BJ163" s="18" t="s">
        <v>25</v>
      </c>
      <c r="BK163" s="109">
        <f t="shared" si="34"/>
        <v>0</v>
      </c>
      <c r="BL163" s="18" t="s">
        <v>219</v>
      </c>
      <c r="BM163" s="18" t="s">
        <v>1695</v>
      </c>
    </row>
    <row r="164" spans="2:65" s="1" customFormat="1" ht="25.5" customHeight="1">
      <c r="B164" s="34"/>
      <c r="C164" s="166" t="s">
        <v>298</v>
      </c>
      <c r="D164" s="166" t="s">
        <v>215</v>
      </c>
      <c r="E164" s="167" t="s">
        <v>271</v>
      </c>
      <c r="F164" s="250" t="s">
        <v>272</v>
      </c>
      <c r="G164" s="250"/>
      <c r="H164" s="250"/>
      <c r="I164" s="250"/>
      <c r="J164" s="168" t="s">
        <v>223</v>
      </c>
      <c r="K164" s="169">
        <v>5.91</v>
      </c>
      <c r="L164" s="251">
        <v>0</v>
      </c>
      <c r="M164" s="252"/>
      <c r="N164" s="253">
        <f t="shared" si="25"/>
        <v>0</v>
      </c>
      <c r="O164" s="253"/>
      <c r="P164" s="253"/>
      <c r="Q164" s="253"/>
      <c r="R164" s="36"/>
      <c r="T164" s="170" t="s">
        <v>23</v>
      </c>
      <c r="U164" s="43" t="s">
        <v>47</v>
      </c>
      <c r="V164" s="35"/>
      <c r="W164" s="171">
        <f t="shared" si="26"/>
        <v>0</v>
      </c>
      <c r="X164" s="171">
        <v>0</v>
      </c>
      <c r="Y164" s="171">
        <f t="shared" si="27"/>
        <v>0</v>
      </c>
      <c r="Z164" s="171">
        <v>7.5999999999999998E-2</v>
      </c>
      <c r="AA164" s="172">
        <f t="shared" si="28"/>
        <v>0.44916</v>
      </c>
      <c r="AR164" s="18" t="s">
        <v>219</v>
      </c>
      <c r="AT164" s="18" t="s">
        <v>215</v>
      </c>
      <c r="AU164" s="18" t="s">
        <v>160</v>
      </c>
      <c r="AY164" s="18" t="s">
        <v>214</v>
      </c>
      <c r="BE164" s="109">
        <f t="shared" si="29"/>
        <v>0</v>
      </c>
      <c r="BF164" s="109">
        <f t="shared" si="30"/>
        <v>0</v>
      </c>
      <c r="BG164" s="109">
        <f t="shared" si="31"/>
        <v>0</v>
      </c>
      <c r="BH164" s="109">
        <f t="shared" si="32"/>
        <v>0</v>
      </c>
      <c r="BI164" s="109">
        <f t="shared" si="33"/>
        <v>0</v>
      </c>
      <c r="BJ164" s="18" t="s">
        <v>25</v>
      </c>
      <c r="BK164" s="109">
        <f t="shared" si="34"/>
        <v>0</v>
      </c>
      <c r="BL164" s="18" t="s">
        <v>219</v>
      </c>
      <c r="BM164" s="18" t="s">
        <v>1696</v>
      </c>
    </row>
    <row r="165" spans="2:65" s="1" customFormat="1" ht="38.25" customHeight="1">
      <c r="B165" s="34"/>
      <c r="C165" s="166" t="s">
        <v>302</v>
      </c>
      <c r="D165" s="166" t="s">
        <v>215</v>
      </c>
      <c r="E165" s="167" t="s">
        <v>274</v>
      </c>
      <c r="F165" s="250" t="s">
        <v>275</v>
      </c>
      <c r="G165" s="250"/>
      <c r="H165" s="250"/>
      <c r="I165" s="250"/>
      <c r="J165" s="168" t="s">
        <v>276</v>
      </c>
      <c r="K165" s="169">
        <v>8.8000000000000007</v>
      </c>
      <c r="L165" s="251">
        <v>0</v>
      </c>
      <c r="M165" s="252"/>
      <c r="N165" s="253">
        <f t="shared" si="25"/>
        <v>0</v>
      </c>
      <c r="O165" s="253"/>
      <c r="P165" s="253"/>
      <c r="Q165" s="253"/>
      <c r="R165" s="36"/>
      <c r="T165" s="170" t="s">
        <v>23</v>
      </c>
      <c r="U165" s="43" t="s">
        <v>47</v>
      </c>
      <c r="V165" s="35"/>
      <c r="W165" s="171">
        <f t="shared" si="26"/>
        <v>0</v>
      </c>
      <c r="X165" s="171">
        <v>0</v>
      </c>
      <c r="Y165" s="171">
        <f t="shared" si="27"/>
        <v>0</v>
      </c>
      <c r="Z165" s="171">
        <v>7.0000000000000001E-3</v>
      </c>
      <c r="AA165" s="172">
        <f t="shared" si="28"/>
        <v>6.1600000000000009E-2</v>
      </c>
      <c r="AR165" s="18" t="s">
        <v>219</v>
      </c>
      <c r="AT165" s="18" t="s">
        <v>215</v>
      </c>
      <c r="AU165" s="18" t="s">
        <v>160</v>
      </c>
      <c r="AY165" s="18" t="s">
        <v>214</v>
      </c>
      <c r="BE165" s="109">
        <f t="shared" si="29"/>
        <v>0</v>
      </c>
      <c r="BF165" s="109">
        <f t="shared" si="30"/>
        <v>0</v>
      </c>
      <c r="BG165" s="109">
        <f t="shared" si="31"/>
        <v>0</v>
      </c>
      <c r="BH165" s="109">
        <f t="shared" si="32"/>
        <v>0</v>
      </c>
      <c r="BI165" s="109">
        <f t="shared" si="33"/>
        <v>0</v>
      </c>
      <c r="BJ165" s="18" t="s">
        <v>25</v>
      </c>
      <c r="BK165" s="109">
        <f t="shared" si="34"/>
        <v>0</v>
      </c>
      <c r="BL165" s="18" t="s">
        <v>219</v>
      </c>
      <c r="BM165" s="18" t="s">
        <v>1697</v>
      </c>
    </row>
    <row r="166" spans="2:65" s="1" customFormat="1" ht="38.25" customHeight="1">
      <c r="B166" s="34"/>
      <c r="C166" s="166" t="s">
        <v>306</v>
      </c>
      <c r="D166" s="166" t="s">
        <v>215</v>
      </c>
      <c r="E166" s="167" t="s">
        <v>1271</v>
      </c>
      <c r="F166" s="250" t="s">
        <v>1272</v>
      </c>
      <c r="G166" s="250"/>
      <c r="H166" s="250"/>
      <c r="I166" s="250"/>
      <c r="J166" s="168" t="s">
        <v>276</v>
      </c>
      <c r="K166" s="169">
        <v>2.9529999999999998</v>
      </c>
      <c r="L166" s="251">
        <v>0</v>
      </c>
      <c r="M166" s="252"/>
      <c r="N166" s="253">
        <f t="shared" si="25"/>
        <v>0</v>
      </c>
      <c r="O166" s="253"/>
      <c r="P166" s="253"/>
      <c r="Q166" s="253"/>
      <c r="R166" s="36"/>
      <c r="T166" s="170" t="s">
        <v>23</v>
      </c>
      <c r="U166" s="43" t="s">
        <v>47</v>
      </c>
      <c r="V166" s="35"/>
      <c r="W166" s="171">
        <f t="shared" si="26"/>
        <v>0</v>
      </c>
      <c r="X166" s="171">
        <v>0</v>
      </c>
      <c r="Y166" s="171">
        <f t="shared" si="27"/>
        <v>0</v>
      </c>
      <c r="Z166" s="171">
        <v>8.9999999999999993E-3</v>
      </c>
      <c r="AA166" s="172">
        <f t="shared" si="28"/>
        <v>2.6576999999999996E-2</v>
      </c>
      <c r="AR166" s="18" t="s">
        <v>219</v>
      </c>
      <c r="AT166" s="18" t="s">
        <v>215</v>
      </c>
      <c r="AU166" s="18" t="s">
        <v>160</v>
      </c>
      <c r="AY166" s="18" t="s">
        <v>214</v>
      </c>
      <c r="BE166" s="109">
        <f t="shared" si="29"/>
        <v>0</v>
      </c>
      <c r="BF166" s="109">
        <f t="shared" si="30"/>
        <v>0</v>
      </c>
      <c r="BG166" s="109">
        <f t="shared" si="31"/>
        <v>0</v>
      </c>
      <c r="BH166" s="109">
        <f t="shared" si="32"/>
        <v>0</v>
      </c>
      <c r="BI166" s="109">
        <f t="shared" si="33"/>
        <v>0</v>
      </c>
      <c r="BJ166" s="18" t="s">
        <v>25</v>
      </c>
      <c r="BK166" s="109">
        <f t="shared" si="34"/>
        <v>0</v>
      </c>
      <c r="BL166" s="18" t="s">
        <v>219</v>
      </c>
      <c r="BM166" s="18" t="s">
        <v>1698</v>
      </c>
    </row>
    <row r="167" spans="2:65" s="1" customFormat="1" ht="25.5" customHeight="1">
      <c r="B167" s="34"/>
      <c r="C167" s="166" t="s">
        <v>310</v>
      </c>
      <c r="D167" s="166" t="s">
        <v>215</v>
      </c>
      <c r="E167" s="167" t="s">
        <v>735</v>
      </c>
      <c r="F167" s="250" t="s">
        <v>736</v>
      </c>
      <c r="G167" s="250"/>
      <c r="H167" s="250"/>
      <c r="I167" s="250"/>
      <c r="J167" s="168" t="s">
        <v>276</v>
      </c>
      <c r="K167" s="169">
        <v>6</v>
      </c>
      <c r="L167" s="251">
        <v>0</v>
      </c>
      <c r="M167" s="252"/>
      <c r="N167" s="253">
        <f t="shared" si="25"/>
        <v>0</v>
      </c>
      <c r="O167" s="253"/>
      <c r="P167" s="253"/>
      <c r="Q167" s="253"/>
      <c r="R167" s="36"/>
      <c r="T167" s="170" t="s">
        <v>23</v>
      </c>
      <c r="U167" s="43" t="s">
        <v>47</v>
      </c>
      <c r="V167" s="35"/>
      <c r="W167" s="171">
        <f t="shared" si="26"/>
        <v>0</v>
      </c>
      <c r="X167" s="171">
        <v>0</v>
      </c>
      <c r="Y167" s="171">
        <f t="shared" si="27"/>
        <v>0</v>
      </c>
      <c r="Z167" s="171">
        <v>8.9999999999999993E-3</v>
      </c>
      <c r="AA167" s="172">
        <f t="shared" si="28"/>
        <v>5.3999999999999992E-2</v>
      </c>
      <c r="AR167" s="18" t="s">
        <v>219</v>
      </c>
      <c r="AT167" s="18" t="s">
        <v>215</v>
      </c>
      <c r="AU167" s="18" t="s">
        <v>160</v>
      </c>
      <c r="AY167" s="18" t="s">
        <v>214</v>
      </c>
      <c r="BE167" s="109">
        <f t="shared" si="29"/>
        <v>0</v>
      </c>
      <c r="BF167" s="109">
        <f t="shared" si="30"/>
        <v>0</v>
      </c>
      <c r="BG167" s="109">
        <f t="shared" si="31"/>
        <v>0</v>
      </c>
      <c r="BH167" s="109">
        <f t="shared" si="32"/>
        <v>0</v>
      </c>
      <c r="BI167" s="109">
        <f t="shared" si="33"/>
        <v>0</v>
      </c>
      <c r="BJ167" s="18" t="s">
        <v>25</v>
      </c>
      <c r="BK167" s="109">
        <f t="shared" si="34"/>
        <v>0</v>
      </c>
      <c r="BL167" s="18" t="s">
        <v>219</v>
      </c>
      <c r="BM167" s="18" t="s">
        <v>1699</v>
      </c>
    </row>
    <row r="168" spans="2:65" s="1" customFormat="1" ht="25.5" customHeight="1">
      <c r="B168" s="34"/>
      <c r="C168" s="166" t="s">
        <v>314</v>
      </c>
      <c r="D168" s="166" t="s">
        <v>215</v>
      </c>
      <c r="E168" s="167" t="s">
        <v>278</v>
      </c>
      <c r="F168" s="250" t="s">
        <v>738</v>
      </c>
      <c r="G168" s="250"/>
      <c r="H168" s="250"/>
      <c r="I168" s="250"/>
      <c r="J168" s="168" t="s">
        <v>276</v>
      </c>
      <c r="K168" s="169">
        <v>6</v>
      </c>
      <c r="L168" s="251">
        <v>0</v>
      </c>
      <c r="M168" s="252"/>
      <c r="N168" s="253">
        <f t="shared" si="25"/>
        <v>0</v>
      </c>
      <c r="O168" s="253"/>
      <c r="P168" s="253"/>
      <c r="Q168" s="253"/>
      <c r="R168" s="36"/>
      <c r="T168" s="170" t="s">
        <v>23</v>
      </c>
      <c r="U168" s="43" t="s">
        <v>47</v>
      </c>
      <c r="V168" s="35"/>
      <c r="W168" s="171">
        <f t="shared" si="26"/>
        <v>0</v>
      </c>
      <c r="X168" s="171">
        <v>0</v>
      </c>
      <c r="Y168" s="171">
        <f t="shared" si="27"/>
        <v>0</v>
      </c>
      <c r="Z168" s="171">
        <v>0.04</v>
      </c>
      <c r="AA168" s="172">
        <f t="shared" si="28"/>
        <v>0.24</v>
      </c>
      <c r="AR168" s="18" t="s">
        <v>219</v>
      </c>
      <c r="AT168" s="18" t="s">
        <v>215</v>
      </c>
      <c r="AU168" s="18" t="s">
        <v>160</v>
      </c>
      <c r="AY168" s="18" t="s">
        <v>214</v>
      </c>
      <c r="BE168" s="109">
        <f t="shared" si="29"/>
        <v>0</v>
      </c>
      <c r="BF168" s="109">
        <f t="shared" si="30"/>
        <v>0</v>
      </c>
      <c r="BG168" s="109">
        <f t="shared" si="31"/>
        <v>0</v>
      </c>
      <c r="BH168" s="109">
        <f t="shared" si="32"/>
        <v>0</v>
      </c>
      <c r="BI168" s="109">
        <f t="shared" si="33"/>
        <v>0</v>
      </c>
      <c r="BJ168" s="18" t="s">
        <v>25</v>
      </c>
      <c r="BK168" s="109">
        <f t="shared" si="34"/>
        <v>0</v>
      </c>
      <c r="BL168" s="18" t="s">
        <v>219</v>
      </c>
      <c r="BM168" s="18" t="s">
        <v>1700</v>
      </c>
    </row>
    <row r="169" spans="2:65" s="1" customFormat="1" ht="25.5" customHeight="1">
      <c r="B169" s="34"/>
      <c r="C169" s="166" t="s">
        <v>318</v>
      </c>
      <c r="D169" s="166" t="s">
        <v>215</v>
      </c>
      <c r="E169" s="167" t="s">
        <v>1457</v>
      </c>
      <c r="F169" s="250" t="s">
        <v>1458</v>
      </c>
      <c r="G169" s="250"/>
      <c r="H169" s="250"/>
      <c r="I169" s="250"/>
      <c r="J169" s="168" t="s">
        <v>276</v>
      </c>
      <c r="K169" s="169">
        <v>3</v>
      </c>
      <c r="L169" s="251">
        <v>0</v>
      </c>
      <c r="M169" s="252"/>
      <c r="N169" s="253">
        <f t="shared" si="25"/>
        <v>0</v>
      </c>
      <c r="O169" s="253"/>
      <c r="P169" s="253"/>
      <c r="Q169" s="253"/>
      <c r="R169" s="36"/>
      <c r="T169" s="170" t="s">
        <v>23</v>
      </c>
      <c r="U169" s="43" t="s">
        <v>47</v>
      </c>
      <c r="V169" s="35"/>
      <c r="W169" s="171">
        <f t="shared" si="26"/>
        <v>0</v>
      </c>
      <c r="X169" s="171">
        <v>0</v>
      </c>
      <c r="Y169" s="171">
        <f t="shared" si="27"/>
        <v>0</v>
      </c>
      <c r="Z169" s="171">
        <v>1.6E-2</v>
      </c>
      <c r="AA169" s="172">
        <f t="shared" si="28"/>
        <v>4.8000000000000001E-2</v>
      </c>
      <c r="AR169" s="18" t="s">
        <v>219</v>
      </c>
      <c r="AT169" s="18" t="s">
        <v>215</v>
      </c>
      <c r="AU169" s="18" t="s">
        <v>160</v>
      </c>
      <c r="AY169" s="18" t="s">
        <v>214</v>
      </c>
      <c r="BE169" s="109">
        <f t="shared" si="29"/>
        <v>0</v>
      </c>
      <c r="BF169" s="109">
        <f t="shared" si="30"/>
        <v>0</v>
      </c>
      <c r="BG169" s="109">
        <f t="shared" si="31"/>
        <v>0</v>
      </c>
      <c r="BH169" s="109">
        <f t="shared" si="32"/>
        <v>0</v>
      </c>
      <c r="BI169" s="109">
        <f t="shared" si="33"/>
        <v>0</v>
      </c>
      <c r="BJ169" s="18" t="s">
        <v>25</v>
      </c>
      <c r="BK169" s="109">
        <f t="shared" si="34"/>
        <v>0</v>
      </c>
      <c r="BL169" s="18" t="s">
        <v>219</v>
      </c>
      <c r="BM169" s="18" t="s">
        <v>1701</v>
      </c>
    </row>
    <row r="170" spans="2:65" s="1" customFormat="1" ht="25.5" customHeight="1">
      <c r="B170" s="34"/>
      <c r="C170" s="166" t="s">
        <v>322</v>
      </c>
      <c r="D170" s="166" t="s">
        <v>215</v>
      </c>
      <c r="E170" s="167" t="s">
        <v>1460</v>
      </c>
      <c r="F170" s="250" t="s">
        <v>1461</v>
      </c>
      <c r="G170" s="250"/>
      <c r="H170" s="250"/>
      <c r="I170" s="250"/>
      <c r="J170" s="168" t="s">
        <v>276</v>
      </c>
      <c r="K170" s="169">
        <v>9.5</v>
      </c>
      <c r="L170" s="251">
        <v>0</v>
      </c>
      <c r="M170" s="252"/>
      <c r="N170" s="253">
        <f t="shared" si="25"/>
        <v>0</v>
      </c>
      <c r="O170" s="253"/>
      <c r="P170" s="253"/>
      <c r="Q170" s="253"/>
      <c r="R170" s="36"/>
      <c r="T170" s="170" t="s">
        <v>23</v>
      </c>
      <c r="U170" s="43" t="s">
        <v>47</v>
      </c>
      <c r="V170" s="35"/>
      <c r="W170" s="171">
        <f t="shared" si="26"/>
        <v>0</v>
      </c>
      <c r="X170" s="171">
        <v>0</v>
      </c>
      <c r="Y170" s="171">
        <f t="shared" si="27"/>
        <v>0</v>
      </c>
      <c r="Z170" s="171">
        <v>0.05</v>
      </c>
      <c r="AA170" s="172">
        <f t="shared" si="28"/>
        <v>0.47500000000000003</v>
      </c>
      <c r="AR170" s="18" t="s">
        <v>219</v>
      </c>
      <c r="AT170" s="18" t="s">
        <v>215</v>
      </c>
      <c r="AU170" s="18" t="s">
        <v>160</v>
      </c>
      <c r="AY170" s="18" t="s">
        <v>214</v>
      </c>
      <c r="BE170" s="109">
        <f t="shared" si="29"/>
        <v>0</v>
      </c>
      <c r="BF170" s="109">
        <f t="shared" si="30"/>
        <v>0</v>
      </c>
      <c r="BG170" s="109">
        <f t="shared" si="31"/>
        <v>0</v>
      </c>
      <c r="BH170" s="109">
        <f t="shared" si="32"/>
        <v>0</v>
      </c>
      <c r="BI170" s="109">
        <f t="shared" si="33"/>
        <v>0</v>
      </c>
      <c r="BJ170" s="18" t="s">
        <v>25</v>
      </c>
      <c r="BK170" s="109">
        <f t="shared" si="34"/>
        <v>0</v>
      </c>
      <c r="BL170" s="18" t="s">
        <v>219</v>
      </c>
      <c r="BM170" s="18" t="s">
        <v>1702</v>
      </c>
    </row>
    <row r="171" spans="2:65" s="1" customFormat="1" ht="38.25" customHeight="1">
      <c r="B171" s="34"/>
      <c r="C171" s="166" t="s">
        <v>326</v>
      </c>
      <c r="D171" s="166" t="s">
        <v>215</v>
      </c>
      <c r="E171" s="167" t="s">
        <v>280</v>
      </c>
      <c r="F171" s="250" t="s">
        <v>281</v>
      </c>
      <c r="G171" s="250"/>
      <c r="H171" s="250"/>
      <c r="I171" s="250"/>
      <c r="J171" s="168" t="s">
        <v>223</v>
      </c>
      <c r="K171" s="169">
        <v>10.5</v>
      </c>
      <c r="L171" s="251">
        <v>0</v>
      </c>
      <c r="M171" s="252"/>
      <c r="N171" s="253">
        <f t="shared" si="25"/>
        <v>0</v>
      </c>
      <c r="O171" s="253"/>
      <c r="P171" s="253"/>
      <c r="Q171" s="253"/>
      <c r="R171" s="36"/>
      <c r="T171" s="170" t="s">
        <v>23</v>
      </c>
      <c r="U171" s="43" t="s">
        <v>47</v>
      </c>
      <c r="V171" s="35"/>
      <c r="W171" s="171">
        <f t="shared" si="26"/>
        <v>0</v>
      </c>
      <c r="X171" s="171">
        <v>0</v>
      </c>
      <c r="Y171" s="171">
        <f t="shared" si="27"/>
        <v>0</v>
      </c>
      <c r="Z171" s="171">
        <v>4.5999999999999999E-2</v>
      </c>
      <c r="AA171" s="172">
        <f t="shared" si="28"/>
        <v>0.48299999999999998</v>
      </c>
      <c r="AR171" s="18" t="s">
        <v>219</v>
      </c>
      <c r="AT171" s="18" t="s">
        <v>215</v>
      </c>
      <c r="AU171" s="18" t="s">
        <v>160</v>
      </c>
      <c r="AY171" s="18" t="s">
        <v>214</v>
      </c>
      <c r="BE171" s="109">
        <f t="shared" si="29"/>
        <v>0</v>
      </c>
      <c r="BF171" s="109">
        <f t="shared" si="30"/>
        <v>0</v>
      </c>
      <c r="BG171" s="109">
        <f t="shared" si="31"/>
        <v>0</v>
      </c>
      <c r="BH171" s="109">
        <f t="shared" si="32"/>
        <v>0</v>
      </c>
      <c r="BI171" s="109">
        <f t="shared" si="33"/>
        <v>0</v>
      </c>
      <c r="BJ171" s="18" t="s">
        <v>25</v>
      </c>
      <c r="BK171" s="109">
        <f t="shared" si="34"/>
        <v>0</v>
      </c>
      <c r="BL171" s="18" t="s">
        <v>219</v>
      </c>
      <c r="BM171" s="18" t="s">
        <v>1703</v>
      </c>
    </row>
    <row r="172" spans="2:65" s="9" customFormat="1" ht="29.85" customHeight="1">
      <c r="B172" s="155"/>
      <c r="C172" s="156"/>
      <c r="D172" s="165" t="s">
        <v>174</v>
      </c>
      <c r="E172" s="165"/>
      <c r="F172" s="165"/>
      <c r="G172" s="165"/>
      <c r="H172" s="165"/>
      <c r="I172" s="165"/>
      <c r="J172" s="165"/>
      <c r="K172" s="165"/>
      <c r="L172" s="165"/>
      <c r="M172" s="165"/>
      <c r="N172" s="263">
        <f>BK172</f>
        <v>0</v>
      </c>
      <c r="O172" s="264"/>
      <c r="P172" s="264"/>
      <c r="Q172" s="264"/>
      <c r="R172" s="158"/>
      <c r="T172" s="159"/>
      <c r="U172" s="156"/>
      <c r="V172" s="156"/>
      <c r="W172" s="160">
        <f>SUM(W173:W177)</f>
        <v>0</v>
      </c>
      <c r="X172" s="156"/>
      <c r="Y172" s="160">
        <f>SUM(Y173:Y177)</f>
        <v>0</v>
      </c>
      <c r="Z172" s="156"/>
      <c r="AA172" s="161">
        <f>SUM(AA173:AA177)</f>
        <v>0</v>
      </c>
      <c r="AR172" s="162" t="s">
        <v>25</v>
      </c>
      <c r="AT172" s="163" t="s">
        <v>81</v>
      </c>
      <c r="AU172" s="163" t="s">
        <v>25</v>
      </c>
      <c r="AY172" s="162" t="s">
        <v>214</v>
      </c>
      <c r="BK172" s="164">
        <f>SUM(BK173:BK177)</f>
        <v>0</v>
      </c>
    </row>
    <row r="173" spans="2:65" s="1" customFormat="1" ht="38.25" customHeight="1">
      <c r="B173" s="34"/>
      <c r="C173" s="166" t="s">
        <v>330</v>
      </c>
      <c r="D173" s="166" t="s">
        <v>215</v>
      </c>
      <c r="E173" s="167" t="s">
        <v>283</v>
      </c>
      <c r="F173" s="250" t="s">
        <v>284</v>
      </c>
      <c r="G173" s="250"/>
      <c r="H173" s="250"/>
      <c r="I173" s="250"/>
      <c r="J173" s="168" t="s">
        <v>285</v>
      </c>
      <c r="K173" s="169">
        <v>9.3610000000000007</v>
      </c>
      <c r="L173" s="251">
        <v>0</v>
      </c>
      <c r="M173" s="252"/>
      <c r="N173" s="253">
        <f>ROUND(L173*K173,2)</f>
        <v>0</v>
      </c>
      <c r="O173" s="253"/>
      <c r="P173" s="253"/>
      <c r="Q173" s="253"/>
      <c r="R173" s="36"/>
      <c r="T173" s="170" t="s">
        <v>23</v>
      </c>
      <c r="U173" s="43" t="s">
        <v>47</v>
      </c>
      <c r="V173" s="35"/>
      <c r="W173" s="171">
        <f>V173*K173</f>
        <v>0</v>
      </c>
      <c r="X173" s="171">
        <v>0</v>
      </c>
      <c r="Y173" s="171">
        <f>X173*K173</f>
        <v>0</v>
      </c>
      <c r="Z173" s="171">
        <v>0</v>
      </c>
      <c r="AA173" s="172">
        <f>Z173*K173</f>
        <v>0</v>
      </c>
      <c r="AR173" s="18" t="s">
        <v>219</v>
      </c>
      <c r="AT173" s="18" t="s">
        <v>215</v>
      </c>
      <c r="AU173" s="18" t="s">
        <v>160</v>
      </c>
      <c r="AY173" s="18" t="s">
        <v>214</v>
      </c>
      <c r="BE173" s="109">
        <f>IF(U173="základní",N173,0)</f>
        <v>0</v>
      </c>
      <c r="BF173" s="109">
        <f>IF(U173="snížená",N173,0)</f>
        <v>0</v>
      </c>
      <c r="BG173" s="109">
        <f>IF(U173="zákl. přenesená",N173,0)</f>
        <v>0</v>
      </c>
      <c r="BH173" s="109">
        <f>IF(U173="sníž. přenesená",N173,0)</f>
        <v>0</v>
      </c>
      <c r="BI173" s="109">
        <f>IF(U173="nulová",N173,0)</f>
        <v>0</v>
      </c>
      <c r="BJ173" s="18" t="s">
        <v>25</v>
      </c>
      <c r="BK173" s="109">
        <f>ROUND(L173*K173,2)</f>
        <v>0</v>
      </c>
      <c r="BL173" s="18" t="s">
        <v>219</v>
      </c>
      <c r="BM173" s="18" t="s">
        <v>1704</v>
      </c>
    </row>
    <row r="174" spans="2:65" s="1" customFormat="1" ht="38.25" customHeight="1">
      <c r="B174" s="34"/>
      <c r="C174" s="166" t="s">
        <v>334</v>
      </c>
      <c r="D174" s="166" t="s">
        <v>215</v>
      </c>
      <c r="E174" s="167" t="s">
        <v>287</v>
      </c>
      <c r="F174" s="250" t="s">
        <v>288</v>
      </c>
      <c r="G174" s="250"/>
      <c r="H174" s="250"/>
      <c r="I174" s="250"/>
      <c r="J174" s="168" t="s">
        <v>285</v>
      </c>
      <c r="K174" s="169">
        <v>9.3610000000000007</v>
      </c>
      <c r="L174" s="251">
        <v>0</v>
      </c>
      <c r="M174" s="252"/>
      <c r="N174" s="253">
        <f>ROUND(L174*K174,2)</f>
        <v>0</v>
      </c>
      <c r="O174" s="253"/>
      <c r="P174" s="253"/>
      <c r="Q174" s="253"/>
      <c r="R174" s="36"/>
      <c r="T174" s="170" t="s">
        <v>23</v>
      </c>
      <c r="U174" s="43" t="s">
        <v>47</v>
      </c>
      <c r="V174" s="35"/>
      <c r="W174" s="171">
        <f>V174*K174</f>
        <v>0</v>
      </c>
      <c r="X174" s="171">
        <v>0</v>
      </c>
      <c r="Y174" s="171">
        <f>X174*K174</f>
        <v>0</v>
      </c>
      <c r="Z174" s="171">
        <v>0</v>
      </c>
      <c r="AA174" s="172">
        <f>Z174*K174</f>
        <v>0</v>
      </c>
      <c r="AR174" s="18" t="s">
        <v>219</v>
      </c>
      <c r="AT174" s="18" t="s">
        <v>215</v>
      </c>
      <c r="AU174" s="18" t="s">
        <v>160</v>
      </c>
      <c r="AY174" s="18" t="s">
        <v>214</v>
      </c>
      <c r="BE174" s="109">
        <f>IF(U174="základní",N174,0)</f>
        <v>0</v>
      </c>
      <c r="BF174" s="109">
        <f>IF(U174="snížená",N174,0)</f>
        <v>0</v>
      </c>
      <c r="BG174" s="109">
        <f>IF(U174="zákl. přenesená",N174,0)</f>
        <v>0</v>
      </c>
      <c r="BH174" s="109">
        <f>IF(U174="sníž. přenesená",N174,0)</f>
        <v>0</v>
      </c>
      <c r="BI174" s="109">
        <f>IF(U174="nulová",N174,0)</f>
        <v>0</v>
      </c>
      <c r="BJ174" s="18" t="s">
        <v>25</v>
      </c>
      <c r="BK174" s="109">
        <f>ROUND(L174*K174,2)</f>
        <v>0</v>
      </c>
      <c r="BL174" s="18" t="s">
        <v>219</v>
      </c>
      <c r="BM174" s="18" t="s">
        <v>1705</v>
      </c>
    </row>
    <row r="175" spans="2:65" s="1" customFormat="1" ht="25.5" customHeight="1">
      <c r="B175" s="34"/>
      <c r="C175" s="166" t="s">
        <v>338</v>
      </c>
      <c r="D175" s="166" t="s">
        <v>215</v>
      </c>
      <c r="E175" s="167" t="s">
        <v>291</v>
      </c>
      <c r="F175" s="250" t="s">
        <v>292</v>
      </c>
      <c r="G175" s="250"/>
      <c r="H175" s="250"/>
      <c r="I175" s="250"/>
      <c r="J175" s="168" t="s">
        <v>285</v>
      </c>
      <c r="K175" s="169">
        <v>102.971</v>
      </c>
      <c r="L175" s="251">
        <v>0</v>
      </c>
      <c r="M175" s="252"/>
      <c r="N175" s="253">
        <f>ROUND(L175*K175,2)</f>
        <v>0</v>
      </c>
      <c r="O175" s="253"/>
      <c r="P175" s="253"/>
      <c r="Q175" s="253"/>
      <c r="R175" s="36"/>
      <c r="T175" s="170" t="s">
        <v>23</v>
      </c>
      <c r="U175" s="43" t="s">
        <v>47</v>
      </c>
      <c r="V175" s="35"/>
      <c r="W175" s="171">
        <f>V175*K175</f>
        <v>0</v>
      </c>
      <c r="X175" s="171">
        <v>0</v>
      </c>
      <c r="Y175" s="171">
        <f>X175*K175</f>
        <v>0</v>
      </c>
      <c r="Z175" s="171">
        <v>0</v>
      </c>
      <c r="AA175" s="172">
        <f>Z175*K175</f>
        <v>0</v>
      </c>
      <c r="AR175" s="18" t="s">
        <v>219</v>
      </c>
      <c r="AT175" s="18" t="s">
        <v>215</v>
      </c>
      <c r="AU175" s="18" t="s">
        <v>160</v>
      </c>
      <c r="AY175" s="18" t="s">
        <v>214</v>
      </c>
      <c r="BE175" s="109">
        <f>IF(U175="základní",N175,0)</f>
        <v>0</v>
      </c>
      <c r="BF175" s="109">
        <f>IF(U175="snížená",N175,0)</f>
        <v>0</v>
      </c>
      <c r="BG175" s="109">
        <f>IF(U175="zákl. přenesená",N175,0)</f>
        <v>0</v>
      </c>
      <c r="BH175" s="109">
        <f>IF(U175="sníž. přenesená",N175,0)</f>
        <v>0</v>
      </c>
      <c r="BI175" s="109">
        <f>IF(U175="nulová",N175,0)</f>
        <v>0</v>
      </c>
      <c r="BJ175" s="18" t="s">
        <v>25</v>
      </c>
      <c r="BK175" s="109">
        <f>ROUND(L175*K175,2)</f>
        <v>0</v>
      </c>
      <c r="BL175" s="18" t="s">
        <v>219</v>
      </c>
      <c r="BM175" s="18" t="s">
        <v>1706</v>
      </c>
    </row>
    <row r="176" spans="2:65" s="1" customFormat="1" ht="38.25" customHeight="1">
      <c r="B176" s="34"/>
      <c r="C176" s="166" t="s">
        <v>342</v>
      </c>
      <c r="D176" s="166" t="s">
        <v>215</v>
      </c>
      <c r="E176" s="167" t="s">
        <v>295</v>
      </c>
      <c r="F176" s="250" t="s">
        <v>296</v>
      </c>
      <c r="G176" s="250"/>
      <c r="H176" s="250"/>
      <c r="I176" s="250"/>
      <c r="J176" s="168" t="s">
        <v>285</v>
      </c>
      <c r="K176" s="169">
        <v>9.3610000000000007</v>
      </c>
      <c r="L176" s="251">
        <v>0</v>
      </c>
      <c r="M176" s="252"/>
      <c r="N176" s="253">
        <f>ROUND(L176*K176,2)</f>
        <v>0</v>
      </c>
      <c r="O176" s="253"/>
      <c r="P176" s="253"/>
      <c r="Q176" s="253"/>
      <c r="R176" s="36"/>
      <c r="T176" s="170" t="s">
        <v>23</v>
      </c>
      <c r="U176" s="43" t="s">
        <v>47</v>
      </c>
      <c r="V176" s="35"/>
      <c r="W176" s="171">
        <f>V176*K176</f>
        <v>0</v>
      </c>
      <c r="X176" s="171">
        <v>0</v>
      </c>
      <c r="Y176" s="171">
        <f>X176*K176</f>
        <v>0</v>
      </c>
      <c r="Z176" s="171">
        <v>0</v>
      </c>
      <c r="AA176" s="172">
        <f>Z176*K176</f>
        <v>0</v>
      </c>
      <c r="AR176" s="18" t="s">
        <v>219</v>
      </c>
      <c r="AT176" s="18" t="s">
        <v>215</v>
      </c>
      <c r="AU176" s="18" t="s">
        <v>160</v>
      </c>
      <c r="AY176" s="18" t="s">
        <v>214</v>
      </c>
      <c r="BE176" s="109">
        <f>IF(U176="základní",N176,0)</f>
        <v>0</v>
      </c>
      <c r="BF176" s="109">
        <f>IF(U176="snížená",N176,0)</f>
        <v>0</v>
      </c>
      <c r="BG176" s="109">
        <f>IF(U176="zákl. přenesená",N176,0)</f>
        <v>0</v>
      </c>
      <c r="BH176" s="109">
        <f>IF(U176="sníž. přenesená",N176,0)</f>
        <v>0</v>
      </c>
      <c r="BI176" s="109">
        <f>IF(U176="nulová",N176,0)</f>
        <v>0</v>
      </c>
      <c r="BJ176" s="18" t="s">
        <v>25</v>
      </c>
      <c r="BK176" s="109">
        <f>ROUND(L176*K176,2)</f>
        <v>0</v>
      </c>
      <c r="BL176" s="18" t="s">
        <v>219</v>
      </c>
      <c r="BM176" s="18" t="s">
        <v>1707</v>
      </c>
    </row>
    <row r="177" spans="2:65" s="1" customFormat="1" ht="25.5" customHeight="1">
      <c r="B177" s="34"/>
      <c r="C177" s="166" t="s">
        <v>346</v>
      </c>
      <c r="D177" s="166" t="s">
        <v>215</v>
      </c>
      <c r="E177" s="167" t="s">
        <v>744</v>
      </c>
      <c r="F177" s="250" t="s">
        <v>745</v>
      </c>
      <c r="G177" s="250"/>
      <c r="H177" s="250"/>
      <c r="I177" s="250"/>
      <c r="J177" s="168" t="s">
        <v>285</v>
      </c>
      <c r="K177" s="169">
        <v>9.3610000000000007</v>
      </c>
      <c r="L177" s="251">
        <v>0</v>
      </c>
      <c r="M177" s="252"/>
      <c r="N177" s="253">
        <f>ROUND(L177*K177,2)</f>
        <v>0</v>
      </c>
      <c r="O177" s="253"/>
      <c r="P177" s="253"/>
      <c r="Q177" s="253"/>
      <c r="R177" s="36"/>
      <c r="T177" s="170" t="s">
        <v>23</v>
      </c>
      <c r="U177" s="43" t="s">
        <v>47</v>
      </c>
      <c r="V177" s="35"/>
      <c r="W177" s="171">
        <f>V177*K177</f>
        <v>0</v>
      </c>
      <c r="X177" s="171">
        <v>0</v>
      </c>
      <c r="Y177" s="171">
        <f>X177*K177</f>
        <v>0</v>
      </c>
      <c r="Z177" s="171">
        <v>0</v>
      </c>
      <c r="AA177" s="172">
        <f>Z177*K177</f>
        <v>0</v>
      </c>
      <c r="AR177" s="18" t="s">
        <v>219</v>
      </c>
      <c r="AT177" s="18" t="s">
        <v>215</v>
      </c>
      <c r="AU177" s="18" t="s">
        <v>160</v>
      </c>
      <c r="AY177" s="18" t="s">
        <v>214</v>
      </c>
      <c r="BE177" s="109">
        <f>IF(U177="základní",N177,0)</f>
        <v>0</v>
      </c>
      <c r="BF177" s="109">
        <f>IF(U177="snížená",N177,0)</f>
        <v>0</v>
      </c>
      <c r="BG177" s="109">
        <f>IF(U177="zákl. přenesená",N177,0)</f>
        <v>0</v>
      </c>
      <c r="BH177" s="109">
        <f>IF(U177="sníž. přenesená",N177,0)</f>
        <v>0</v>
      </c>
      <c r="BI177" s="109">
        <f>IF(U177="nulová",N177,0)</f>
        <v>0</v>
      </c>
      <c r="BJ177" s="18" t="s">
        <v>25</v>
      </c>
      <c r="BK177" s="109">
        <f>ROUND(L177*K177,2)</f>
        <v>0</v>
      </c>
      <c r="BL177" s="18" t="s">
        <v>219</v>
      </c>
      <c r="BM177" s="18" t="s">
        <v>1708</v>
      </c>
    </row>
    <row r="178" spans="2:65" s="9" customFormat="1" ht="29.85" customHeight="1">
      <c r="B178" s="155"/>
      <c r="C178" s="156"/>
      <c r="D178" s="165" t="s">
        <v>175</v>
      </c>
      <c r="E178" s="165"/>
      <c r="F178" s="165"/>
      <c r="G178" s="165"/>
      <c r="H178" s="165"/>
      <c r="I178" s="165"/>
      <c r="J178" s="165"/>
      <c r="K178" s="165"/>
      <c r="L178" s="165"/>
      <c r="M178" s="165"/>
      <c r="N178" s="263">
        <f>BK178</f>
        <v>0</v>
      </c>
      <c r="O178" s="264"/>
      <c r="P178" s="264"/>
      <c r="Q178" s="264"/>
      <c r="R178" s="158"/>
      <c r="T178" s="159"/>
      <c r="U178" s="156"/>
      <c r="V178" s="156"/>
      <c r="W178" s="160">
        <f>W179</f>
        <v>0</v>
      </c>
      <c r="X178" s="156"/>
      <c r="Y178" s="160">
        <f>Y179</f>
        <v>0</v>
      </c>
      <c r="Z178" s="156"/>
      <c r="AA178" s="161">
        <f>AA179</f>
        <v>0</v>
      </c>
      <c r="AR178" s="162" t="s">
        <v>25</v>
      </c>
      <c r="AT178" s="163" t="s">
        <v>81</v>
      </c>
      <c r="AU178" s="163" t="s">
        <v>25</v>
      </c>
      <c r="AY178" s="162" t="s">
        <v>214</v>
      </c>
      <c r="BK178" s="164">
        <f>BK179</f>
        <v>0</v>
      </c>
    </row>
    <row r="179" spans="2:65" s="1" customFormat="1" ht="25.5" customHeight="1">
      <c r="B179" s="34"/>
      <c r="C179" s="166" t="s">
        <v>350</v>
      </c>
      <c r="D179" s="166" t="s">
        <v>215</v>
      </c>
      <c r="E179" s="167" t="s">
        <v>303</v>
      </c>
      <c r="F179" s="250" t="s">
        <v>304</v>
      </c>
      <c r="G179" s="250"/>
      <c r="H179" s="250"/>
      <c r="I179" s="250"/>
      <c r="J179" s="168" t="s">
        <v>285</v>
      </c>
      <c r="K179" s="169">
        <v>7.6689999999999996</v>
      </c>
      <c r="L179" s="251">
        <v>0</v>
      </c>
      <c r="M179" s="252"/>
      <c r="N179" s="253">
        <f>ROUND(L179*K179,2)</f>
        <v>0</v>
      </c>
      <c r="O179" s="253"/>
      <c r="P179" s="253"/>
      <c r="Q179" s="253"/>
      <c r="R179" s="36"/>
      <c r="T179" s="170" t="s">
        <v>23</v>
      </c>
      <c r="U179" s="43" t="s">
        <v>47</v>
      </c>
      <c r="V179" s="35"/>
      <c r="W179" s="171">
        <f>V179*K179</f>
        <v>0</v>
      </c>
      <c r="X179" s="171">
        <v>0</v>
      </c>
      <c r="Y179" s="171">
        <f>X179*K179</f>
        <v>0</v>
      </c>
      <c r="Z179" s="171">
        <v>0</v>
      </c>
      <c r="AA179" s="172">
        <f>Z179*K179</f>
        <v>0</v>
      </c>
      <c r="AR179" s="18" t="s">
        <v>219</v>
      </c>
      <c r="AT179" s="18" t="s">
        <v>215</v>
      </c>
      <c r="AU179" s="18" t="s">
        <v>160</v>
      </c>
      <c r="AY179" s="18" t="s">
        <v>214</v>
      </c>
      <c r="BE179" s="109">
        <f>IF(U179="základní",N179,0)</f>
        <v>0</v>
      </c>
      <c r="BF179" s="109">
        <f>IF(U179="snížená",N179,0)</f>
        <v>0</v>
      </c>
      <c r="BG179" s="109">
        <f>IF(U179="zákl. přenesená",N179,0)</f>
        <v>0</v>
      </c>
      <c r="BH179" s="109">
        <f>IF(U179="sníž. přenesená",N179,0)</f>
        <v>0</v>
      </c>
      <c r="BI179" s="109">
        <f>IF(U179="nulová",N179,0)</f>
        <v>0</v>
      </c>
      <c r="BJ179" s="18" t="s">
        <v>25</v>
      </c>
      <c r="BK179" s="109">
        <f>ROUND(L179*K179,2)</f>
        <v>0</v>
      </c>
      <c r="BL179" s="18" t="s">
        <v>219</v>
      </c>
      <c r="BM179" s="18" t="s">
        <v>1709</v>
      </c>
    </row>
    <row r="180" spans="2:65" s="9" customFormat="1" ht="37.35" customHeight="1">
      <c r="B180" s="155"/>
      <c r="C180" s="156"/>
      <c r="D180" s="157" t="s">
        <v>176</v>
      </c>
      <c r="E180" s="157"/>
      <c r="F180" s="157"/>
      <c r="G180" s="157"/>
      <c r="H180" s="157"/>
      <c r="I180" s="157"/>
      <c r="J180" s="157"/>
      <c r="K180" s="157"/>
      <c r="L180" s="157"/>
      <c r="M180" s="157"/>
      <c r="N180" s="265">
        <f>BK180</f>
        <v>0</v>
      </c>
      <c r="O180" s="266"/>
      <c r="P180" s="266"/>
      <c r="Q180" s="266"/>
      <c r="R180" s="158"/>
      <c r="T180" s="159"/>
      <c r="U180" s="156"/>
      <c r="V180" s="156"/>
      <c r="W180" s="160">
        <f>W181+W195+W210+W223+W227+W230+W239+W247+W253+W262+W269</f>
        <v>0</v>
      </c>
      <c r="X180" s="156"/>
      <c r="Y180" s="160">
        <f>Y181+Y195+Y210+Y223+Y227+Y230+Y239+Y247+Y253+Y262+Y269</f>
        <v>3.1231012499999999</v>
      </c>
      <c r="Z180" s="156"/>
      <c r="AA180" s="161">
        <f>AA181+AA195+AA210+AA223+AA227+AA230+AA239+AA247+AA253+AA262+AA269</f>
        <v>2.2581160000000002</v>
      </c>
      <c r="AR180" s="162" t="s">
        <v>160</v>
      </c>
      <c r="AT180" s="163" t="s">
        <v>81</v>
      </c>
      <c r="AU180" s="163" t="s">
        <v>82</v>
      </c>
      <c r="AY180" s="162" t="s">
        <v>214</v>
      </c>
      <c r="BK180" s="164">
        <f>BK181+BK195+BK210+BK223+BK227+BK230+BK239+BK247+BK253+BK262+BK269</f>
        <v>0</v>
      </c>
    </row>
    <row r="181" spans="2:65" s="9" customFormat="1" ht="19.95" customHeight="1">
      <c r="B181" s="155"/>
      <c r="C181" s="156"/>
      <c r="D181" s="165" t="s">
        <v>177</v>
      </c>
      <c r="E181" s="165"/>
      <c r="F181" s="165"/>
      <c r="G181" s="165"/>
      <c r="H181" s="165"/>
      <c r="I181" s="165"/>
      <c r="J181" s="165"/>
      <c r="K181" s="165"/>
      <c r="L181" s="165"/>
      <c r="M181" s="165"/>
      <c r="N181" s="261">
        <f>BK181</f>
        <v>0</v>
      </c>
      <c r="O181" s="262"/>
      <c r="P181" s="262"/>
      <c r="Q181" s="262"/>
      <c r="R181" s="158"/>
      <c r="T181" s="159"/>
      <c r="U181" s="156"/>
      <c r="V181" s="156"/>
      <c r="W181" s="160">
        <f>SUM(W182:W194)</f>
        <v>0</v>
      </c>
      <c r="X181" s="156"/>
      <c r="Y181" s="160">
        <f>SUM(Y182:Y194)</f>
        <v>6.1675000000000001E-2</v>
      </c>
      <c r="Z181" s="156"/>
      <c r="AA181" s="161">
        <f>SUM(AA182:AA194)</f>
        <v>0.24398500000000001</v>
      </c>
      <c r="AR181" s="162" t="s">
        <v>160</v>
      </c>
      <c r="AT181" s="163" t="s">
        <v>81</v>
      </c>
      <c r="AU181" s="163" t="s">
        <v>25</v>
      </c>
      <c r="AY181" s="162" t="s">
        <v>214</v>
      </c>
      <c r="BK181" s="164">
        <f>SUM(BK182:BK194)</f>
        <v>0</v>
      </c>
    </row>
    <row r="182" spans="2:65" s="1" customFormat="1" ht="16.5" customHeight="1">
      <c r="B182" s="34"/>
      <c r="C182" s="166" t="s">
        <v>354</v>
      </c>
      <c r="D182" s="166" t="s">
        <v>215</v>
      </c>
      <c r="E182" s="167" t="s">
        <v>307</v>
      </c>
      <c r="F182" s="250" t="s">
        <v>308</v>
      </c>
      <c r="G182" s="250"/>
      <c r="H182" s="250"/>
      <c r="I182" s="250"/>
      <c r="J182" s="168" t="s">
        <v>276</v>
      </c>
      <c r="K182" s="169">
        <v>3</v>
      </c>
      <c r="L182" s="251">
        <v>0</v>
      </c>
      <c r="M182" s="252"/>
      <c r="N182" s="253">
        <f t="shared" ref="N182:N194" si="35">ROUND(L182*K182,2)</f>
        <v>0</v>
      </c>
      <c r="O182" s="253"/>
      <c r="P182" s="253"/>
      <c r="Q182" s="253"/>
      <c r="R182" s="36"/>
      <c r="T182" s="170" t="s">
        <v>23</v>
      </c>
      <c r="U182" s="43" t="s">
        <v>47</v>
      </c>
      <c r="V182" s="35"/>
      <c r="W182" s="171">
        <f t="shared" ref="W182:W194" si="36">V182*K182</f>
        <v>0</v>
      </c>
      <c r="X182" s="171">
        <v>0</v>
      </c>
      <c r="Y182" s="171">
        <f t="shared" ref="Y182:Y194" si="37">X182*K182</f>
        <v>0</v>
      </c>
      <c r="Z182" s="171">
        <v>1.4919999999999999E-2</v>
      </c>
      <c r="AA182" s="172">
        <f t="shared" ref="AA182:AA194" si="38">Z182*K182</f>
        <v>4.4759999999999994E-2</v>
      </c>
      <c r="AR182" s="18" t="s">
        <v>128</v>
      </c>
      <c r="AT182" s="18" t="s">
        <v>215</v>
      </c>
      <c r="AU182" s="18" t="s">
        <v>160</v>
      </c>
      <c r="AY182" s="18" t="s">
        <v>214</v>
      </c>
      <c r="BE182" s="109">
        <f t="shared" ref="BE182:BE194" si="39">IF(U182="základní",N182,0)</f>
        <v>0</v>
      </c>
      <c r="BF182" s="109">
        <f t="shared" ref="BF182:BF194" si="40">IF(U182="snížená",N182,0)</f>
        <v>0</v>
      </c>
      <c r="BG182" s="109">
        <f t="shared" ref="BG182:BG194" si="41">IF(U182="zákl. přenesená",N182,0)</f>
        <v>0</v>
      </c>
      <c r="BH182" s="109">
        <f t="shared" ref="BH182:BH194" si="42">IF(U182="sníž. přenesená",N182,0)</f>
        <v>0</v>
      </c>
      <c r="BI182" s="109">
        <f t="shared" ref="BI182:BI194" si="43">IF(U182="nulová",N182,0)</f>
        <v>0</v>
      </c>
      <c r="BJ182" s="18" t="s">
        <v>25</v>
      </c>
      <c r="BK182" s="109">
        <f t="shared" ref="BK182:BK194" si="44">ROUND(L182*K182,2)</f>
        <v>0</v>
      </c>
      <c r="BL182" s="18" t="s">
        <v>128</v>
      </c>
      <c r="BM182" s="18" t="s">
        <v>1710</v>
      </c>
    </row>
    <row r="183" spans="2:65" s="1" customFormat="1" ht="16.5" customHeight="1">
      <c r="B183" s="34"/>
      <c r="C183" s="166" t="s">
        <v>358</v>
      </c>
      <c r="D183" s="166" t="s">
        <v>215</v>
      </c>
      <c r="E183" s="167" t="s">
        <v>311</v>
      </c>
      <c r="F183" s="250" t="s">
        <v>312</v>
      </c>
      <c r="G183" s="250"/>
      <c r="H183" s="250"/>
      <c r="I183" s="250"/>
      <c r="J183" s="168" t="s">
        <v>276</v>
      </c>
      <c r="K183" s="169">
        <v>6.5</v>
      </c>
      <c r="L183" s="251">
        <v>0</v>
      </c>
      <c r="M183" s="252"/>
      <c r="N183" s="253">
        <f t="shared" si="35"/>
        <v>0</v>
      </c>
      <c r="O183" s="253"/>
      <c r="P183" s="253"/>
      <c r="Q183" s="253"/>
      <c r="R183" s="36"/>
      <c r="T183" s="170" t="s">
        <v>23</v>
      </c>
      <c r="U183" s="43" t="s">
        <v>47</v>
      </c>
      <c r="V183" s="35"/>
      <c r="W183" s="171">
        <f t="shared" si="36"/>
        <v>0</v>
      </c>
      <c r="X183" s="171">
        <v>0</v>
      </c>
      <c r="Y183" s="171">
        <f t="shared" si="37"/>
        <v>0</v>
      </c>
      <c r="Z183" s="171">
        <v>3.065E-2</v>
      </c>
      <c r="AA183" s="172">
        <f t="shared" si="38"/>
        <v>0.19922500000000001</v>
      </c>
      <c r="AR183" s="18" t="s">
        <v>128</v>
      </c>
      <c r="AT183" s="18" t="s">
        <v>215</v>
      </c>
      <c r="AU183" s="18" t="s">
        <v>160</v>
      </c>
      <c r="AY183" s="18" t="s">
        <v>214</v>
      </c>
      <c r="BE183" s="109">
        <f t="shared" si="39"/>
        <v>0</v>
      </c>
      <c r="BF183" s="109">
        <f t="shared" si="40"/>
        <v>0</v>
      </c>
      <c r="BG183" s="109">
        <f t="shared" si="41"/>
        <v>0</v>
      </c>
      <c r="BH183" s="109">
        <f t="shared" si="42"/>
        <v>0</v>
      </c>
      <c r="BI183" s="109">
        <f t="shared" si="43"/>
        <v>0</v>
      </c>
      <c r="BJ183" s="18" t="s">
        <v>25</v>
      </c>
      <c r="BK183" s="109">
        <f t="shared" si="44"/>
        <v>0</v>
      </c>
      <c r="BL183" s="18" t="s">
        <v>128</v>
      </c>
      <c r="BM183" s="18" t="s">
        <v>1711</v>
      </c>
    </row>
    <row r="184" spans="2:65" s="1" customFormat="1" ht="25.5" customHeight="1">
      <c r="B184" s="34"/>
      <c r="C184" s="166" t="s">
        <v>362</v>
      </c>
      <c r="D184" s="166" t="s">
        <v>215</v>
      </c>
      <c r="E184" s="167" t="s">
        <v>1491</v>
      </c>
      <c r="F184" s="250" t="s">
        <v>1492</v>
      </c>
      <c r="G184" s="250"/>
      <c r="H184" s="250"/>
      <c r="I184" s="250"/>
      <c r="J184" s="168" t="s">
        <v>276</v>
      </c>
      <c r="K184" s="169">
        <v>1</v>
      </c>
      <c r="L184" s="251">
        <v>0</v>
      </c>
      <c r="M184" s="252"/>
      <c r="N184" s="253">
        <f t="shared" si="35"/>
        <v>0</v>
      </c>
      <c r="O184" s="253"/>
      <c r="P184" s="253"/>
      <c r="Q184" s="253"/>
      <c r="R184" s="36"/>
      <c r="T184" s="170" t="s">
        <v>23</v>
      </c>
      <c r="U184" s="43" t="s">
        <v>47</v>
      </c>
      <c r="V184" s="35"/>
      <c r="W184" s="171">
        <f t="shared" si="36"/>
        <v>0</v>
      </c>
      <c r="X184" s="171">
        <v>5.5999999999999995E-4</v>
      </c>
      <c r="Y184" s="171">
        <f t="shared" si="37"/>
        <v>5.5999999999999995E-4</v>
      </c>
      <c r="Z184" s="171">
        <v>0</v>
      </c>
      <c r="AA184" s="172">
        <f t="shared" si="38"/>
        <v>0</v>
      </c>
      <c r="AR184" s="18" t="s">
        <v>128</v>
      </c>
      <c r="AT184" s="18" t="s">
        <v>215</v>
      </c>
      <c r="AU184" s="18" t="s">
        <v>160</v>
      </c>
      <c r="AY184" s="18" t="s">
        <v>214</v>
      </c>
      <c r="BE184" s="109">
        <f t="shared" si="39"/>
        <v>0</v>
      </c>
      <c r="BF184" s="109">
        <f t="shared" si="40"/>
        <v>0</v>
      </c>
      <c r="BG184" s="109">
        <f t="shared" si="41"/>
        <v>0</v>
      </c>
      <c r="BH184" s="109">
        <f t="shared" si="42"/>
        <v>0</v>
      </c>
      <c r="BI184" s="109">
        <f t="shared" si="43"/>
        <v>0</v>
      </c>
      <c r="BJ184" s="18" t="s">
        <v>25</v>
      </c>
      <c r="BK184" s="109">
        <f t="shared" si="44"/>
        <v>0</v>
      </c>
      <c r="BL184" s="18" t="s">
        <v>128</v>
      </c>
      <c r="BM184" s="18" t="s">
        <v>1712</v>
      </c>
    </row>
    <row r="185" spans="2:65" s="1" customFormat="1" ht="25.5" customHeight="1">
      <c r="B185" s="34"/>
      <c r="C185" s="166" t="s">
        <v>366</v>
      </c>
      <c r="D185" s="166" t="s">
        <v>215</v>
      </c>
      <c r="E185" s="167" t="s">
        <v>315</v>
      </c>
      <c r="F185" s="250" t="s">
        <v>316</v>
      </c>
      <c r="G185" s="250"/>
      <c r="H185" s="250"/>
      <c r="I185" s="250"/>
      <c r="J185" s="168" t="s">
        <v>276</v>
      </c>
      <c r="K185" s="169">
        <v>6.5</v>
      </c>
      <c r="L185" s="251">
        <v>0</v>
      </c>
      <c r="M185" s="252"/>
      <c r="N185" s="253">
        <f t="shared" si="35"/>
        <v>0</v>
      </c>
      <c r="O185" s="253"/>
      <c r="P185" s="253"/>
      <c r="Q185" s="253"/>
      <c r="R185" s="36"/>
      <c r="T185" s="170" t="s">
        <v>23</v>
      </c>
      <c r="U185" s="43" t="s">
        <v>47</v>
      </c>
      <c r="V185" s="35"/>
      <c r="W185" s="171">
        <f t="shared" si="36"/>
        <v>0</v>
      </c>
      <c r="X185" s="171">
        <v>1.09E-3</v>
      </c>
      <c r="Y185" s="171">
        <f t="shared" si="37"/>
        <v>7.0850000000000002E-3</v>
      </c>
      <c r="Z185" s="171">
        <v>0</v>
      </c>
      <c r="AA185" s="172">
        <f t="shared" si="38"/>
        <v>0</v>
      </c>
      <c r="AR185" s="18" t="s">
        <v>128</v>
      </c>
      <c r="AT185" s="18" t="s">
        <v>215</v>
      </c>
      <c r="AU185" s="18" t="s">
        <v>160</v>
      </c>
      <c r="AY185" s="18" t="s">
        <v>214</v>
      </c>
      <c r="BE185" s="109">
        <f t="shared" si="39"/>
        <v>0</v>
      </c>
      <c r="BF185" s="109">
        <f t="shared" si="40"/>
        <v>0</v>
      </c>
      <c r="BG185" s="109">
        <f t="shared" si="41"/>
        <v>0</v>
      </c>
      <c r="BH185" s="109">
        <f t="shared" si="42"/>
        <v>0</v>
      </c>
      <c r="BI185" s="109">
        <f t="shared" si="43"/>
        <v>0</v>
      </c>
      <c r="BJ185" s="18" t="s">
        <v>25</v>
      </c>
      <c r="BK185" s="109">
        <f t="shared" si="44"/>
        <v>0</v>
      </c>
      <c r="BL185" s="18" t="s">
        <v>128</v>
      </c>
      <c r="BM185" s="18" t="s">
        <v>1713</v>
      </c>
    </row>
    <row r="186" spans="2:65" s="1" customFormat="1" ht="25.5" customHeight="1">
      <c r="B186" s="34"/>
      <c r="C186" s="166" t="s">
        <v>370</v>
      </c>
      <c r="D186" s="166" t="s">
        <v>215</v>
      </c>
      <c r="E186" s="167" t="s">
        <v>1714</v>
      </c>
      <c r="F186" s="250" t="s">
        <v>1715</v>
      </c>
      <c r="G186" s="250"/>
      <c r="H186" s="250"/>
      <c r="I186" s="250"/>
      <c r="J186" s="168" t="s">
        <v>276</v>
      </c>
      <c r="K186" s="169">
        <v>7</v>
      </c>
      <c r="L186" s="251">
        <v>0</v>
      </c>
      <c r="M186" s="252"/>
      <c r="N186" s="253">
        <f t="shared" si="35"/>
        <v>0</v>
      </c>
      <c r="O186" s="253"/>
      <c r="P186" s="253"/>
      <c r="Q186" s="253"/>
      <c r="R186" s="36"/>
      <c r="T186" s="170" t="s">
        <v>23</v>
      </c>
      <c r="U186" s="43" t="s">
        <v>47</v>
      </c>
      <c r="V186" s="35"/>
      <c r="W186" s="171">
        <f t="shared" si="36"/>
        <v>0</v>
      </c>
      <c r="X186" s="171">
        <v>8.3000000000000001E-4</v>
      </c>
      <c r="Y186" s="171">
        <f t="shared" si="37"/>
        <v>5.8100000000000001E-3</v>
      </c>
      <c r="Z186" s="171">
        <v>0</v>
      </c>
      <c r="AA186" s="172">
        <f t="shared" si="38"/>
        <v>0</v>
      </c>
      <c r="AR186" s="18" t="s">
        <v>128</v>
      </c>
      <c r="AT186" s="18" t="s">
        <v>215</v>
      </c>
      <c r="AU186" s="18" t="s">
        <v>160</v>
      </c>
      <c r="AY186" s="18" t="s">
        <v>214</v>
      </c>
      <c r="BE186" s="109">
        <f t="shared" si="39"/>
        <v>0</v>
      </c>
      <c r="BF186" s="109">
        <f t="shared" si="40"/>
        <v>0</v>
      </c>
      <c r="BG186" s="109">
        <f t="shared" si="41"/>
        <v>0</v>
      </c>
      <c r="BH186" s="109">
        <f t="shared" si="42"/>
        <v>0</v>
      </c>
      <c r="BI186" s="109">
        <f t="shared" si="43"/>
        <v>0</v>
      </c>
      <c r="BJ186" s="18" t="s">
        <v>25</v>
      </c>
      <c r="BK186" s="109">
        <f t="shared" si="44"/>
        <v>0</v>
      </c>
      <c r="BL186" s="18" t="s">
        <v>128</v>
      </c>
      <c r="BM186" s="18" t="s">
        <v>1716</v>
      </c>
    </row>
    <row r="187" spans="2:65" s="1" customFormat="1" ht="25.5" customHeight="1">
      <c r="B187" s="34"/>
      <c r="C187" s="166" t="s">
        <v>374</v>
      </c>
      <c r="D187" s="166" t="s">
        <v>215</v>
      </c>
      <c r="E187" s="167" t="s">
        <v>323</v>
      </c>
      <c r="F187" s="250" t="s">
        <v>324</v>
      </c>
      <c r="G187" s="250"/>
      <c r="H187" s="250"/>
      <c r="I187" s="250"/>
      <c r="J187" s="168" t="s">
        <v>276</v>
      </c>
      <c r="K187" s="169">
        <v>5.5</v>
      </c>
      <c r="L187" s="251">
        <v>0</v>
      </c>
      <c r="M187" s="252"/>
      <c r="N187" s="253">
        <f t="shared" si="35"/>
        <v>0</v>
      </c>
      <c r="O187" s="253"/>
      <c r="P187" s="253"/>
      <c r="Q187" s="253"/>
      <c r="R187" s="36"/>
      <c r="T187" s="170" t="s">
        <v>23</v>
      </c>
      <c r="U187" s="43" t="s">
        <v>47</v>
      </c>
      <c r="V187" s="35"/>
      <c r="W187" s="171">
        <f t="shared" si="36"/>
        <v>0</v>
      </c>
      <c r="X187" s="171">
        <v>2.9E-4</v>
      </c>
      <c r="Y187" s="171">
        <f t="shared" si="37"/>
        <v>1.5950000000000001E-3</v>
      </c>
      <c r="Z187" s="171">
        <v>0</v>
      </c>
      <c r="AA187" s="172">
        <f t="shared" si="38"/>
        <v>0</v>
      </c>
      <c r="AR187" s="18" t="s">
        <v>128</v>
      </c>
      <c r="AT187" s="18" t="s">
        <v>215</v>
      </c>
      <c r="AU187" s="18" t="s">
        <v>160</v>
      </c>
      <c r="AY187" s="18" t="s">
        <v>214</v>
      </c>
      <c r="BE187" s="109">
        <f t="shared" si="39"/>
        <v>0</v>
      </c>
      <c r="BF187" s="109">
        <f t="shared" si="40"/>
        <v>0</v>
      </c>
      <c r="BG187" s="109">
        <f t="shared" si="41"/>
        <v>0</v>
      </c>
      <c r="BH187" s="109">
        <f t="shared" si="42"/>
        <v>0</v>
      </c>
      <c r="BI187" s="109">
        <f t="shared" si="43"/>
        <v>0</v>
      </c>
      <c r="BJ187" s="18" t="s">
        <v>25</v>
      </c>
      <c r="BK187" s="109">
        <f t="shared" si="44"/>
        <v>0</v>
      </c>
      <c r="BL187" s="18" t="s">
        <v>128</v>
      </c>
      <c r="BM187" s="18" t="s">
        <v>1717</v>
      </c>
    </row>
    <row r="188" spans="2:65" s="1" customFormat="1" ht="25.5" customHeight="1">
      <c r="B188" s="34"/>
      <c r="C188" s="166" t="s">
        <v>378</v>
      </c>
      <c r="D188" s="166" t="s">
        <v>215</v>
      </c>
      <c r="E188" s="167" t="s">
        <v>754</v>
      </c>
      <c r="F188" s="250" t="s">
        <v>755</v>
      </c>
      <c r="G188" s="250"/>
      <c r="H188" s="250"/>
      <c r="I188" s="250"/>
      <c r="J188" s="168" t="s">
        <v>276</v>
      </c>
      <c r="K188" s="169">
        <v>3.5</v>
      </c>
      <c r="L188" s="251">
        <v>0</v>
      </c>
      <c r="M188" s="252"/>
      <c r="N188" s="253">
        <f t="shared" si="35"/>
        <v>0</v>
      </c>
      <c r="O188" s="253"/>
      <c r="P188" s="253"/>
      <c r="Q188" s="253"/>
      <c r="R188" s="36"/>
      <c r="T188" s="170" t="s">
        <v>23</v>
      </c>
      <c r="U188" s="43" t="s">
        <v>47</v>
      </c>
      <c r="V188" s="35"/>
      <c r="W188" s="171">
        <f t="shared" si="36"/>
        <v>0</v>
      </c>
      <c r="X188" s="171">
        <v>3.6700000000000001E-3</v>
      </c>
      <c r="Y188" s="171">
        <f t="shared" si="37"/>
        <v>1.2845000000000001E-2</v>
      </c>
      <c r="Z188" s="171">
        <v>0</v>
      </c>
      <c r="AA188" s="172">
        <f t="shared" si="38"/>
        <v>0</v>
      </c>
      <c r="AR188" s="18" t="s">
        <v>128</v>
      </c>
      <c r="AT188" s="18" t="s">
        <v>215</v>
      </c>
      <c r="AU188" s="18" t="s">
        <v>160</v>
      </c>
      <c r="AY188" s="18" t="s">
        <v>214</v>
      </c>
      <c r="BE188" s="109">
        <f t="shared" si="39"/>
        <v>0</v>
      </c>
      <c r="BF188" s="109">
        <f t="shared" si="40"/>
        <v>0</v>
      </c>
      <c r="BG188" s="109">
        <f t="shared" si="41"/>
        <v>0</v>
      </c>
      <c r="BH188" s="109">
        <f t="shared" si="42"/>
        <v>0</v>
      </c>
      <c r="BI188" s="109">
        <f t="shared" si="43"/>
        <v>0</v>
      </c>
      <c r="BJ188" s="18" t="s">
        <v>25</v>
      </c>
      <c r="BK188" s="109">
        <f t="shared" si="44"/>
        <v>0</v>
      </c>
      <c r="BL188" s="18" t="s">
        <v>128</v>
      </c>
      <c r="BM188" s="18" t="s">
        <v>1718</v>
      </c>
    </row>
    <row r="189" spans="2:65" s="1" customFormat="1" ht="25.5" customHeight="1">
      <c r="B189" s="34"/>
      <c r="C189" s="166" t="s">
        <v>382</v>
      </c>
      <c r="D189" s="166" t="s">
        <v>215</v>
      </c>
      <c r="E189" s="167" t="s">
        <v>327</v>
      </c>
      <c r="F189" s="250" t="s">
        <v>904</v>
      </c>
      <c r="G189" s="250"/>
      <c r="H189" s="250"/>
      <c r="I189" s="250"/>
      <c r="J189" s="168" t="s">
        <v>276</v>
      </c>
      <c r="K189" s="169">
        <v>7</v>
      </c>
      <c r="L189" s="251">
        <v>0</v>
      </c>
      <c r="M189" s="252"/>
      <c r="N189" s="253">
        <f t="shared" si="35"/>
        <v>0</v>
      </c>
      <c r="O189" s="253"/>
      <c r="P189" s="253"/>
      <c r="Q189" s="253"/>
      <c r="R189" s="36"/>
      <c r="T189" s="170" t="s">
        <v>23</v>
      </c>
      <c r="U189" s="43" t="s">
        <v>47</v>
      </c>
      <c r="V189" s="35"/>
      <c r="W189" s="171">
        <f t="shared" si="36"/>
        <v>0</v>
      </c>
      <c r="X189" s="171">
        <v>4.6899999999999997E-3</v>
      </c>
      <c r="Y189" s="171">
        <f t="shared" si="37"/>
        <v>3.2829999999999998E-2</v>
      </c>
      <c r="Z189" s="171">
        <v>0</v>
      </c>
      <c r="AA189" s="172">
        <f t="shared" si="38"/>
        <v>0</v>
      </c>
      <c r="AR189" s="18" t="s">
        <v>128</v>
      </c>
      <c r="AT189" s="18" t="s">
        <v>215</v>
      </c>
      <c r="AU189" s="18" t="s">
        <v>160</v>
      </c>
      <c r="AY189" s="18" t="s">
        <v>214</v>
      </c>
      <c r="BE189" s="109">
        <f t="shared" si="39"/>
        <v>0</v>
      </c>
      <c r="BF189" s="109">
        <f t="shared" si="40"/>
        <v>0</v>
      </c>
      <c r="BG189" s="109">
        <f t="shared" si="41"/>
        <v>0</v>
      </c>
      <c r="BH189" s="109">
        <f t="shared" si="42"/>
        <v>0</v>
      </c>
      <c r="BI189" s="109">
        <f t="shared" si="43"/>
        <v>0</v>
      </c>
      <c r="BJ189" s="18" t="s">
        <v>25</v>
      </c>
      <c r="BK189" s="109">
        <f t="shared" si="44"/>
        <v>0</v>
      </c>
      <c r="BL189" s="18" t="s">
        <v>128</v>
      </c>
      <c r="BM189" s="18" t="s">
        <v>1719</v>
      </c>
    </row>
    <row r="190" spans="2:65" s="1" customFormat="1" ht="25.5" customHeight="1">
      <c r="B190" s="34"/>
      <c r="C190" s="166" t="s">
        <v>387</v>
      </c>
      <c r="D190" s="166" t="s">
        <v>215</v>
      </c>
      <c r="E190" s="167" t="s">
        <v>1720</v>
      </c>
      <c r="F190" s="250" t="s">
        <v>1721</v>
      </c>
      <c r="G190" s="250"/>
      <c r="H190" s="250"/>
      <c r="I190" s="250"/>
      <c r="J190" s="168" t="s">
        <v>218</v>
      </c>
      <c r="K190" s="169">
        <v>1</v>
      </c>
      <c r="L190" s="251">
        <v>0</v>
      </c>
      <c r="M190" s="252"/>
      <c r="N190" s="253">
        <f t="shared" si="35"/>
        <v>0</v>
      </c>
      <c r="O190" s="253"/>
      <c r="P190" s="253"/>
      <c r="Q190" s="253"/>
      <c r="R190" s="36"/>
      <c r="T190" s="170" t="s">
        <v>23</v>
      </c>
      <c r="U190" s="43" t="s">
        <v>47</v>
      </c>
      <c r="V190" s="35"/>
      <c r="W190" s="171">
        <f t="shared" si="36"/>
        <v>0</v>
      </c>
      <c r="X190" s="171">
        <v>7.6999999999999996E-4</v>
      </c>
      <c r="Y190" s="171">
        <f t="shared" si="37"/>
        <v>7.6999999999999996E-4</v>
      </c>
      <c r="Z190" s="171">
        <v>0</v>
      </c>
      <c r="AA190" s="172">
        <f t="shared" si="38"/>
        <v>0</v>
      </c>
      <c r="AR190" s="18" t="s">
        <v>128</v>
      </c>
      <c r="AT190" s="18" t="s">
        <v>215</v>
      </c>
      <c r="AU190" s="18" t="s">
        <v>160</v>
      </c>
      <c r="AY190" s="18" t="s">
        <v>214</v>
      </c>
      <c r="BE190" s="109">
        <f t="shared" si="39"/>
        <v>0</v>
      </c>
      <c r="BF190" s="109">
        <f t="shared" si="40"/>
        <v>0</v>
      </c>
      <c r="BG190" s="109">
        <f t="shared" si="41"/>
        <v>0</v>
      </c>
      <c r="BH190" s="109">
        <f t="shared" si="42"/>
        <v>0</v>
      </c>
      <c r="BI190" s="109">
        <f t="shared" si="43"/>
        <v>0</v>
      </c>
      <c r="BJ190" s="18" t="s">
        <v>25</v>
      </c>
      <c r="BK190" s="109">
        <f t="shared" si="44"/>
        <v>0</v>
      </c>
      <c r="BL190" s="18" t="s">
        <v>128</v>
      </c>
      <c r="BM190" s="18" t="s">
        <v>1722</v>
      </c>
    </row>
    <row r="191" spans="2:65" s="1" customFormat="1" ht="16.5" customHeight="1">
      <c r="B191" s="34"/>
      <c r="C191" s="166" t="s">
        <v>391</v>
      </c>
      <c r="D191" s="166" t="s">
        <v>215</v>
      </c>
      <c r="E191" s="167" t="s">
        <v>1723</v>
      </c>
      <c r="F191" s="250" t="s">
        <v>1724</v>
      </c>
      <c r="G191" s="250"/>
      <c r="H191" s="250"/>
      <c r="I191" s="250"/>
      <c r="J191" s="168" t="s">
        <v>218</v>
      </c>
      <c r="K191" s="169">
        <v>1</v>
      </c>
      <c r="L191" s="251">
        <v>0</v>
      </c>
      <c r="M191" s="252"/>
      <c r="N191" s="253">
        <f t="shared" si="35"/>
        <v>0</v>
      </c>
      <c r="O191" s="253"/>
      <c r="P191" s="253"/>
      <c r="Q191" s="253"/>
      <c r="R191" s="36"/>
      <c r="T191" s="170" t="s">
        <v>23</v>
      </c>
      <c r="U191" s="43" t="s">
        <v>47</v>
      </c>
      <c r="V191" s="35"/>
      <c r="W191" s="171">
        <f t="shared" si="36"/>
        <v>0</v>
      </c>
      <c r="X191" s="171">
        <v>1.8000000000000001E-4</v>
      </c>
      <c r="Y191" s="171">
        <f t="shared" si="37"/>
        <v>1.8000000000000001E-4</v>
      </c>
      <c r="Z191" s="171">
        <v>0</v>
      </c>
      <c r="AA191" s="172">
        <f t="shared" si="38"/>
        <v>0</v>
      </c>
      <c r="AR191" s="18" t="s">
        <v>128</v>
      </c>
      <c r="AT191" s="18" t="s">
        <v>215</v>
      </c>
      <c r="AU191" s="18" t="s">
        <v>160</v>
      </c>
      <c r="AY191" s="18" t="s">
        <v>214</v>
      </c>
      <c r="BE191" s="109">
        <f t="shared" si="39"/>
        <v>0</v>
      </c>
      <c r="BF191" s="109">
        <f t="shared" si="40"/>
        <v>0</v>
      </c>
      <c r="BG191" s="109">
        <f t="shared" si="41"/>
        <v>0</v>
      </c>
      <c r="BH191" s="109">
        <f t="shared" si="42"/>
        <v>0</v>
      </c>
      <c r="BI191" s="109">
        <f t="shared" si="43"/>
        <v>0</v>
      </c>
      <c r="BJ191" s="18" t="s">
        <v>25</v>
      </c>
      <c r="BK191" s="109">
        <f t="shared" si="44"/>
        <v>0</v>
      </c>
      <c r="BL191" s="18" t="s">
        <v>128</v>
      </c>
      <c r="BM191" s="18" t="s">
        <v>1725</v>
      </c>
    </row>
    <row r="192" spans="2:65" s="1" customFormat="1" ht="25.5" customHeight="1">
      <c r="B192" s="34"/>
      <c r="C192" s="166" t="s">
        <v>395</v>
      </c>
      <c r="D192" s="166" t="s">
        <v>215</v>
      </c>
      <c r="E192" s="167" t="s">
        <v>331</v>
      </c>
      <c r="F192" s="250" t="s">
        <v>332</v>
      </c>
      <c r="G192" s="250"/>
      <c r="H192" s="250"/>
      <c r="I192" s="250"/>
      <c r="J192" s="168" t="s">
        <v>276</v>
      </c>
      <c r="K192" s="169">
        <v>30.5</v>
      </c>
      <c r="L192" s="251">
        <v>0</v>
      </c>
      <c r="M192" s="252"/>
      <c r="N192" s="253">
        <f t="shared" si="35"/>
        <v>0</v>
      </c>
      <c r="O192" s="253"/>
      <c r="P192" s="253"/>
      <c r="Q192" s="253"/>
      <c r="R192" s="36"/>
      <c r="T192" s="170" t="s">
        <v>23</v>
      </c>
      <c r="U192" s="43" t="s">
        <v>47</v>
      </c>
      <c r="V192" s="35"/>
      <c r="W192" s="171">
        <f t="shared" si="36"/>
        <v>0</v>
      </c>
      <c r="X192" s="171">
        <v>0</v>
      </c>
      <c r="Y192" s="171">
        <f t="shared" si="37"/>
        <v>0</v>
      </c>
      <c r="Z192" s="171">
        <v>0</v>
      </c>
      <c r="AA192" s="172">
        <f t="shared" si="38"/>
        <v>0</v>
      </c>
      <c r="AR192" s="18" t="s">
        <v>128</v>
      </c>
      <c r="AT192" s="18" t="s">
        <v>215</v>
      </c>
      <c r="AU192" s="18" t="s">
        <v>160</v>
      </c>
      <c r="AY192" s="18" t="s">
        <v>214</v>
      </c>
      <c r="BE192" s="109">
        <f t="shared" si="39"/>
        <v>0</v>
      </c>
      <c r="BF192" s="109">
        <f t="shared" si="40"/>
        <v>0</v>
      </c>
      <c r="BG192" s="109">
        <f t="shared" si="41"/>
        <v>0</v>
      </c>
      <c r="BH192" s="109">
        <f t="shared" si="42"/>
        <v>0</v>
      </c>
      <c r="BI192" s="109">
        <f t="shared" si="43"/>
        <v>0</v>
      </c>
      <c r="BJ192" s="18" t="s">
        <v>25</v>
      </c>
      <c r="BK192" s="109">
        <f t="shared" si="44"/>
        <v>0</v>
      </c>
      <c r="BL192" s="18" t="s">
        <v>128</v>
      </c>
      <c r="BM192" s="18" t="s">
        <v>1726</v>
      </c>
    </row>
    <row r="193" spans="2:65" s="1" customFormat="1" ht="25.5" customHeight="1">
      <c r="B193" s="34"/>
      <c r="C193" s="166" t="s">
        <v>399</v>
      </c>
      <c r="D193" s="166" t="s">
        <v>215</v>
      </c>
      <c r="E193" s="167" t="s">
        <v>339</v>
      </c>
      <c r="F193" s="250" t="s">
        <v>340</v>
      </c>
      <c r="G193" s="250"/>
      <c r="H193" s="250"/>
      <c r="I193" s="250"/>
      <c r="J193" s="168" t="s">
        <v>285</v>
      </c>
      <c r="K193" s="169">
        <v>6.2E-2</v>
      </c>
      <c r="L193" s="251">
        <v>0</v>
      </c>
      <c r="M193" s="252"/>
      <c r="N193" s="253">
        <f t="shared" si="35"/>
        <v>0</v>
      </c>
      <c r="O193" s="253"/>
      <c r="P193" s="253"/>
      <c r="Q193" s="253"/>
      <c r="R193" s="36"/>
      <c r="T193" s="170" t="s">
        <v>23</v>
      </c>
      <c r="U193" s="43" t="s">
        <v>47</v>
      </c>
      <c r="V193" s="35"/>
      <c r="W193" s="171">
        <f t="shared" si="36"/>
        <v>0</v>
      </c>
      <c r="X193" s="171">
        <v>0</v>
      </c>
      <c r="Y193" s="171">
        <f t="shared" si="37"/>
        <v>0</v>
      </c>
      <c r="Z193" s="171">
        <v>0</v>
      </c>
      <c r="AA193" s="172">
        <f t="shared" si="38"/>
        <v>0</v>
      </c>
      <c r="AR193" s="18" t="s">
        <v>128</v>
      </c>
      <c r="AT193" s="18" t="s">
        <v>215</v>
      </c>
      <c r="AU193" s="18" t="s">
        <v>160</v>
      </c>
      <c r="AY193" s="18" t="s">
        <v>214</v>
      </c>
      <c r="BE193" s="109">
        <f t="shared" si="39"/>
        <v>0</v>
      </c>
      <c r="BF193" s="109">
        <f t="shared" si="40"/>
        <v>0</v>
      </c>
      <c r="BG193" s="109">
        <f t="shared" si="41"/>
        <v>0</v>
      </c>
      <c r="BH193" s="109">
        <f t="shared" si="42"/>
        <v>0</v>
      </c>
      <c r="BI193" s="109">
        <f t="shared" si="43"/>
        <v>0</v>
      </c>
      <c r="BJ193" s="18" t="s">
        <v>25</v>
      </c>
      <c r="BK193" s="109">
        <f t="shared" si="44"/>
        <v>0</v>
      </c>
      <c r="BL193" s="18" t="s">
        <v>128</v>
      </c>
      <c r="BM193" s="18" t="s">
        <v>1727</v>
      </c>
    </row>
    <row r="194" spans="2:65" s="1" customFormat="1" ht="25.5" customHeight="1">
      <c r="B194" s="34"/>
      <c r="C194" s="166" t="s">
        <v>403</v>
      </c>
      <c r="D194" s="166" t="s">
        <v>215</v>
      </c>
      <c r="E194" s="167" t="s">
        <v>343</v>
      </c>
      <c r="F194" s="250" t="s">
        <v>344</v>
      </c>
      <c r="G194" s="250"/>
      <c r="H194" s="250"/>
      <c r="I194" s="250"/>
      <c r="J194" s="168" t="s">
        <v>285</v>
      </c>
      <c r="K194" s="169">
        <v>6.2E-2</v>
      </c>
      <c r="L194" s="251">
        <v>0</v>
      </c>
      <c r="M194" s="252"/>
      <c r="N194" s="253">
        <f t="shared" si="35"/>
        <v>0</v>
      </c>
      <c r="O194" s="253"/>
      <c r="P194" s="253"/>
      <c r="Q194" s="253"/>
      <c r="R194" s="36"/>
      <c r="T194" s="170" t="s">
        <v>23</v>
      </c>
      <c r="U194" s="43" t="s">
        <v>47</v>
      </c>
      <c r="V194" s="35"/>
      <c r="W194" s="171">
        <f t="shared" si="36"/>
        <v>0</v>
      </c>
      <c r="X194" s="171">
        <v>0</v>
      </c>
      <c r="Y194" s="171">
        <f t="shared" si="37"/>
        <v>0</v>
      </c>
      <c r="Z194" s="171">
        <v>0</v>
      </c>
      <c r="AA194" s="172">
        <f t="shared" si="38"/>
        <v>0</v>
      </c>
      <c r="AR194" s="18" t="s">
        <v>128</v>
      </c>
      <c r="AT194" s="18" t="s">
        <v>215</v>
      </c>
      <c r="AU194" s="18" t="s">
        <v>160</v>
      </c>
      <c r="AY194" s="18" t="s">
        <v>214</v>
      </c>
      <c r="BE194" s="109">
        <f t="shared" si="39"/>
        <v>0</v>
      </c>
      <c r="BF194" s="109">
        <f t="shared" si="40"/>
        <v>0</v>
      </c>
      <c r="BG194" s="109">
        <f t="shared" si="41"/>
        <v>0</v>
      </c>
      <c r="BH194" s="109">
        <f t="shared" si="42"/>
        <v>0</v>
      </c>
      <c r="BI194" s="109">
        <f t="shared" si="43"/>
        <v>0</v>
      </c>
      <c r="BJ194" s="18" t="s">
        <v>25</v>
      </c>
      <c r="BK194" s="109">
        <f t="shared" si="44"/>
        <v>0</v>
      </c>
      <c r="BL194" s="18" t="s">
        <v>128</v>
      </c>
      <c r="BM194" s="18" t="s">
        <v>1728</v>
      </c>
    </row>
    <row r="195" spans="2:65" s="9" customFormat="1" ht="29.85" customHeight="1">
      <c r="B195" s="155"/>
      <c r="C195" s="156"/>
      <c r="D195" s="165" t="s">
        <v>178</v>
      </c>
      <c r="E195" s="165"/>
      <c r="F195" s="165"/>
      <c r="G195" s="165"/>
      <c r="H195" s="165"/>
      <c r="I195" s="165"/>
      <c r="J195" s="165"/>
      <c r="K195" s="165"/>
      <c r="L195" s="165"/>
      <c r="M195" s="165"/>
      <c r="N195" s="263">
        <f>BK195</f>
        <v>0</v>
      </c>
      <c r="O195" s="264"/>
      <c r="P195" s="264"/>
      <c r="Q195" s="264"/>
      <c r="R195" s="158"/>
      <c r="T195" s="159"/>
      <c r="U195" s="156"/>
      <c r="V195" s="156"/>
      <c r="W195" s="160">
        <f>SUM(W196:W209)</f>
        <v>0</v>
      </c>
      <c r="X195" s="156"/>
      <c r="Y195" s="160">
        <f>SUM(Y196:Y209)</f>
        <v>2.5579999999999999E-2</v>
      </c>
      <c r="Z195" s="156"/>
      <c r="AA195" s="161">
        <f>SUM(AA196:AA209)</f>
        <v>7.6499999999999997E-3</v>
      </c>
      <c r="AR195" s="162" t="s">
        <v>160</v>
      </c>
      <c r="AT195" s="163" t="s">
        <v>81</v>
      </c>
      <c r="AU195" s="163" t="s">
        <v>25</v>
      </c>
      <c r="AY195" s="162" t="s">
        <v>214</v>
      </c>
      <c r="BK195" s="164">
        <f>SUM(BK196:BK209)</f>
        <v>0</v>
      </c>
    </row>
    <row r="196" spans="2:65" s="1" customFormat="1" ht="16.5" customHeight="1">
      <c r="B196" s="34"/>
      <c r="C196" s="166" t="s">
        <v>408</v>
      </c>
      <c r="D196" s="166" t="s">
        <v>215</v>
      </c>
      <c r="E196" s="167" t="s">
        <v>347</v>
      </c>
      <c r="F196" s="250" t="s">
        <v>348</v>
      </c>
      <c r="G196" s="250"/>
      <c r="H196" s="250"/>
      <c r="I196" s="250"/>
      <c r="J196" s="168" t="s">
        <v>276</v>
      </c>
      <c r="K196" s="169">
        <v>15</v>
      </c>
      <c r="L196" s="251">
        <v>0</v>
      </c>
      <c r="M196" s="252"/>
      <c r="N196" s="253">
        <f t="shared" ref="N196:N209" si="45">ROUND(L196*K196,2)</f>
        <v>0</v>
      </c>
      <c r="O196" s="253"/>
      <c r="P196" s="253"/>
      <c r="Q196" s="253"/>
      <c r="R196" s="36"/>
      <c r="T196" s="170" t="s">
        <v>23</v>
      </c>
      <c r="U196" s="43" t="s">
        <v>47</v>
      </c>
      <c r="V196" s="35"/>
      <c r="W196" s="171">
        <f t="shared" ref="W196:W209" si="46">V196*K196</f>
        <v>0</v>
      </c>
      <c r="X196" s="171">
        <v>0</v>
      </c>
      <c r="Y196" s="171">
        <f t="shared" ref="Y196:Y209" si="47">X196*K196</f>
        <v>0</v>
      </c>
      <c r="Z196" s="171">
        <v>2.7999999999999998E-4</v>
      </c>
      <c r="AA196" s="172">
        <f t="shared" ref="AA196:AA209" si="48">Z196*K196</f>
        <v>4.1999999999999997E-3</v>
      </c>
      <c r="AR196" s="18" t="s">
        <v>128</v>
      </c>
      <c r="AT196" s="18" t="s">
        <v>215</v>
      </c>
      <c r="AU196" s="18" t="s">
        <v>160</v>
      </c>
      <c r="AY196" s="18" t="s">
        <v>214</v>
      </c>
      <c r="BE196" s="109">
        <f t="shared" ref="BE196:BE209" si="49">IF(U196="základní",N196,0)</f>
        <v>0</v>
      </c>
      <c r="BF196" s="109">
        <f t="shared" ref="BF196:BF209" si="50">IF(U196="snížená",N196,0)</f>
        <v>0</v>
      </c>
      <c r="BG196" s="109">
        <f t="shared" ref="BG196:BG209" si="51">IF(U196="zákl. přenesená",N196,0)</f>
        <v>0</v>
      </c>
      <c r="BH196" s="109">
        <f t="shared" ref="BH196:BH209" si="52">IF(U196="sníž. přenesená",N196,0)</f>
        <v>0</v>
      </c>
      <c r="BI196" s="109">
        <f t="shared" ref="BI196:BI209" si="53">IF(U196="nulová",N196,0)</f>
        <v>0</v>
      </c>
      <c r="BJ196" s="18" t="s">
        <v>25</v>
      </c>
      <c r="BK196" s="109">
        <f t="shared" ref="BK196:BK209" si="54">ROUND(L196*K196,2)</f>
        <v>0</v>
      </c>
      <c r="BL196" s="18" t="s">
        <v>128</v>
      </c>
      <c r="BM196" s="18" t="s">
        <v>1729</v>
      </c>
    </row>
    <row r="197" spans="2:65" s="1" customFormat="1" ht="25.5" customHeight="1">
      <c r="B197" s="34"/>
      <c r="C197" s="166" t="s">
        <v>412</v>
      </c>
      <c r="D197" s="166" t="s">
        <v>215</v>
      </c>
      <c r="E197" s="167" t="s">
        <v>351</v>
      </c>
      <c r="F197" s="250" t="s">
        <v>352</v>
      </c>
      <c r="G197" s="250"/>
      <c r="H197" s="250"/>
      <c r="I197" s="250"/>
      <c r="J197" s="168" t="s">
        <v>218</v>
      </c>
      <c r="K197" s="169">
        <v>2</v>
      </c>
      <c r="L197" s="251">
        <v>0</v>
      </c>
      <c r="M197" s="252"/>
      <c r="N197" s="253">
        <f t="shared" si="45"/>
        <v>0</v>
      </c>
      <c r="O197" s="253"/>
      <c r="P197" s="253"/>
      <c r="Q197" s="253"/>
      <c r="R197" s="36"/>
      <c r="T197" s="170" t="s">
        <v>23</v>
      </c>
      <c r="U197" s="43" t="s">
        <v>47</v>
      </c>
      <c r="V197" s="35"/>
      <c r="W197" s="171">
        <f t="shared" si="46"/>
        <v>0</v>
      </c>
      <c r="X197" s="171">
        <v>3.0000000000000001E-5</v>
      </c>
      <c r="Y197" s="171">
        <f t="shared" si="47"/>
        <v>6.0000000000000002E-5</v>
      </c>
      <c r="Z197" s="171">
        <v>0</v>
      </c>
      <c r="AA197" s="172">
        <f t="shared" si="48"/>
        <v>0</v>
      </c>
      <c r="AR197" s="18" t="s">
        <v>128</v>
      </c>
      <c r="AT197" s="18" t="s">
        <v>215</v>
      </c>
      <c r="AU197" s="18" t="s">
        <v>160</v>
      </c>
      <c r="AY197" s="18" t="s">
        <v>214</v>
      </c>
      <c r="BE197" s="109">
        <f t="shared" si="49"/>
        <v>0</v>
      </c>
      <c r="BF197" s="109">
        <f t="shared" si="50"/>
        <v>0</v>
      </c>
      <c r="BG197" s="109">
        <f t="shared" si="51"/>
        <v>0</v>
      </c>
      <c r="BH197" s="109">
        <f t="shared" si="52"/>
        <v>0</v>
      </c>
      <c r="BI197" s="109">
        <f t="shared" si="53"/>
        <v>0</v>
      </c>
      <c r="BJ197" s="18" t="s">
        <v>25</v>
      </c>
      <c r="BK197" s="109">
        <f t="shared" si="54"/>
        <v>0</v>
      </c>
      <c r="BL197" s="18" t="s">
        <v>128</v>
      </c>
      <c r="BM197" s="18" t="s">
        <v>1730</v>
      </c>
    </row>
    <row r="198" spans="2:65" s="1" customFormat="1" ht="25.5" customHeight="1">
      <c r="B198" s="34"/>
      <c r="C198" s="166" t="s">
        <v>416</v>
      </c>
      <c r="D198" s="166" t="s">
        <v>215</v>
      </c>
      <c r="E198" s="167" t="s">
        <v>355</v>
      </c>
      <c r="F198" s="250" t="s">
        <v>356</v>
      </c>
      <c r="G198" s="250"/>
      <c r="H198" s="250"/>
      <c r="I198" s="250"/>
      <c r="J198" s="168" t="s">
        <v>218</v>
      </c>
      <c r="K198" s="169">
        <v>1</v>
      </c>
      <c r="L198" s="251">
        <v>0</v>
      </c>
      <c r="M198" s="252"/>
      <c r="N198" s="253">
        <f t="shared" si="45"/>
        <v>0</v>
      </c>
      <c r="O198" s="253"/>
      <c r="P198" s="253"/>
      <c r="Q198" s="253"/>
      <c r="R198" s="36"/>
      <c r="T198" s="170" t="s">
        <v>23</v>
      </c>
      <c r="U198" s="43" t="s">
        <v>47</v>
      </c>
      <c r="V198" s="35"/>
      <c r="W198" s="171">
        <f t="shared" si="46"/>
        <v>0</v>
      </c>
      <c r="X198" s="171">
        <v>4.0000000000000003E-5</v>
      </c>
      <c r="Y198" s="171">
        <f t="shared" si="47"/>
        <v>4.0000000000000003E-5</v>
      </c>
      <c r="Z198" s="171">
        <v>0</v>
      </c>
      <c r="AA198" s="172">
        <f t="shared" si="48"/>
        <v>0</v>
      </c>
      <c r="AR198" s="18" t="s">
        <v>128</v>
      </c>
      <c r="AT198" s="18" t="s">
        <v>215</v>
      </c>
      <c r="AU198" s="18" t="s">
        <v>160</v>
      </c>
      <c r="AY198" s="18" t="s">
        <v>214</v>
      </c>
      <c r="BE198" s="109">
        <f t="shared" si="49"/>
        <v>0</v>
      </c>
      <c r="BF198" s="109">
        <f t="shared" si="50"/>
        <v>0</v>
      </c>
      <c r="BG198" s="109">
        <f t="shared" si="51"/>
        <v>0</v>
      </c>
      <c r="BH198" s="109">
        <f t="shared" si="52"/>
        <v>0</v>
      </c>
      <c r="BI198" s="109">
        <f t="shared" si="53"/>
        <v>0</v>
      </c>
      <c r="BJ198" s="18" t="s">
        <v>25</v>
      </c>
      <c r="BK198" s="109">
        <f t="shared" si="54"/>
        <v>0</v>
      </c>
      <c r="BL198" s="18" t="s">
        <v>128</v>
      </c>
      <c r="BM198" s="18" t="s">
        <v>1731</v>
      </c>
    </row>
    <row r="199" spans="2:65" s="1" customFormat="1" ht="25.5" customHeight="1">
      <c r="B199" s="34"/>
      <c r="C199" s="166" t="s">
        <v>420</v>
      </c>
      <c r="D199" s="166" t="s">
        <v>215</v>
      </c>
      <c r="E199" s="167" t="s">
        <v>359</v>
      </c>
      <c r="F199" s="250" t="s">
        <v>360</v>
      </c>
      <c r="G199" s="250"/>
      <c r="H199" s="250"/>
      <c r="I199" s="250"/>
      <c r="J199" s="168" t="s">
        <v>276</v>
      </c>
      <c r="K199" s="169">
        <v>15</v>
      </c>
      <c r="L199" s="251">
        <v>0</v>
      </c>
      <c r="M199" s="252"/>
      <c r="N199" s="253">
        <f t="shared" si="45"/>
        <v>0</v>
      </c>
      <c r="O199" s="253"/>
      <c r="P199" s="253"/>
      <c r="Q199" s="253"/>
      <c r="R199" s="36"/>
      <c r="T199" s="170" t="s">
        <v>23</v>
      </c>
      <c r="U199" s="43" t="s">
        <v>47</v>
      </c>
      <c r="V199" s="35"/>
      <c r="W199" s="171">
        <f t="shared" si="46"/>
        <v>0</v>
      </c>
      <c r="X199" s="171">
        <v>6.6E-4</v>
      </c>
      <c r="Y199" s="171">
        <f t="shared" si="47"/>
        <v>9.8999999999999991E-3</v>
      </c>
      <c r="Z199" s="171">
        <v>0</v>
      </c>
      <c r="AA199" s="172">
        <f t="shared" si="48"/>
        <v>0</v>
      </c>
      <c r="AR199" s="18" t="s">
        <v>128</v>
      </c>
      <c r="AT199" s="18" t="s">
        <v>215</v>
      </c>
      <c r="AU199" s="18" t="s">
        <v>160</v>
      </c>
      <c r="AY199" s="18" t="s">
        <v>214</v>
      </c>
      <c r="BE199" s="109">
        <f t="shared" si="49"/>
        <v>0</v>
      </c>
      <c r="BF199" s="109">
        <f t="shared" si="50"/>
        <v>0</v>
      </c>
      <c r="BG199" s="109">
        <f t="shared" si="51"/>
        <v>0</v>
      </c>
      <c r="BH199" s="109">
        <f t="shared" si="52"/>
        <v>0</v>
      </c>
      <c r="BI199" s="109">
        <f t="shared" si="53"/>
        <v>0</v>
      </c>
      <c r="BJ199" s="18" t="s">
        <v>25</v>
      </c>
      <c r="BK199" s="109">
        <f t="shared" si="54"/>
        <v>0</v>
      </c>
      <c r="BL199" s="18" t="s">
        <v>128</v>
      </c>
      <c r="BM199" s="18" t="s">
        <v>1732</v>
      </c>
    </row>
    <row r="200" spans="2:65" s="1" customFormat="1" ht="25.5" customHeight="1">
      <c r="B200" s="34"/>
      <c r="C200" s="166" t="s">
        <v>424</v>
      </c>
      <c r="D200" s="166" t="s">
        <v>215</v>
      </c>
      <c r="E200" s="167" t="s">
        <v>363</v>
      </c>
      <c r="F200" s="250" t="s">
        <v>364</v>
      </c>
      <c r="G200" s="250"/>
      <c r="H200" s="250"/>
      <c r="I200" s="250"/>
      <c r="J200" s="168" t="s">
        <v>276</v>
      </c>
      <c r="K200" s="169">
        <v>5</v>
      </c>
      <c r="L200" s="251">
        <v>0</v>
      </c>
      <c r="M200" s="252"/>
      <c r="N200" s="253">
        <f t="shared" si="45"/>
        <v>0</v>
      </c>
      <c r="O200" s="253"/>
      <c r="P200" s="253"/>
      <c r="Q200" s="253"/>
      <c r="R200" s="36"/>
      <c r="T200" s="170" t="s">
        <v>23</v>
      </c>
      <c r="U200" s="43" t="s">
        <v>47</v>
      </c>
      <c r="V200" s="35"/>
      <c r="W200" s="171">
        <f t="shared" si="46"/>
        <v>0</v>
      </c>
      <c r="X200" s="171">
        <v>9.1E-4</v>
      </c>
      <c r="Y200" s="171">
        <f t="shared" si="47"/>
        <v>4.5500000000000002E-3</v>
      </c>
      <c r="Z200" s="171">
        <v>0</v>
      </c>
      <c r="AA200" s="172">
        <f t="shared" si="48"/>
        <v>0</v>
      </c>
      <c r="AR200" s="18" t="s">
        <v>128</v>
      </c>
      <c r="AT200" s="18" t="s">
        <v>215</v>
      </c>
      <c r="AU200" s="18" t="s">
        <v>160</v>
      </c>
      <c r="AY200" s="18" t="s">
        <v>214</v>
      </c>
      <c r="BE200" s="109">
        <f t="shared" si="49"/>
        <v>0</v>
      </c>
      <c r="BF200" s="109">
        <f t="shared" si="50"/>
        <v>0</v>
      </c>
      <c r="BG200" s="109">
        <f t="shared" si="51"/>
        <v>0</v>
      </c>
      <c r="BH200" s="109">
        <f t="shared" si="52"/>
        <v>0</v>
      </c>
      <c r="BI200" s="109">
        <f t="shared" si="53"/>
        <v>0</v>
      </c>
      <c r="BJ200" s="18" t="s">
        <v>25</v>
      </c>
      <c r="BK200" s="109">
        <f t="shared" si="54"/>
        <v>0</v>
      </c>
      <c r="BL200" s="18" t="s">
        <v>128</v>
      </c>
      <c r="BM200" s="18" t="s">
        <v>1733</v>
      </c>
    </row>
    <row r="201" spans="2:65" s="1" customFormat="1" ht="38.25" customHeight="1">
      <c r="B201" s="34"/>
      <c r="C201" s="166" t="s">
        <v>428</v>
      </c>
      <c r="D201" s="166" t="s">
        <v>215</v>
      </c>
      <c r="E201" s="167" t="s">
        <v>367</v>
      </c>
      <c r="F201" s="250" t="s">
        <v>368</v>
      </c>
      <c r="G201" s="250"/>
      <c r="H201" s="250"/>
      <c r="I201" s="250"/>
      <c r="J201" s="168" t="s">
        <v>276</v>
      </c>
      <c r="K201" s="169">
        <v>15</v>
      </c>
      <c r="L201" s="251">
        <v>0</v>
      </c>
      <c r="M201" s="252"/>
      <c r="N201" s="253">
        <f t="shared" si="45"/>
        <v>0</v>
      </c>
      <c r="O201" s="253"/>
      <c r="P201" s="253"/>
      <c r="Q201" s="253"/>
      <c r="R201" s="36"/>
      <c r="T201" s="170" t="s">
        <v>23</v>
      </c>
      <c r="U201" s="43" t="s">
        <v>47</v>
      </c>
      <c r="V201" s="35"/>
      <c r="W201" s="171">
        <f t="shared" si="46"/>
        <v>0</v>
      </c>
      <c r="X201" s="171">
        <v>5.0000000000000002E-5</v>
      </c>
      <c r="Y201" s="171">
        <f t="shared" si="47"/>
        <v>7.5000000000000002E-4</v>
      </c>
      <c r="Z201" s="171">
        <v>0</v>
      </c>
      <c r="AA201" s="172">
        <f t="shared" si="48"/>
        <v>0</v>
      </c>
      <c r="AR201" s="18" t="s">
        <v>128</v>
      </c>
      <c r="AT201" s="18" t="s">
        <v>215</v>
      </c>
      <c r="AU201" s="18" t="s">
        <v>160</v>
      </c>
      <c r="AY201" s="18" t="s">
        <v>214</v>
      </c>
      <c r="BE201" s="109">
        <f t="shared" si="49"/>
        <v>0</v>
      </c>
      <c r="BF201" s="109">
        <f t="shared" si="50"/>
        <v>0</v>
      </c>
      <c r="BG201" s="109">
        <f t="shared" si="51"/>
        <v>0</v>
      </c>
      <c r="BH201" s="109">
        <f t="shared" si="52"/>
        <v>0</v>
      </c>
      <c r="BI201" s="109">
        <f t="shared" si="53"/>
        <v>0</v>
      </c>
      <c r="BJ201" s="18" t="s">
        <v>25</v>
      </c>
      <c r="BK201" s="109">
        <f t="shared" si="54"/>
        <v>0</v>
      </c>
      <c r="BL201" s="18" t="s">
        <v>128</v>
      </c>
      <c r="BM201" s="18" t="s">
        <v>1734</v>
      </c>
    </row>
    <row r="202" spans="2:65" s="1" customFormat="1" ht="38.25" customHeight="1">
      <c r="B202" s="34"/>
      <c r="C202" s="166" t="s">
        <v>432</v>
      </c>
      <c r="D202" s="166" t="s">
        <v>215</v>
      </c>
      <c r="E202" s="167" t="s">
        <v>371</v>
      </c>
      <c r="F202" s="250" t="s">
        <v>372</v>
      </c>
      <c r="G202" s="250"/>
      <c r="H202" s="250"/>
      <c r="I202" s="250"/>
      <c r="J202" s="168" t="s">
        <v>276</v>
      </c>
      <c r="K202" s="169">
        <v>5</v>
      </c>
      <c r="L202" s="251">
        <v>0</v>
      </c>
      <c r="M202" s="252"/>
      <c r="N202" s="253">
        <f t="shared" si="45"/>
        <v>0</v>
      </c>
      <c r="O202" s="253"/>
      <c r="P202" s="253"/>
      <c r="Q202" s="253"/>
      <c r="R202" s="36"/>
      <c r="T202" s="170" t="s">
        <v>23</v>
      </c>
      <c r="U202" s="43" t="s">
        <v>47</v>
      </c>
      <c r="V202" s="35"/>
      <c r="W202" s="171">
        <f t="shared" si="46"/>
        <v>0</v>
      </c>
      <c r="X202" s="171">
        <v>6.9999999999999994E-5</v>
      </c>
      <c r="Y202" s="171">
        <f t="shared" si="47"/>
        <v>3.4999999999999994E-4</v>
      </c>
      <c r="Z202" s="171">
        <v>0</v>
      </c>
      <c r="AA202" s="172">
        <f t="shared" si="48"/>
        <v>0</v>
      </c>
      <c r="AR202" s="18" t="s">
        <v>128</v>
      </c>
      <c r="AT202" s="18" t="s">
        <v>215</v>
      </c>
      <c r="AU202" s="18" t="s">
        <v>160</v>
      </c>
      <c r="AY202" s="18" t="s">
        <v>214</v>
      </c>
      <c r="BE202" s="109">
        <f t="shared" si="49"/>
        <v>0</v>
      </c>
      <c r="BF202" s="109">
        <f t="shared" si="50"/>
        <v>0</v>
      </c>
      <c r="BG202" s="109">
        <f t="shared" si="51"/>
        <v>0</v>
      </c>
      <c r="BH202" s="109">
        <f t="shared" si="52"/>
        <v>0</v>
      </c>
      <c r="BI202" s="109">
        <f t="shared" si="53"/>
        <v>0</v>
      </c>
      <c r="BJ202" s="18" t="s">
        <v>25</v>
      </c>
      <c r="BK202" s="109">
        <f t="shared" si="54"/>
        <v>0</v>
      </c>
      <c r="BL202" s="18" t="s">
        <v>128</v>
      </c>
      <c r="BM202" s="18" t="s">
        <v>1735</v>
      </c>
    </row>
    <row r="203" spans="2:65" s="1" customFormat="1" ht="16.5" customHeight="1">
      <c r="B203" s="34"/>
      <c r="C203" s="166" t="s">
        <v>436</v>
      </c>
      <c r="D203" s="166" t="s">
        <v>215</v>
      </c>
      <c r="E203" s="167" t="s">
        <v>375</v>
      </c>
      <c r="F203" s="250" t="s">
        <v>376</v>
      </c>
      <c r="G203" s="250"/>
      <c r="H203" s="250"/>
      <c r="I203" s="250"/>
      <c r="J203" s="168" t="s">
        <v>276</v>
      </c>
      <c r="K203" s="169">
        <v>15</v>
      </c>
      <c r="L203" s="251">
        <v>0</v>
      </c>
      <c r="M203" s="252"/>
      <c r="N203" s="253">
        <f t="shared" si="45"/>
        <v>0</v>
      </c>
      <c r="O203" s="253"/>
      <c r="P203" s="253"/>
      <c r="Q203" s="253"/>
      <c r="R203" s="36"/>
      <c r="T203" s="170" t="s">
        <v>23</v>
      </c>
      <c r="U203" s="43" t="s">
        <v>47</v>
      </c>
      <c r="V203" s="35"/>
      <c r="W203" s="171">
        <f t="shared" si="46"/>
        <v>0</v>
      </c>
      <c r="X203" s="171">
        <v>0</v>
      </c>
      <c r="Y203" s="171">
        <f t="shared" si="47"/>
        <v>0</v>
      </c>
      <c r="Z203" s="171">
        <v>2.3000000000000001E-4</v>
      </c>
      <c r="AA203" s="172">
        <f t="shared" si="48"/>
        <v>3.4499999999999999E-3</v>
      </c>
      <c r="AR203" s="18" t="s">
        <v>128</v>
      </c>
      <c r="AT203" s="18" t="s">
        <v>215</v>
      </c>
      <c r="AU203" s="18" t="s">
        <v>160</v>
      </c>
      <c r="AY203" s="18" t="s">
        <v>214</v>
      </c>
      <c r="BE203" s="109">
        <f t="shared" si="49"/>
        <v>0</v>
      </c>
      <c r="BF203" s="109">
        <f t="shared" si="50"/>
        <v>0</v>
      </c>
      <c r="BG203" s="109">
        <f t="shared" si="51"/>
        <v>0</v>
      </c>
      <c r="BH203" s="109">
        <f t="shared" si="52"/>
        <v>0</v>
      </c>
      <c r="BI203" s="109">
        <f t="shared" si="53"/>
        <v>0</v>
      </c>
      <c r="BJ203" s="18" t="s">
        <v>25</v>
      </c>
      <c r="BK203" s="109">
        <f t="shared" si="54"/>
        <v>0</v>
      </c>
      <c r="BL203" s="18" t="s">
        <v>128</v>
      </c>
      <c r="BM203" s="18" t="s">
        <v>1736</v>
      </c>
    </row>
    <row r="204" spans="2:65" s="1" customFormat="1" ht="25.5" customHeight="1">
      <c r="B204" s="34"/>
      <c r="C204" s="166" t="s">
        <v>440</v>
      </c>
      <c r="D204" s="166" t="s">
        <v>215</v>
      </c>
      <c r="E204" s="167" t="s">
        <v>379</v>
      </c>
      <c r="F204" s="250" t="s">
        <v>380</v>
      </c>
      <c r="G204" s="250"/>
      <c r="H204" s="250"/>
      <c r="I204" s="250"/>
      <c r="J204" s="168" t="s">
        <v>218</v>
      </c>
      <c r="K204" s="169">
        <v>10</v>
      </c>
      <c r="L204" s="251">
        <v>0</v>
      </c>
      <c r="M204" s="252"/>
      <c r="N204" s="253">
        <f t="shared" si="45"/>
        <v>0</v>
      </c>
      <c r="O204" s="253"/>
      <c r="P204" s="253"/>
      <c r="Q204" s="253"/>
      <c r="R204" s="36"/>
      <c r="T204" s="170" t="s">
        <v>23</v>
      </c>
      <c r="U204" s="43" t="s">
        <v>47</v>
      </c>
      <c r="V204" s="35"/>
      <c r="W204" s="171">
        <f t="shared" si="46"/>
        <v>0</v>
      </c>
      <c r="X204" s="171">
        <v>1.2999999999999999E-4</v>
      </c>
      <c r="Y204" s="171">
        <f t="shared" si="47"/>
        <v>1.2999999999999999E-3</v>
      </c>
      <c r="Z204" s="171">
        <v>0</v>
      </c>
      <c r="AA204" s="172">
        <f t="shared" si="48"/>
        <v>0</v>
      </c>
      <c r="AR204" s="18" t="s">
        <v>128</v>
      </c>
      <c r="AT204" s="18" t="s">
        <v>215</v>
      </c>
      <c r="AU204" s="18" t="s">
        <v>160</v>
      </c>
      <c r="AY204" s="18" t="s">
        <v>214</v>
      </c>
      <c r="BE204" s="109">
        <f t="shared" si="49"/>
        <v>0</v>
      </c>
      <c r="BF204" s="109">
        <f t="shared" si="50"/>
        <v>0</v>
      </c>
      <c r="BG204" s="109">
        <f t="shared" si="51"/>
        <v>0</v>
      </c>
      <c r="BH204" s="109">
        <f t="shared" si="52"/>
        <v>0</v>
      </c>
      <c r="BI204" s="109">
        <f t="shared" si="53"/>
        <v>0</v>
      </c>
      <c r="BJ204" s="18" t="s">
        <v>25</v>
      </c>
      <c r="BK204" s="109">
        <f t="shared" si="54"/>
        <v>0</v>
      </c>
      <c r="BL204" s="18" t="s">
        <v>128</v>
      </c>
      <c r="BM204" s="18" t="s">
        <v>1737</v>
      </c>
    </row>
    <row r="205" spans="2:65" s="1" customFormat="1" ht="25.5" customHeight="1">
      <c r="B205" s="34"/>
      <c r="C205" s="166" t="s">
        <v>444</v>
      </c>
      <c r="D205" s="166" t="s">
        <v>215</v>
      </c>
      <c r="E205" s="167" t="s">
        <v>383</v>
      </c>
      <c r="F205" s="250" t="s">
        <v>384</v>
      </c>
      <c r="G205" s="250"/>
      <c r="H205" s="250"/>
      <c r="I205" s="250"/>
      <c r="J205" s="168" t="s">
        <v>385</v>
      </c>
      <c r="K205" s="169">
        <v>6</v>
      </c>
      <c r="L205" s="251">
        <v>0</v>
      </c>
      <c r="M205" s="252"/>
      <c r="N205" s="253">
        <f t="shared" si="45"/>
        <v>0</v>
      </c>
      <c r="O205" s="253"/>
      <c r="P205" s="253"/>
      <c r="Q205" s="253"/>
      <c r="R205" s="36"/>
      <c r="T205" s="170" t="s">
        <v>23</v>
      </c>
      <c r="U205" s="43" t="s">
        <v>47</v>
      </c>
      <c r="V205" s="35"/>
      <c r="W205" s="171">
        <f t="shared" si="46"/>
        <v>0</v>
      </c>
      <c r="X205" s="171">
        <v>2.5000000000000001E-4</v>
      </c>
      <c r="Y205" s="171">
        <f t="shared" si="47"/>
        <v>1.5E-3</v>
      </c>
      <c r="Z205" s="171">
        <v>0</v>
      </c>
      <c r="AA205" s="172">
        <f t="shared" si="48"/>
        <v>0</v>
      </c>
      <c r="AR205" s="18" t="s">
        <v>128</v>
      </c>
      <c r="AT205" s="18" t="s">
        <v>215</v>
      </c>
      <c r="AU205" s="18" t="s">
        <v>160</v>
      </c>
      <c r="AY205" s="18" t="s">
        <v>214</v>
      </c>
      <c r="BE205" s="109">
        <f t="shared" si="49"/>
        <v>0</v>
      </c>
      <c r="BF205" s="109">
        <f t="shared" si="50"/>
        <v>0</v>
      </c>
      <c r="BG205" s="109">
        <f t="shared" si="51"/>
        <v>0</v>
      </c>
      <c r="BH205" s="109">
        <f t="shared" si="52"/>
        <v>0</v>
      </c>
      <c r="BI205" s="109">
        <f t="shared" si="53"/>
        <v>0</v>
      </c>
      <c r="BJ205" s="18" t="s">
        <v>25</v>
      </c>
      <c r="BK205" s="109">
        <f t="shared" si="54"/>
        <v>0</v>
      </c>
      <c r="BL205" s="18" t="s">
        <v>128</v>
      </c>
      <c r="BM205" s="18" t="s">
        <v>1738</v>
      </c>
    </row>
    <row r="206" spans="2:65" s="1" customFormat="1" ht="38.25" customHeight="1">
      <c r="B206" s="34"/>
      <c r="C206" s="166" t="s">
        <v>448</v>
      </c>
      <c r="D206" s="166" t="s">
        <v>215</v>
      </c>
      <c r="E206" s="167" t="s">
        <v>769</v>
      </c>
      <c r="F206" s="250" t="s">
        <v>770</v>
      </c>
      <c r="G206" s="250"/>
      <c r="H206" s="250"/>
      <c r="I206" s="250"/>
      <c r="J206" s="168" t="s">
        <v>218</v>
      </c>
      <c r="K206" s="169">
        <v>22</v>
      </c>
      <c r="L206" s="251">
        <v>0</v>
      </c>
      <c r="M206" s="252"/>
      <c r="N206" s="253">
        <f t="shared" si="45"/>
        <v>0</v>
      </c>
      <c r="O206" s="253"/>
      <c r="P206" s="253"/>
      <c r="Q206" s="253"/>
      <c r="R206" s="36"/>
      <c r="T206" s="170" t="s">
        <v>23</v>
      </c>
      <c r="U206" s="43" t="s">
        <v>47</v>
      </c>
      <c r="V206" s="35"/>
      <c r="W206" s="171">
        <f t="shared" si="46"/>
        <v>0</v>
      </c>
      <c r="X206" s="171">
        <v>2.7999999999999998E-4</v>
      </c>
      <c r="Y206" s="171">
        <f t="shared" si="47"/>
        <v>6.1599999999999997E-3</v>
      </c>
      <c r="Z206" s="171">
        <v>0</v>
      </c>
      <c r="AA206" s="172">
        <f t="shared" si="48"/>
        <v>0</v>
      </c>
      <c r="AR206" s="18" t="s">
        <v>128</v>
      </c>
      <c r="AT206" s="18" t="s">
        <v>215</v>
      </c>
      <c r="AU206" s="18" t="s">
        <v>160</v>
      </c>
      <c r="AY206" s="18" t="s">
        <v>214</v>
      </c>
      <c r="BE206" s="109">
        <f t="shared" si="49"/>
        <v>0</v>
      </c>
      <c r="BF206" s="109">
        <f t="shared" si="50"/>
        <v>0</v>
      </c>
      <c r="BG206" s="109">
        <f t="shared" si="51"/>
        <v>0</v>
      </c>
      <c r="BH206" s="109">
        <f t="shared" si="52"/>
        <v>0</v>
      </c>
      <c r="BI206" s="109">
        <f t="shared" si="53"/>
        <v>0</v>
      </c>
      <c r="BJ206" s="18" t="s">
        <v>25</v>
      </c>
      <c r="BK206" s="109">
        <f t="shared" si="54"/>
        <v>0</v>
      </c>
      <c r="BL206" s="18" t="s">
        <v>128</v>
      </c>
      <c r="BM206" s="18" t="s">
        <v>1739</v>
      </c>
    </row>
    <row r="207" spans="2:65" s="1" customFormat="1" ht="16.5" customHeight="1">
      <c r="B207" s="34"/>
      <c r="C207" s="166" t="s">
        <v>452</v>
      </c>
      <c r="D207" s="166" t="s">
        <v>215</v>
      </c>
      <c r="E207" s="167" t="s">
        <v>1302</v>
      </c>
      <c r="F207" s="250" t="s">
        <v>1303</v>
      </c>
      <c r="G207" s="250"/>
      <c r="H207" s="250"/>
      <c r="I207" s="250"/>
      <c r="J207" s="168" t="s">
        <v>218</v>
      </c>
      <c r="K207" s="169">
        <v>1</v>
      </c>
      <c r="L207" s="251">
        <v>0</v>
      </c>
      <c r="M207" s="252"/>
      <c r="N207" s="253">
        <f t="shared" si="45"/>
        <v>0</v>
      </c>
      <c r="O207" s="253"/>
      <c r="P207" s="253"/>
      <c r="Q207" s="253"/>
      <c r="R207" s="36"/>
      <c r="T207" s="170" t="s">
        <v>23</v>
      </c>
      <c r="U207" s="43" t="s">
        <v>47</v>
      </c>
      <c r="V207" s="35"/>
      <c r="W207" s="171">
        <f t="shared" si="46"/>
        <v>0</v>
      </c>
      <c r="X207" s="171">
        <v>9.7000000000000005E-4</v>
      </c>
      <c r="Y207" s="171">
        <f t="shared" si="47"/>
        <v>9.7000000000000005E-4</v>
      </c>
      <c r="Z207" s="171">
        <v>0</v>
      </c>
      <c r="AA207" s="172">
        <f t="shared" si="48"/>
        <v>0</v>
      </c>
      <c r="AR207" s="18" t="s">
        <v>128</v>
      </c>
      <c r="AT207" s="18" t="s">
        <v>215</v>
      </c>
      <c r="AU207" s="18" t="s">
        <v>160</v>
      </c>
      <c r="AY207" s="18" t="s">
        <v>214</v>
      </c>
      <c r="BE207" s="109">
        <f t="shared" si="49"/>
        <v>0</v>
      </c>
      <c r="BF207" s="109">
        <f t="shared" si="50"/>
        <v>0</v>
      </c>
      <c r="BG207" s="109">
        <f t="shared" si="51"/>
        <v>0</v>
      </c>
      <c r="BH207" s="109">
        <f t="shared" si="52"/>
        <v>0</v>
      </c>
      <c r="BI207" s="109">
        <f t="shared" si="53"/>
        <v>0</v>
      </c>
      <c r="BJ207" s="18" t="s">
        <v>25</v>
      </c>
      <c r="BK207" s="109">
        <f t="shared" si="54"/>
        <v>0</v>
      </c>
      <c r="BL207" s="18" t="s">
        <v>128</v>
      </c>
      <c r="BM207" s="18" t="s">
        <v>1740</v>
      </c>
    </row>
    <row r="208" spans="2:65" s="1" customFormat="1" ht="25.5" customHeight="1">
      <c r="B208" s="34"/>
      <c r="C208" s="166" t="s">
        <v>456</v>
      </c>
      <c r="D208" s="166" t="s">
        <v>215</v>
      </c>
      <c r="E208" s="167" t="s">
        <v>396</v>
      </c>
      <c r="F208" s="250" t="s">
        <v>397</v>
      </c>
      <c r="G208" s="250"/>
      <c r="H208" s="250"/>
      <c r="I208" s="250"/>
      <c r="J208" s="168" t="s">
        <v>285</v>
      </c>
      <c r="K208" s="169">
        <v>2.5999999999999999E-2</v>
      </c>
      <c r="L208" s="251">
        <v>0</v>
      </c>
      <c r="M208" s="252"/>
      <c r="N208" s="253">
        <f t="shared" si="45"/>
        <v>0</v>
      </c>
      <c r="O208" s="253"/>
      <c r="P208" s="253"/>
      <c r="Q208" s="253"/>
      <c r="R208" s="36"/>
      <c r="T208" s="170" t="s">
        <v>23</v>
      </c>
      <c r="U208" s="43" t="s">
        <v>47</v>
      </c>
      <c r="V208" s="35"/>
      <c r="W208" s="171">
        <f t="shared" si="46"/>
        <v>0</v>
      </c>
      <c r="X208" s="171">
        <v>0</v>
      </c>
      <c r="Y208" s="171">
        <f t="shared" si="47"/>
        <v>0</v>
      </c>
      <c r="Z208" s="171">
        <v>0</v>
      </c>
      <c r="AA208" s="172">
        <f t="shared" si="48"/>
        <v>0</v>
      </c>
      <c r="AR208" s="18" t="s">
        <v>128</v>
      </c>
      <c r="AT208" s="18" t="s">
        <v>215</v>
      </c>
      <c r="AU208" s="18" t="s">
        <v>160</v>
      </c>
      <c r="AY208" s="18" t="s">
        <v>214</v>
      </c>
      <c r="BE208" s="109">
        <f t="shared" si="49"/>
        <v>0</v>
      </c>
      <c r="BF208" s="109">
        <f t="shared" si="50"/>
        <v>0</v>
      </c>
      <c r="BG208" s="109">
        <f t="shared" si="51"/>
        <v>0</v>
      </c>
      <c r="BH208" s="109">
        <f t="shared" si="52"/>
        <v>0</v>
      </c>
      <c r="BI208" s="109">
        <f t="shared" si="53"/>
        <v>0</v>
      </c>
      <c r="BJ208" s="18" t="s">
        <v>25</v>
      </c>
      <c r="BK208" s="109">
        <f t="shared" si="54"/>
        <v>0</v>
      </c>
      <c r="BL208" s="18" t="s">
        <v>128</v>
      </c>
      <c r="BM208" s="18" t="s">
        <v>1741</v>
      </c>
    </row>
    <row r="209" spans="2:65" s="1" customFormat="1" ht="25.5" customHeight="1">
      <c r="B209" s="34"/>
      <c r="C209" s="166" t="s">
        <v>460</v>
      </c>
      <c r="D209" s="166" t="s">
        <v>215</v>
      </c>
      <c r="E209" s="167" t="s">
        <v>400</v>
      </c>
      <c r="F209" s="250" t="s">
        <v>401</v>
      </c>
      <c r="G209" s="250"/>
      <c r="H209" s="250"/>
      <c r="I209" s="250"/>
      <c r="J209" s="168" t="s">
        <v>285</v>
      </c>
      <c r="K209" s="169">
        <v>2.5999999999999999E-2</v>
      </c>
      <c r="L209" s="251">
        <v>0</v>
      </c>
      <c r="M209" s="252"/>
      <c r="N209" s="253">
        <f t="shared" si="45"/>
        <v>0</v>
      </c>
      <c r="O209" s="253"/>
      <c r="P209" s="253"/>
      <c r="Q209" s="253"/>
      <c r="R209" s="36"/>
      <c r="T209" s="170" t="s">
        <v>23</v>
      </c>
      <c r="U209" s="43" t="s">
        <v>47</v>
      </c>
      <c r="V209" s="35"/>
      <c r="W209" s="171">
        <f t="shared" si="46"/>
        <v>0</v>
      </c>
      <c r="X209" s="171">
        <v>0</v>
      </c>
      <c r="Y209" s="171">
        <f t="shared" si="47"/>
        <v>0</v>
      </c>
      <c r="Z209" s="171">
        <v>0</v>
      </c>
      <c r="AA209" s="172">
        <f t="shared" si="48"/>
        <v>0</v>
      </c>
      <c r="AR209" s="18" t="s">
        <v>128</v>
      </c>
      <c r="AT209" s="18" t="s">
        <v>215</v>
      </c>
      <c r="AU209" s="18" t="s">
        <v>160</v>
      </c>
      <c r="AY209" s="18" t="s">
        <v>214</v>
      </c>
      <c r="BE209" s="109">
        <f t="shared" si="49"/>
        <v>0</v>
      </c>
      <c r="BF209" s="109">
        <f t="shared" si="50"/>
        <v>0</v>
      </c>
      <c r="BG209" s="109">
        <f t="shared" si="51"/>
        <v>0</v>
      </c>
      <c r="BH209" s="109">
        <f t="shared" si="52"/>
        <v>0</v>
      </c>
      <c r="BI209" s="109">
        <f t="shared" si="53"/>
        <v>0</v>
      </c>
      <c r="BJ209" s="18" t="s">
        <v>25</v>
      </c>
      <c r="BK209" s="109">
        <f t="shared" si="54"/>
        <v>0</v>
      </c>
      <c r="BL209" s="18" t="s">
        <v>128</v>
      </c>
      <c r="BM209" s="18" t="s">
        <v>1742</v>
      </c>
    </row>
    <row r="210" spans="2:65" s="9" customFormat="1" ht="29.85" customHeight="1">
      <c r="B210" s="155"/>
      <c r="C210" s="156"/>
      <c r="D210" s="165" t="s">
        <v>179</v>
      </c>
      <c r="E210" s="165"/>
      <c r="F210" s="165"/>
      <c r="G210" s="165"/>
      <c r="H210" s="165"/>
      <c r="I210" s="165"/>
      <c r="J210" s="165"/>
      <c r="K210" s="165"/>
      <c r="L210" s="165"/>
      <c r="M210" s="165"/>
      <c r="N210" s="263">
        <f>BK210</f>
        <v>0</v>
      </c>
      <c r="O210" s="264"/>
      <c r="P210" s="264"/>
      <c r="Q210" s="264"/>
      <c r="R210" s="158"/>
      <c r="T210" s="159"/>
      <c r="U210" s="156"/>
      <c r="V210" s="156"/>
      <c r="W210" s="160">
        <f>SUM(W211:W222)</f>
        <v>0</v>
      </c>
      <c r="X210" s="156"/>
      <c r="Y210" s="160">
        <f>SUM(Y211:Y222)</f>
        <v>0.20984</v>
      </c>
      <c r="Z210" s="156"/>
      <c r="AA210" s="161">
        <f>SUM(AA211:AA222)</f>
        <v>0.16558</v>
      </c>
      <c r="AR210" s="162" t="s">
        <v>160</v>
      </c>
      <c r="AT210" s="163" t="s">
        <v>81</v>
      </c>
      <c r="AU210" s="163" t="s">
        <v>25</v>
      </c>
      <c r="AY210" s="162" t="s">
        <v>214</v>
      </c>
      <c r="BK210" s="164">
        <f>SUM(BK211:BK222)</f>
        <v>0</v>
      </c>
    </row>
    <row r="211" spans="2:65" s="1" customFormat="1" ht="16.5" customHeight="1">
      <c r="B211" s="34"/>
      <c r="C211" s="166" t="s">
        <v>464</v>
      </c>
      <c r="D211" s="166" t="s">
        <v>215</v>
      </c>
      <c r="E211" s="167" t="s">
        <v>404</v>
      </c>
      <c r="F211" s="250" t="s">
        <v>405</v>
      </c>
      <c r="G211" s="250"/>
      <c r="H211" s="250"/>
      <c r="I211" s="250"/>
      <c r="J211" s="168" t="s">
        <v>406</v>
      </c>
      <c r="K211" s="169">
        <v>4</v>
      </c>
      <c r="L211" s="251">
        <v>0</v>
      </c>
      <c r="M211" s="252"/>
      <c r="N211" s="253">
        <f t="shared" ref="N211:N222" si="55">ROUND(L211*K211,2)</f>
        <v>0</v>
      </c>
      <c r="O211" s="253"/>
      <c r="P211" s="253"/>
      <c r="Q211" s="253"/>
      <c r="R211" s="36"/>
      <c r="T211" s="170" t="s">
        <v>23</v>
      </c>
      <c r="U211" s="43" t="s">
        <v>47</v>
      </c>
      <c r="V211" s="35"/>
      <c r="W211" s="171">
        <f t="shared" ref="W211:W222" si="56">V211*K211</f>
        <v>0</v>
      </c>
      <c r="X211" s="171">
        <v>0</v>
      </c>
      <c r="Y211" s="171">
        <f t="shared" ref="Y211:Y222" si="57">X211*K211</f>
        <v>0</v>
      </c>
      <c r="Z211" s="171">
        <v>1.933E-2</v>
      </c>
      <c r="AA211" s="172">
        <f t="shared" ref="AA211:AA222" si="58">Z211*K211</f>
        <v>7.732E-2</v>
      </c>
      <c r="AR211" s="18" t="s">
        <v>128</v>
      </c>
      <c r="AT211" s="18" t="s">
        <v>215</v>
      </c>
      <c r="AU211" s="18" t="s">
        <v>160</v>
      </c>
      <c r="AY211" s="18" t="s">
        <v>214</v>
      </c>
      <c r="BE211" s="109">
        <f t="shared" ref="BE211:BE222" si="59">IF(U211="základní",N211,0)</f>
        <v>0</v>
      </c>
      <c r="BF211" s="109">
        <f t="shared" ref="BF211:BF222" si="60">IF(U211="snížená",N211,0)</f>
        <v>0</v>
      </c>
      <c r="BG211" s="109">
        <f t="shared" ref="BG211:BG222" si="61">IF(U211="zákl. přenesená",N211,0)</f>
        <v>0</v>
      </c>
      <c r="BH211" s="109">
        <f t="shared" ref="BH211:BH222" si="62">IF(U211="sníž. přenesená",N211,0)</f>
        <v>0</v>
      </c>
      <c r="BI211" s="109">
        <f t="shared" ref="BI211:BI222" si="63">IF(U211="nulová",N211,0)</f>
        <v>0</v>
      </c>
      <c r="BJ211" s="18" t="s">
        <v>25</v>
      </c>
      <c r="BK211" s="109">
        <f t="shared" ref="BK211:BK222" si="64">ROUND(L211*K211,2)</f>
        <v>0</v>
      </c>
      <c r="BL211" s="18" t="s">
        <v>128</v>
      </c>
      <c r="BM211" s="18" t="s">
        <v>1743</v>
      </c>
    </row>
    <row r="212" spans="2:65" s="1" customFormat="1" ht="25.5" customHeight="1">
      <c r="B212" s="34"/>
      <c r="C212" s="166" t="s">
        <v>468</v>
      </c>
      <c r="D212" s="166" t="s">
        <v>215</v>
      </c>
      <c r="E212" s="167" t="s">
        <v>409</v>
      </c>
      <c r="F212" s="250" t="s">
        <v>410</v>
      </c>
      <c r="G212" s="250"/>
      <c r="H212" s="250"/>
      <c r="I212" s="250"/>
      <c r="J212" s="168" t="s">
        <v>406</v>
      </c>
      <c r="K212" s="169">
        <v>4</v>
      </c>
      <c r="L212" s="251">
        <v>0</v>
      </c>
      <c r="M212" s="252"/>
      <c r="N212" s="253">
        <f t="shared" si="55"/>
        <v>0</v>
      </c>
      <c r="O212" s="253"/>
      <c r="P212" s="253"/>
      <c r="Q212" s="253"/>
      <c r="R212" s="36"/>
      <c r="T212" s="170" t="s">
        <v>23</v>
      </c>
      <c r="U212" s="43" t="s">
        <v>47</v>
      </c>
      <c r="V212" s="35"/>
      <c r="W212" s="171">
        <f t="shared" si="56"/>
        <v>0</v>
      </c>
      <c r="X212" s="171">
        <v>2.2749999999999999E-2</v>
      </c>
      <c r="Y212" s="171">
        <f t="shared" si="57"/>
        <v>9.0999999999999998E-2</v>
      </c>
      <c r="Z212" s="171">
        <v>0</v>
      </c>
      <c r="AA212" s="172">
        <f t="shared" si="58"/>
        <v>0</v>
      </c>
      <c r="AR212" s="18" t="s">
        <v>128</v>
      </c>
      <c r="AT212" s="18" t="s">
        <v>215</v>
      </c>
      <c r="AU212" s="18" t="s">
        <v>160</v>
      </c>
      <c r="AY212" s="18" t="s">
        <v>214</v>
      </c>
      <c r="BE212" s="109">
        <f t="shared" si="59"/>
        <v>0</v>
      </c>
      <c r="BF212" s="109">
        <f t="shared" si="60"/>
        <v>0</v>
      </c>
      <c r="BG212" s="109">
        <f t="shared" si="61"/>
        <v>0</v>
      </c>
      <c r="BH212" s="109">
        <f t="shared" si="62"/>
        <v>0</v>
      </c>
      <c r="BI212" s="109">
        <f t="shared" si="63"/>
        <v>0</v>
      </c>
      <c r="BJ212" s="18" t="s">
        <v>25</v>
      </c>
      <c r="BK212" s="109">
        <f t="shared" si="64"/>
        <v>0</v>
      </c>
      <c r="BL212" s="18" t="s">
        <v>128</v>
      </c>
      <c r="BM212" s="18" t="s">
        <v>1744</v>
      </c>
    </row>
    <row r="213" spans="2:65" s="1" customFormat="1" ht="25.5" customHeight="1">
      <c r="B213" s="34"/>
      <c r="C213" s="166" t="s">
        <v>472</v>
      </c>
      <c r="D213" s="166" t="s">
        <v>215</v>
      </c>
      <c r="E213" s="167" t="s">
        <v>1314</v>
      </c>
      <c r="F213" s="250" t="s">
        <v>1315</v>
      </c>
      <c r="G213" s="250"/>
      <c r="H213" s="250"/>
      <c r="I213" s="250"/>
      <c r="J213" s="168" t="s">
        <v>406</v>
      </c>
      <c r="K213" s="169">
        <v>5</v>
      </c>
      <c r="L213" s="251">
        <v>0</v>
      </c>
      <c r="M213" s="252"/>
      <c r="N213" s="253">
        <f t="shared" si="55"/>
        <v>0</v>
      </c>
      <c r="O213" s="253"/>
      <c r="P213" s="253"/>
      <c r="Q213" s="253"/>
      <c r="R213" s="36"/>
      <c r="T213" s="170" t="s">
        <v>23</v>
      </c>
      <c r="U213" s="43" t="s">
        <v>47</v>
      </c>
      <c r="V213" s="35"/>
      <c r="W213" s="171">
        <f t="shared" si="56"/>
        <v>0</v>
      </c>
      <c r="X213" s="171">
        <v>1.0580000000000001E-2</v>
      </c>
      <c r="Y213" s="171">
        <f t="shared" si="57"/>
        <v>5.2900000000000003E-2</v>
      </c>
      <c r="Z213" s="171">
        <v>0</v>
      </c>
      <c r="AA213" s="172">
        <f t="shared" si="58"/>
        <v>0</v>
      </c>
      <c r="AR213" s="18" t="s">
        <v>128</v>
      </c>
      <c r="AT213" s="18" t="s">
        <v>215</v>
      </c>
      <c r="AU213" s="18" t="s">
        <v>160</v>
      </c>
      <c r="AY213" s="18" t="s">
        <v>214</v>
      </c>
      <c r="BE213" s="109">
        <f t="shared" si="59"/>
        <v>0</v>
      </c>
      <c r="BF213" s="109">
        <f t="shared" si="60"/>
        <v>0</v>
      </c>
      <c r="BG213" s="109">
        <f t="shared" si="61"/>
        <v>0</v>
      </c>
      <c r="BH213" s="109">
        <f t="shared" si="62"/>
        <v>0</v>
      </c>
      <c r="BI213" s="109">
        <f t="shared" si="63"/>
        <v>0</v>
      </c>
      <c r="BJ213" s="18" t="s">
        <v>25</v>
      </c>
      <c r="BK213" s="109">
        <f t="shared" si="64"/>
        <v>0</v>
      </c>
      <c r="BL213" s="18" t="s">
        <v>128</v>
      </c>
      <c r="BM213" s="18" t="s">
        <v>1745</v>
      </c>
    </row>
    <row r="214" spans="2:65" s="1" customFormat="1" ht="25.5" customHeight="1">
      <c r="B214" s="34"/>
      <c r="C214" s="166" t="s">
        <v>476</v>
      </c>
      <c r="D214" s="166" t="s">
        <v>215</v>
      </c>
      <c r="E214" s="167" t="s">
        <v>1525</v>
      </c>
      <c r="F214" s="250" t="s">
        <v>1526</v>
      </c>
      <c r="G214" s="250"/>
      <c r="H214" s="250"/>
      <c r="I214" s="250"/>
      <c r="J214" s="168" t="s">
        <v>406</v>
      </c>
      <c r="K214" s="169">
        <v>4</v>
      </c>
      <c r="L214" s="251">
        <v>0</v>
      </c>
      <c r="M214" s="252"/>
      <c r="N214" s="253">
        <f t="shared" si="55"/>
        <v>0</v>
      </c>
      <c r="O214" s="253"/>
      <c r="P214" s="253"/>
      <c r="Q214" s="253"/>
      <c r="R214" s="36"/>
      <c r="T214" s="170" t="s">
        <v>23</v>
      </c>
      <c r="U214" s="43" t="s">
        <v>47</v>
      </c>
      <c r="V214" s="35"/>
      <c r="W214" s="171">
        <f t="shared" si="56"/>
        <v>0</v>
      </c>
      <c r="X214" s="171">
        <v>0</v>
      </c>
      <c r="Y214" s="171">
        <f t="shared" si="57"/>
        <v>0</v>
      </c>
      <c r="Z214" s="171">
        <v>1.72E-2</v>
      </c>
      <c r="AA214" s="172">
        <f t="shared" si="58"/>
        <v>6.88E-2</v>
      </c>
      <c r="AR214" s="18" t="s">
        <v>128</v>
      </c>
      <c r="AT214" s="18" t="s">
        <v>215</v>
      </c>
      <c r="AU214" s="18" t="s">
        <v>160</v>
      </c>
      <c r="AY214" s="18" t="s">
        <v>214</v>
      </c>
      <c r="BE214" s="109">
        <f t="shared" si="59"/>
        <v>0</v>
      </c>
      <c r="BF214" s="109">
        <f t="shared" si="60"/>
        <v>0</v>
      </c>
      <c r="BG214" s="109">
        <f t="shared" si="61"/>
        <v>0</v>
      </c>
      <c r="BH214" s="109">
        <f t="shared" si="62"/>
        <v>0</v>
      </c>
      <c r="BI214" s="109">
        <f t="shared" si="63"/>
        <v>0</v>
      </c>
      <c r="BJ214" s="18" t="s">
        <v>25</v>
      </c>
      <c r="BK214" s="109">
        <f t="shared" si="64"/>
        <v>0</v>
      </c>
      <c r="BL214" s="18" t="s">
        <v>128</v>
      </c>
      <c r="BM214" s="18" t="s">
        <v>1746</v>
      </c>
    </row>
    <row r="215" spans="2:65" s="1" customFormat="1" ht="25.5" customHeight="1">
      <c r="B215" s="34"/>
      <c r="C215" s="166" t="s">
        <v>480</v>
      </c>
      <c r="D215" s="166" t="s">
        <v>215</v>
      </c>
      <c r="E215" s="167" t="s">
        <v>413</v>
      </c>
      <c r="F215" s="250" t="s">
        <v>414</v>
      </c>
      <c r="G215" s="250"/>
      <c r="H215" s="250"/>
      <c r="I215" s="250"/>
      <c r="J215" s="168" t="s">
        <v>406</v>
      </c>
      <c r="K215" s="169">
        <v>1</v>
      </c>
      <c r="L215" s="251">
        <v>0</v>
      </c>
      <c r="M215" s="252"/>
      <c r="N215" s="253">
        <f t="shared" si="55"/>
        <v>0</v>
      </c>
      <c r="O215" s="253"/>
      <c r="P215" s="253"/>
      <c r="Q215" s="253"/>
      <c r="R215" s="36"/>
      <c r="T215" s="170" t="s">
        <v>23</v>
      </c>
      <c r="U215" s="43" t="s">
        <v>47</v>
      </c>
      <c r="V215" s="35"/>
      <c r="W215" s="171">
        <f t="shared" si="56"/>
        <v>0</v>
      </c>
      <c r="X215" s="171">
        <v>0</v>
      </c>
      <c r="Y215" s="171">
        <f t="shared" si="57"/>
        <v>0</v>
      </c>
      <c r="Z215" s="171">
        <v>1.9460000000000002E-2</v>
      </c>
      <c r="AA215" s="172">
        <f t="shared" si="58"/>
        <v>1.9460000000000002E-2</v>
      </c>
      <c r="AR215" s="18" t="s">
        <v>128</v>
      </c>
      <c r="AT215" s="18" t="s">
        <v>215</v>
      </c>
      <c r="AU215" s="18" t="s">
        <v>160</v>
      </c>
      <c r="AY215" s="18" t="s">
        <v>214</v>
      </c>
      <c r="BE215" s="109">
        <f t="shared" si="59"/>
        <v>0</v>
      </c>
      <c r="BF215" s="109">
        <f t="shared" si="60"/>
        <v>0</v>
      </c>
      <c r="BG215" s="109">
        <f t="shared" si="61"/>
        <v>0</v>
      </c>
      <c r="BH215" s="109">
        <f t="shared" si="62"/>
        <v>0</v>
      </c>
      <c r="BI215" s="109">
        <f t="shared" si="63"/>
        <v>0</v>
      </c>
      <c r="BJ215" s="18" t="s">
        <v>25</v>
      </c>
      <c r="BK215" s="109">
        <f t="shared" si="64"/>
        <v>0</v>
      </c>
      <c r="BL215" s="18" t="s">
        <v>128</v>
      </c>
      <c r="BM215" s="18" t="s">
        <v>1747</v>
      </c>
    </row>
    <row r="216" spans="2:65" s="1" customFormat="1" ht="25.5" customHeight="1">
      <c r="B216" s="34"/>
      <c r="C216" s="166" t="s">
        <v>484</v>
      </c>
      <c r="D216" s="166" t="s">
        <v>215</v>
      </c>
      <c r="E216" s="167" t="s">
        <v>417</v>
      </c>
      <c r="F216" s="250" t="s">
        <v>418</v>
      </c>
      <c r="G216" s="250"/>
      <c r="H216" s="250"/>
      <c r="I216" s="250"/>
      <c r="J216" s="168" t="s">
        <v>406</v>
      </c>
      <c r="K216" s="169">
        <v>3</v>
      </c>
      <c r="L216" s="251">
        <v>0</v>
      </c>
      <c r="M216" s="252"/>
      <c r="N216" s="253">
        <f t="shared" si="55"/>
        <v>0</v>
      </c>
      <c r="O216" s="253"/>
      <c r="P216" s="253"/>
      <c r="Q216" s="253"/>
      <c r="R216" s="36"/>
      <c r="T216" s="170" t="s">
        <v>23</v>
      </c>
      <c r="U216" s="43" t="s">
        <v>47</v>
      </c>
      <c r="V216" s="35"/>
      <c r="W216" s="171">
        <f t="shared" si="56"/>
        <v>0</v>
      </c>
      <c r="X216" s="171">
        <v>1.4760000000000001E-2</v>
      </c>
      <c r="Y216" s="171">
        <f t="shared" si="57"/>
        <v>4.428E-2</v>
      </c>
      <c r="Z216" s="171">
        <v>0</v>
      </c>
      <c r="AA216" s="172">
        <f t="shared" si="58"/>
        <v>0</v>
      </c>
      <c r="AR216" s="18" t="s">
        <v>128</v>
      </c>
      <c r="AT216" s="18" t="s">
        <v>215</v>
      </c>
      <c r="AU216" s="18" t="s">
        <v>160</v>
      </c>
      <c r="AY216" s="18" t="s">
        <v>214</v>
      </c>
      <c r="BE216" s="109">
        <f t="shared" si="59"/>
        <v>0</v>
      </c>
      <c r="BF216" s="109">
        <f t="shared" si="60"/>
        <v>0</v>
      </c>
      <c r="BG216" s="109">
        <f t="shared" si="61"/>
        <v>0</v>
      </c>
      <c r="BH216" s="109">
        <f t="shared" si="62"/>
        <v>0</v>
      </c>
      <c r="BI216" s="109">
        <f t="shared" si="63"/>
        <v>0</v>
      </c>
      <c r="BJ216" s="18" t="s">
        <v>25</v>
      </c>
      <c r="BK216" s="109">
        <f t="shared" si="64"/>
        <v>0</v>
      </c>
      <c r="BL216" s="18" t="s">
        <v>128</v>
      </c>
      <c r="BM216" s="18" t="s">
        <v>1748</v>
      </c>
    </row>
    <row r="217" spans="2:65" s="1" customFormat="1" ht="38.25" customHeight="1">
      <c r="B217" s="34"/>
      <c r="C217" s="166" t="s">
        <v>488</v>
      </c>
      <c r="D217" s="166" t="s">
        <v>215</v>
      </c>
      <c r="E217" s="167" t="s">
        <v>910</v>
      </c>
      <c r="F217" s="250" t="s">
        <v>911</v>
      </c>
      <c r="G217" s="250"/>
      <c r="H217" s="250"/>
      <c r="I217" s="250"/>
      <c r="J217" s="168" t="s">
        <v>406</v>
      </c>
      <c r="K217" s="169">
        <v>1</v>
      </c>
      <c r="L217" s="251">
        <v>0</v>
      </c>
      <c r="M217" s="252"/>
      <c r="N217" s="253">
        <f t="shared" si="55"/>
        <v>0</v>
      </c>
      <c r="O217" s="253"/>
      <c r="P217" s="253"/>
      <c r="Q217" s="253"/>
      <c r="R217" s="36"/>
      <c r="T217" s="170" t="s">
        <v>23</v>
      </c>
      <c r="U217" s="43" t="s">
        <v>47</v>
      </c>
      <c r="V217" s="35"/>
      <c r="W217" s="171">
        <f t="shared" si="56"/>
        <v>0</v>
      </c>
      <c r="X217" s="171">
        <v>5.1999999999999995E-4</v>
      </c>
      <c r="Y217" s="171">
        <f t="shared" si="57"/>
        <v>5.1999999999999995E-4</v>
      </c>
      <c r="Z217" s="171">
        <v>0</v>
      </c>
      <c r="AA217" s="172">
        <f t="shared" si="58"/>
        <v>0</v>
      </c>
      <c r="AR217" s="18" t="s">
        <v>128</v>
      </c>
      <c r="AT217" s="18" t="s">
        <v>215</v>
      </c>
      <c r="AU217" s="18" t="s">
        <v>160</v>
      </c>
      <c r="AY217" s="18" t="s">
        <v>214</v>
      </c>
      <c r="BE217" s="109">
        <f t="shared" si="59"/>
        <v>0</v>
      </c>
      <c r="BF217" s="109">
        <f t="shared" si="60"/>
        <v>0</v>
      </c>
      <c r="BG217" s="109">
        <f t="shared" si="61"/>
        <v>0</v>
      </c>
      <c r="BH217" s="109">
        <f t="shared" si="62"/>
        <v>0</v>
      </c>
      <c r="BI217" s="109">
        <f t="shared" si="63"/>
        <v>0</v>
      </c>
      <c r="BJ217" s="18" t="s">
        <v>25</v>
      </c>
      <c r="BK217" s="109">
        <f t="shared" si="64"/>
        <v>0</v>
      </c>
      <c r="BL217" s="18" t="s">
        <v>128</v>
      </c>
      <c r="BM217" s="18" t="s">
        <v>1749</v>
      </c>
    </row>
    <row r="218" spans="2:65" s="1" customFormat="1" ht="25.5" customHeight="1">
      <c r="B218" s="34"/>
      <c r="C218" s="166" t="s">
        <v>492</v>
      </c>
      <c r="D218" s="166" t="s">
        <v>215</v>
      </c>
      <c r="E218" s="167" t="s">
        <v>913</v>
      </c>
      <c r="F218" s="250" t="s">
        <v>914</v>
      </c>
      <c r="G218" s="250"/>
      <c r="H218" s="250"/>
      <c r="I218" s="250"/>
      <c r="J218" s="168" t="s">
        <v>406</v>
      </c>
      <c r="K218" s="169">
        <v>2</v>
      </c>
      <c r="L218" s="251">
        <v>0</v>
      </c>
      <c r="M218" s="252"/>
      <c r="N218" s="253">
        <f t="shared" si="55"/>
        <v>0</v>
      </c>
      <c r="O218" s="253"/>
      <c r="P218" s="253"/>
      <c r="Q218" s="253"/>
      <c r="R218" s="36"/>
      <c r="T218" s="170" t="s">
        <v>23</v>
      </c>
      <c r="U218" s="43" t="s">
        <v>47</v>
      </c>
      <c r="V218" s="35"/>
      <c r="W218" s="171">
        <f t="shared" si="56"/>
        <v>0</v>
      </c>
      <c r="X218" s="171">
        <v>5.1999999999999995E-4</v>
      </c>
      <c r="Y218" s="171">
        <f t="shared" si="57"/>
        <v>1.0399999999999999E-3</v>
      </c>
      <c r="Z218" s="171">
        <v>0</v>
      </c>
      <c r="AA218" s="172">
        <f t="shared" si="58"/>
        <v>0</v>
      </c>
      <c r="AR218" s="18" t="s">
        <v>128</v>
      </c>
      <c r="AT218" s="18" t="s">
        <v>215</v>
      </c>
      <c r="AU218" s="18" t="s">
        <v>160</v>
      </c>
      <c r="AY218" s="18" t="s">
        <v>214</v>
      </c>
      <c r="BE218" s="109">
        <f t="shared" si="59"/>
        <v>0</v>
      </c>
      <c r="BF218" s="109">
        <f t="shared" si="60"/>
        <v>0</v>
      </c>
      <c r="BG218" s="109">
        <f t="shared" si="61"/>
        <v>0</v>
      </c>
      <c r="BH218" s="109">
        <f t="shared" si="62"/>
        <v>0</v>
      </c>
      <c r="BI218" s="109">
        <f t="shared" si="63"/>
        <v>0</v>
      </c>
      <c r="BJ218" s="18" t="s">
        <v>25</v>
      </c>
      <c r="BK218" s="109">
        <f t="shared" si="64"/>
        <v>0</v>
      </c>
      <c r="BL218" s="18" t="s">
        <v>128</v>
      </c>
      <c r="BM218" s="18" t="s">
        <v>1750</v>
      </c>
    </row>
    <row r="219" spans="2:65" s="1" customFormat="1" ht="25.5" customHeight="1">
      <c r="B219" s="34"/>
      <c r="C219" s="166" t="s">
        <v>498</v>
      </c>
      <c r="D219" s="166" t="s">
        <v>215</v>
      </c>
      <c r="E219" s="167" t="s">
        <v>425</v>
      </c>
      <c r="F219" s="250" t="s">
        <v>426</v>
      </c>
      <c r="G219" s="250"/>
      <c r="H219" s="250"/>
      <c r="I219" s="250"/>
      <c r="J219" s="168" t="s">
        <v>406</v>
      </c>
      <c r="K219" s="169">
        <v>1</v>
      </c>
      <c r="L219" s="251">
        <v>0</v>
      </c>
      <c r="M219" s="252"/>
      <c r="N219" s="253">
        <f t="shared" si="55"/>
        <v>0</v>
      </c>
      <c r="O219" s="253"/>
      <c r="P219" s="253"/>
      <c r="Q219" s="253"/>
      <c r="R219" s="36"/>
      <c r="T219" s="170" t="s">
        <v>23</v>
      </c>
      <c r="U219" s="43" t="s">
        <v>47</v>
      </c>
      <c r="V219" s="35"/>
      <c r="W219" s="171">
        <f t="shared" si="56"/>
        <v>0</v>
      </c>
      <c r="X219" s="171">
        <v>1.47E-2</v>
      </c>
      <c r="Y219" s="171">
        <f t="shared" si="57"/>
        <v>1.47E-2</v>
      </c>
      <c r="Z219" s="171">
        <v>0</v>
      </c>
      <c r="AA219" s="172">
        <f t="shared" si="58"/>
        <v>0</v>
      </c>
      <c r="AR219" s="18" t="s">
        <v>128</v>
      </c>
      <c r="AT219" s="18" t="s">
        <v>215</v>
      </c>
      <c r="AU219" s="18" t="s">
        <v>160</v>
      </c>
      <c r="AY219" s="18" t="s">
        <v>214</v>
      </c>
      <c r="BE219" s="109">
        <f t="shared" si="59"/>
        <v>0</v>
      </c>
      <c r="BF219" s="109">
        <f t="shared" si="60"/>
        <v>0</v>
      </c>
      <c r="BG219" s="109">
        <f t="shared" si="61"/>
        <v>0</v>
      </c>
      <c r="BH219" s="109">
        <f t="shared" si="62"/>
        <v>0</v>
      </c>
      <c r="BI219" s="109">
        <f t="shared" si="63"/>
        <v>0</v>
      </c>
      <c r="BJ219" s="18" t="s">
        <v>25</v>
      </c>
      <c r="BK219" s="109">
        <f t="shared" si="64"/>
        <v>0</v>
      </c>
      <c r="BL219" s="18" t="s">
        <v>128</v>
      </c>
      <c r="BM219" s="18" t="s">
        <v>1751</v>
      </c>
    </row>
    <row r="220" spans="2:65" s="1" customFormat="1" ht="25.5" customHeight="1">
      <c r="B220" s="34"/>
      <c r="C220" s="166" t="s">
        <v>502</v>
      </c>
      <c r="D220" s="166" t="s">
        <v>215</v>
      </c>
      <c r="E220" s="167" t="s">
        <v>429</v>
      </c>
      <c r="F220" s="250" t="s">
        <v>430</v>
      </c>
      <c r="G220" s="250"/>
      <c r="H220" s="250"/>
      <c r="I220" s="250"/>
      <c r="J220" s="168" t="s">
        <v>406</v>
      </c>
      <c r="K220" s="169">
        <v>3</v>
      </c>
      <c r="L220" s="251">
        <v>0</v>
      </c>
      <c r="M220" s="252"/>
      <c r="N220" s="253">
        <f t="shared" si="55"/>
        <v>0</v>
      </c>
      <c r="O220" s="253"/>
      <c r="P220" s="253"/>
      <c r="Q220" s="253"/>
      <c r="R220" s="36"/>
      <c r="T220" s="170" t="s">
        <v>23</v>
      </c>
      <c r="U220" s="43" t="s">
        <v>47</v>
      </c>
      <c r="V220" s="35"/>
      <c r="W220" s="171">
        <f t="shared" si="56"/>
        <v>0</v>
      </c>
      <c r="X220" s="171">
        <v>1.8E-3</v>
      </c>
      <c r="Y220" s="171">
        <f t="shared" si="57"/>
        <v>5.4000000000000003E-3</v>
      </c>
      <c r="Z220" s="171">
        <v>0</v>
      </c>
      <c r="AA220" s="172">
        <f t="shared" si="58"/>
        <v>0</v>
      </c>
      <c r="AR220" s="18" t="s">
        <v>128</v>
      </c>
      <c r="AT220" s="18" t="s">
        <v>215</v>
      </c>
      <c r="AU220" s="18" t="s">
        <v>160</v>
      </c>
      <c r="AY220" s="18" t="s">
        <v>214</v>
      </c>
      <c r="BE220" s="109">
        <f t="shared" si="59"/>
        <v>0</v>
      </c>
      <c r="BF220" s="109">
        <f t="shared" si="60"/>
        <v>0</v>
      </c>
      <c r="BG220" s="109">
        <f t="shared" si="61"/>
        <v>0</v>
      </c>
      <c r="BH220" s="109">
        <f t="shared" si="62"/>
        <v>0</v>
      </c>
      <c r="BI220" s="109">
        <f t="shared" si="63"/>
        <v>0</v>
      </c>
      <c r="BJ220" s="18" t="s">
        <v>25</v>
      </c>
      <c r="BK220" s="109">
        <f t="shared" si="64"/>
        <v>0</v>
      </c>
      <c r="BL220" s="18" t="s">
        <v>128</v>
      </c>
      <c r="BM220" s="18" t="s">
        <v>1752</v>
      </c>
    </row>
    <row r="221" spans="2:65" s="1" customFormat="1" ht="25.5" customHeight="1">
      <c r="B221" s="34"/>
      <c r="C221" s="166" t="s">
        <v>506</v>
      </c>
      <c r="D221" s="166" t="s">
        <v>215</v>
      </c>
      <c r="E221" s="167" t="s">
        <v>437</v>
      </c>
      <c r="F221" s="250" t="s">
        <v>438</v>
      </c>
      <c r="G221" s="250"/>
      <c r="H221" s="250"/>
      <c r="I221" s="250"/>
      <c r="J221" s="168" t="s">
        <v>285</v>
      </c>
      <c r="K221" s="169">
        <v>0.21</v>
      </c>
      <c r="L221" s="251">
        <v>0</v>
      </c>
      <c r="M221" s="252"/>
      <c r="N221" s="253">
        <f t="shared" si="55"/>
        <v>0</v>
      </c>
      <c r="O221" s="253"/>
      <c r="P221" s="253"/>
      <c r="Q221" s="253"/>
      <c r="R221" s="36"/>
      <c r="T221" s="170" t="s">
        <v>23</v>
      </c>
      <c r="U221" s="43" t="s">
        <v>47</v>
      </c>
      <c r="V221" s="35"/>
      <c r="W221" s="171">
        <f t="shared" si="56"/>
        <v>0</v>
      </c>
      <c r="X221" s="171">
        <v>0</v>
      </c>
      <c r="Y221" s="171">
        <f t="shared" si="57"/>
        <v>0</v>
      </c>
      <c r="Z221" s="171">
        <v>0</v>
      </c>
      <c r="AA221" s="172">
        <f t="shared" si="58"/>
        <v>0</v>
      </c>
      <c r="AR221" s="18" t="s">
        <v>128</v>
      </c>
      <c r="AT221" s="18" t="s">
        <v>215</v>
      </c>
      <c r="AU221" s="18" t="s">
        <v>160</v>
      </c>
      <c r="AY221" s="18" t="s">
        <v>214</v>
      </c>
      <c r="BE221" s="109">
        <f t="shared" si="59"/>
        <v>0</v>
      </c>
      <c r="BF221" s="109">
        <f t="shared" si="60"/>
        <v>0</v>
      </c>
      <c r="BG221" s="109">
        <f t="shared" si="61"/>
        <v>0</v>
      </c>
      <c r="BH221" s="109">
        <f t="shared" si="62"/>
        <v>0</v>
      </c>
      <c r="BI221" s="109">
        <f t="shared" si="63"/>
        <v>0</v>
      </c>
      <c r="BJ221" s="18" t="s">
        <v>25</v>
      </c>
      <c r="BK221" s="109">
        <f t="shared" si="64"/>
        <v>0</v>
      </c>
      <c r="BL221" s="18" t="s">
        <v>128</v>
      </c>
      <c r="BM221" s="18" t="s">
        <v>1753</v>
      </c>
    </row>
    <row r="222" spans="2:65" s="1" customFormat="1" ht="25.5" customHeight="1">
      <c r="B222" s="34"/>
      <c r="C222" s="166" t="s">
        <v>510</v>
      </c>
      <c r="D222" s="166" t="s">
        <v>215</v>
      </c>
      <c r="E222" s="167" t="s">
        <v>441</v>
      </c>
      <c r="F222" s="250" t="s">
        <v>442</v>
      </c>
      <c r="G222" s="250"/>
      <c r="H222" s="250"/>
      <c r="I222" s="250"/>
      <c r="J222" s="168" t="s">
        <v>285</v>
      </c>
      <c r="K222" s="169">
        <v>0.21</v>
      </c>
      <c r="L222" s="251">
        <v>0</v>
      </c>
      <c r="M222" s="252"/>
      <c r="N222" s="253">
        <f t="shared" si="55"/>
        <v>0</v>
      </c>
      <c r="O222" s="253"/>
      <c r="P222" s="253"/>
      <c r="Q222" s="253"/>
      <c r="R222" s="36"/>
      <c r="T222" s="170" t="s">
        <v>23</v>
      </c>
      <c r="U222" s="43" t="s">
        <v>47</v>
      </c>
      <c r="V222" s="35"/>
      <c r="W222" s="171">
        <f t="shared" si="56"/>
        <v>0</v>
      </c>
      <c r="X222" s="171">
        <v>0</v>
      </c>
      <c r="Y222" s="171">
        <f t="shared" si="57"/>
        <v>0</v>
      </c>
      <c r="Z222" s="171">
        <v>0</v>
      </c>
      <c r="AA222" s="172">
        <f t="shared" si="58"/>
        <v>0</v>
      </c>
      <c r="AR222" s="18" t="s">
        <v>128</v>
      </c>
      <c r="AT222" s="18" t="s">
        <v>215</v>
      </c>
      <c r="AU222" s="18" t="s">
        <v>160</v>
      </c>
      <c r="AY222" s="18" t="s">
        <v>214</v>
      </c>
      <c r="BE222" s="109">
        <f t="shared" si="59"/>
        <v>0</v>
      </c>
      <c r="BF222" s="109">
        <f t="shared" si="60"/>
        <v>0</v>
      </c>
      <c r="BG222" s="109">
        <f t="shared" si="61"/>
        <v>0</v>
      </c>
      <c r="BH222" s="109">
        <f t="shared" si="62"/>
        <v>0</v>
      </c>
      <c r="BI222" s="109">
        <f t="shared" si="63"/>
        <v>0</v>
      </c>
      <c r="BJ222" s="18" t="s">
        <v>25</v>
      </c>
      <c r="BK222" s="109">
        <f t="shared" si="64"/>
        <v>0</v>
      </c>
      <c r="BL222" s="18" t="s">
        <v>128</v>
      </c>
      <c r="BM222" s="18" t="s">
        <v>1754</v>
      </c>
    </row>
    <row r="223" spans="2:65" s="9" customFormat="1" ht="29.85" customHeight="1">
      <c r="B223" s="155"/>
      <c r="C223" s="156"/>
      <c r="D223" s="165" t="s">
        <v>180</v>
      </c>
      <c r="E223" s="165"/>
      <c r="F223" s="165"/>
      <c r="G223" s="165"/>
      <c r="H223" s="165"/>
      <c r="I223" s="165"/>
      <c r="J223" s="165"/>
      <c r="K223" s="165"/>
      <c r="L223" s="165"/>
      <c r="M223" s="165"/>
      <c r="N223" s="263">
        <f>BK223</f>
        <v>0</v>
      </c>
      <c r="O223" s="264"/>
      <c r="P223" s="264"/>
      <c r="Q223" s="264"/>
      <c r="R223" s="158"/>
      <c r="T223" s="159"/>
      <c r="U223" s="156"/>
      <c r="V223" s="156"/>
      <c r="W223" s="160">
        <f>SUM(W224:W226)</f>
        <v>0</v>
      </c>
      <c r="X223" s="156"/>
      <c r="Y223" s="160">
        <f>SUM(Y224:Y226)</f>
        <v>3.6799999999999999E-2</v>
      </c>
      <c r="Z223" s="156"/>
      <c r="AA223" s="161">
        <f>SUM(AA224:AA226)</f>
        <v>0</v>
      </c>
      <c r="AR223" s="162" t="s">
        <v>160</v>
      </c>
      <c r="AT223" s="163" t="s">
        <v>81</v>
      </c>
      <c r="AU223" s="163" t="s">
        <v>25</v>
      </c>
      <c r="AY223" s="162" t="s">
        <v>214</v>
      </c>
      <c r="BK223" s="164">
        <f>SUM(BK224:BK226)</f>
        <v>0</v>
      </c>
    </row>
    <row r="224" spans="2:65" s="1" customFormat="1" ht="38.25" customHeight="1">
      <c r="B224" s="34"/>
      <c r="C224" s="166" t="s">
        <v>514</v>
      </c>
      <c r="D224" s="166" t="s">
        <v>215</v>
      </c>
      <c r="E224" s="167" t="s">
        <v>449</v>
      </c>
      <c r="F224" s="250" t="s">
        <v>450</v>
      </c>
      <c r="G224" s="250"/>
      <c r="H224" s="250"/>
      <c r="I224" s="250"/>
      <c r="J224" s="168" t="s">
        <v>406</v>
      </c>
      <c r="K224" s="169">
        <v>4</v>
      </c>
      <c r="L224" s="251">
        <v>0</v>
      </c>
      <c r="M224" s="252"/>
      <c r="N224" s="253">
        <f>ROUND(L224*K224,2)</f>
        <v>0</v>
      </c>
      <c r="O224" s="253"/>
      <c r="P224" s="253"/>
      <c r="Q224" s="253"/>
      <c r="R224" s="36"/>
      <c r="T224" s="170" t="s">
        <v>23</v>
      </c>
      <c r="U224" s="43" t="s">
        <v>47</v>
      </c>
      <c r="V224" s="35"/>
      <c r="W224" s="171">
        <f>V224*K224</f>
        <v>0</v>
      </c>
      <c r="X224" s="171">
        <v>9.1999999999999998E-3</v>
      </c>
      <c r="Y224" s="171">
        <f>X224*K224</f>
        <v>3.6799999999999999E-2</v>
      </c>
      <c r="Z224" s="171">
        <v>0</v>
      </c>
      <c r="AA224" s="172">
        <f>Z224*K224</f>
        <v>0</v>
      </c>
      <c r="AR224" s="18" t="s">
        <v>128</v>
      </c>
      <c r="AT224" s="18" t="s">
        <v>215</v>
      </c>
      <c r="AU224" s="18" t="s">
        <v>160</v>
      </c>
      <c r="AY224" s="18" t="s">
        <v>214</v>
      </c>
      <c r="BE224" s="109">
        <f>IF(U224="základní",N224,0)</f>
        <v>0</v>
      </c>
      <c r="BF224" s="109">
        <f>IF(U224="snížená",N224,0)</f>
        <v>0</v>
      </c>
      <c r="BG224" s="109">
        <f>IF(U224="zákl. přenesená",N224,0)</f>
        <v>0</v>
      </c>
      <c r="BH224" s="109">
        <f>IF(U224="sníž. přenesená",N224,0)</f>
        <v>0</v>
      </c>
      <c r="BI224" s="109">
        <f>IF(U224="nulová",N224,0)</f>
        <v>0</v>
      </c>
      <c r="BJ224" s="18" t="s">
        <v>25</v>
      </c>
      <c r="BK224" s="109">
        <f>ROUND(L224*K224,2)</f>
        <v>0</v>
      </c>
      <c r="BL224" s="18" t="s">
        <v>128</v>
      </c>
      <c r="BM224" s="18" t="s">
        <v>1755</v>
      </c>
    </row>
    <row r="225" spans="2:65" s="1" customFormat="1" ht="25.5" customHeight="1">
      <c r="B225" s="34"/>
      <c r="C225" s="166" t="s">
        <v>518</v>
      </c>
      <c r="D225" s="166" t="s">
        <v>215</v>
      </c>
      <c r="E225" s="167" t="s">
        <v>453</v>
      </c>
      <c r="F225" s="250" t="s">
        <v>454</v>
      </c>
      <c r="G225" s="250"/>
      <c r="H225" s="250"/>
      <c r="I225" s="250"/>
      <c r="J225" s="168" t="s">
        <v>285</v>
      </c>
      <c r="K225" s="169">
        <v>3.6999999999999998E-2</v>
      </c>
      <c r="L225" s="251">
        <v>0</v>
      </c>
      <c r="M225" s="252"/>
      <c r="N225" s="253">
        <f>ROUND(L225*K225,2)</f>
        <v>0</v>
      </c>
      <c r="O225" s="253"/>
      <c r="P225" s="253"/>
      <c r="Q225" s="253"/>
      <c r="R225" s="36"/>
      <c r="T225" s="170" t="s">
        <v>23</v>
      </c>
      <c r="U225" s="43" t="s">
        <v>47</v>
      </c>
      <c r="V225" s="35"/>
      <c r="W225" s="171">
        <f>V225*K225</f>
        <v>0</v>
      </c>
      <c r="X225" s="171">
        <v>0</v>
      </c>
      <c r="Y225" s="171">
        <f>X225*K225</f>
        <v>0</v>
      </c>
      <c r="Z225" s="171">
        <v>0</v>
      </c>
      <c r="AA225" s="172">
        <f>Z225*K225</f>
        <v>0</v>
      </c>
      <c r="AR225" s="18" t="s">
        <v>128</v>
      </c>
      <c r="AT225" s="18" t="s">
        <v>215</v>
      </c>
      <c r="AU225" s="18" t="s">
        <v>160</v>
      </c>
      <c r="AY225" s="18" t="s">
        <v>214</v>
      </c>
      <c r="BE225" s="109">
        <f>IF(U225="základní",N225,0)</f>
        <v>0</v>
      </c>
      <c r="BF225" s="109">
        <f>IF(U225="snížená",N225,0)</f>
        <v>0</v>
      </c>
      <c r="BG225" s="109">
        <f>IF(U225="zákl. přenesená",N225,0)</f>
        <v>0</v>
      </c>
      <c r="BH225" s="109">
        <f>IF(U225="sníž. přenesená",N225,0)</f>
        <v>0</v>
      </c>
      <c r="BI225" s="109">
        <f>IF(U225="nulová",N225,0)</f>
        <v>0</v>
      </c>
      <c r="BJ225" s="18" t="s">
        <v>25</v>
      </c>
      <c r="BK225" s="109">
        <f>ROUND(L225*K225,2)</f>
        <v>0</v>
      </c>
      <c r="BL225" s="18" t="s">
        <v>128</v>
      </c>
      <c r="BM225" s="18" t="s">
        <v>1756</v>
      </c>
    </row>
    <row r="226" spans="2:65" s="1" customFormat="1" ht="25.5" customHeight="1">
      <c r="B226" s="34"/>
      <c r="C226" s="166" t="s">
        <v>522</v>
      </c>
      <c r="D226" s="166" t="s">
        <v>215</v>
      </c>
      <c r="E226" s="167" t="s">
        <v>457</v>
      </c>
      <c r="F226" s="250" t="s">
        <v>458</v>
      </c>
      <c r="G226" s="250"/>
      <c r="H226" s="250"/>
      <c r="I226" s="250"/>
      <c r="J226" s="168" t="s">
        <v>285</v>
      </c>
      <c r="K226" s="169">
        <v>3.6999999999999998E-2</v>
      </c>
      <c r="L226" s="251">
        <v>0</v>
      </c>
      <c r="M226" s="252"/>
      <c r="N226" s="253">
        <f>ROUND(L226*K226,2)</f>
        <v>0</v>
      </c>
      <c r="O226" s="253"/>
      <c r="P226" s="253"/>
      <c r="Q226" s="253"/>
      <c r="R226" s="36"/>
      <c r="T226" s="170" t="s">
        <v>23</v>
      </c>
      <c r="U226" s="43" t="s">
        <v>47</v>
      </c>
      <c r="V226" s="35"/>
      <c r="W226" s="171">
        <f>V226*K226</f>
        <v>0</v>
      </c>
      <c r="X226" s="171">
        <v>0</v>
      </c>
      <c r="Y226" s="171">
        <f>X226*K226</f>
        <v>0</v>
      </c>
      <c r="Z226" s="171">
        <v>0</v>
      </c>
      <c r="AA226" s="172">
        <f>Z226*K226</f>
        <v>0</v>
      </c>
      <c r="AR226" s="18" t="s">
        <v>128</v>
      </c>
      <c r="AT226" s="18" t="s">
        <v>215</v>
      </c>
      <c r="AU226" s="18" t="s">
        <v>160</v>
      </c>
      <c r="AY226" s="18" t="s">
        <v>214</v>
      </c>
      <c r="BE226" s="109">
        <f>IF(U226="základní",N226,0)</f>
        <v>0</v>
      </c>
      <c r="BF226" s="109">
        <f>IF(U226="snížená",N226,0)</f>
        <v>0</v>
      </c>
      <c r="BG226" s="109">
        <f>IF(U226="zákl. přenesená",N226,0)</f>
        <v>0</v>
      </c>
      <c r="BH226" s="109">
        <f>IF(U226="sníž. přenesená",N226,0)</f>
        <v>0</v>
      </c>
      <c r="BI226" s="109">
        <f>IF(U226="nulová",N226,0)</f>
        <v>0</v>
      </c>
      <c r="BJ226" s="18" t="s">
        <v>25</v>
      </c>
      <c r="BK226" s="109">
        <f>ROUND(L226*K226,2)</f>
        <v>0</v>
      </c>
      <c r="BL226" s="18" t="s">
        <v>128</v>
      </c>
      <c r="BM226" s="18" t="s">
        <v>1757</v>
      </c>
    </row>
    <row r="227" spans="2:65" s="9" customFormat="1" ht="29.85" customHeight="1">
      <c r="B227" s="155"/>
      <c r="C227" s="156"/>
      <c r="D227" s="165" t="s">
        <v>181</v>
      </c>
      <c r="E227" s="165"/>
      <c r="F227" s="165"/>
      <c r="G227" s="165"/>
      <c r="H227" s="165"/>
      <c r="I227" s="165"/>
      <c r="J227" s="165"/>
      <c r="K227" s="165"/>
      <c r="L227" s="165"/>
      <c r="M227" s="165"/>
      <c r="N227" s="263">
        <f>BK227</f>
        <v>0</v>
      </c>
      <c r="O227" s="264"/>
      <c r="P227" s="264"/>
      <c r="Q227" s="264"/>
      <c r="R227" s="158"/>
      <c r="T227" s="159"/>
      <c r="U227" s="156"/>
      <c r="V227" s="156"/>
      <c r="W227" s="160">
        <f>SUM(W228:W229)</f>
        <v>0</v>
      </c>
      <c r="X227" s="156"/>
      <c r="Y227" s="160">
        <f>SUM(Y228:Y229)</f>
        <v>0</v>
      </c>
      <c r="Z227" s="156"/>
      <c r="AA227" s="161">
        <f>SUM(AA228:AA229)</f>
        <v>0</v>
      </c>
      <c r="AR227" s="162" t="s">
        <v>160</v>
      </c>
      <c r="AT227" s="163" t="s">
        <v>81</v>
      </c>
      <c r="AU227" s="163" t="s">
        <v>25</v>
      </c>
      <c r="AY227" s="162" t="s">
        <v>214</v>
      </c>
      <c r="BK227" s="164">
        <f>SUM(BK228:BK229)</f>
        <v>0</v>
      </c>
    </row>
    <row r="228" spans="2:65" s="1" customFormat="1" ht="25.5" customHeight="1">
      <c r="B228" s="34"/>
      <c r="C228" s="166" t="s">
        <v>526</v>
      </c>
      <c r="D228" s="166" t="s">
        <v>215</v>
      </c>
      <c r="E228" s="167" t="s">
        <v>1758</v>
      </c>
      <c r="F228" s="250" t="s">
        <v>1759</v>
      </c>
      <c r="G228" s="250"/>
      <c r="H228" s="250"/>
      <c r="I228" s="250"/>
      <c r="J228" s="168" t="s">
        <v>223</v>
      </c>
      <c r="K228" s="169">
        <v>7.52</v>
      </c>
      <c r="L228" s="251">
        <v>0</v>
      </c>
      <c r="M228" s="252"/>
      <c r="N228" s="253">
        <f>ROUND(L228*K228,2)</f>
        <v>0</v>
      </c>
      <c r="O228" s="253"/>
      <c r="P228" s="253"/>
      <c r="Q228" s="253"/>
      <c r="R228" s="36"/>
      <c r="T228" s="170" t="s">
        <v>23</v>
      </c>
      <c r="U228" s="43" t="s">
        <v>47</v>
      </c>
      <c r="V228" s="35"/>
      <c r="W228" s="171">
        <f>V228*K228</f>
        <v>0</v>
      </c>
      <c r="X228" s="171">
        <v>0</v>
      </c>
      <c r="Y228" s="171">
        <f>X228*K228</f>
        <v>0</v>
      </c>
      <c r="Z228" s="171">
        <v>0</v>
      </c>
      <c r="AA228" s="172">
        <f>Z228*K228</f>
        <v>0</v>
      </c>
      <c r="AR228" s="18" t="s">
        <v>128</v>
      </c>
      <c r="AT228" s="18" t="s">
        <v>215</v>
      </c>
      <c r="AU228" s="18" t="s">
        <v>160</v>
      </c>
      <c r="AY228" s="18" t="s">
        <v>214</v>
      </c>
      <c r="BE228" s="109">
        <f>IF(U228="základní",N228,0)</f>
        <v>0</v>
      </c>
      <c r="BF228" s="109">
        <f>IF(U228="snížená",N228,0)</f>
        <v>0</v>
      </c>
      <c r="BG228" s="109">
        <f>IF(U228="zákl. přenesená",N228,0)</f>
        <v>0</v>
      </c>
      <c r="BH228" s="109">
        <f>IF(U228="sníž. přenesená",N228,0)</f>
        <v>0</v>
      </c>
      <c r="BI228" s="109">
        <f>IF(U228="nulová",N228,0)</f>
        <v>0</v>
      </c>
      <c r="BJ228" s="18" t="s">
        <v>25</v>
      </c>
      <c r="BK228" s="109">
        <f>ROUND(L228*K228,2)</f>
        <v>0</v>
      </c>
      <c r="BL228" s="18" t="s">
        <v>128</v>
      </c>
      <c r="BM228" s="18" t="s">
        <v>1760</v>
      </c>
    </row>
    <row r="229" spans="2:65" s="1" customFormat="1" ht="25.5" customHeight="1">
      <c r="B229" s="34"/>
      <c r="C229" s="166" t="s">
        <v>530</v>
      </c>
      <c r="D229" s="166" t="s">
        <v>215</v>
      </c>
      <c r="E229" s="167" t="s">
        <v>469</v>
      </c>
      <c r="F229" s="250" t="s">
        <v>470</v>
      </c>
      <c r="G229" s="250"/>
      <c r="H229" s="250"/>
      <c r="I229" s="250"/>
      <c r="J229" s="168" t="s">
        <v>223</v>
      </c>
      <c r="K229" s="169">
        <v>7.52</v>
      </c>
      <c r="L229" s="251">
        <v>0</v>
      </c>
      <c r="M229" s="252"/>
      <c r="N229" s="253">
        <f>ROUND(L229*K229,2)</f>
        <v>0</v>
      </c>
      <c r="O229" s="253"/>
      <c r="P229" s="253"/>
      <c r="Q229" s="253"/>
      <c r="R229" s="36"/>
      <c r="T229" s="170" t="s">
        <v>23</v>
      </c>
      <c r="U229" s="43" t="s">
        <v>47</v>
      </c>
      <c r="V229" s="35"/>
      <c r="W229" s="171">
        <f>V229*K229</f>
        <v>0</v>
      </c>
      <c r="X229" s="171">
        <v>0</v>
      </c>
      <c r="Y229" s="171">
        <f>X229*K229</f>
        <v>0</v>
      </c>
      <c r="Z229" s="171">
        <v>0</v>
      </c>
      <c r="AA229" s="172">
        <f>Z229*K229</f>
        <v>0</v>
      </c>
      <c r="AR229" s="18" t="s">
        <v>128</v>
      </c>
      <c r="AT229" s="18" t="s">
        <v>215</v>
      </c>
      <c r="AU229" s="18" t="s">
        <v>160</v>
      </c>
      <c r="AY229" s="18" t="s">
        <v>214</v>
      </c>
      <c r="BE229" s="109">
        <f>IF(U229="základní",N229,0)</f>
        <v>0</v>
      </c>
      <c r="BF229" s="109">
        <f>IF(U229="snížená",N229,0)</f>
        <v>0</v>
      </c>
      <c r="BG229" s="109">
        <f>IF(U229="zákl. přenesená",N229,0)</f>
        <v>0</v>
      </c>
      <c r="BH229" s="109">
        <f>IF(U229="sníž. přenesená",N229,0)</f>
        <v>0</v>
      </c>
      <c r="BI229" s="109">
        <f>IF(U229="nulová",N229,0)</f>
        <v>0</v>
      </c>
      <c r="BJ229" s="18" t="s">
        <v>25</v>
      </c>
      <c r="BK229" s="109">
        <f>ROUND(L229*K229,2)</f>
        <v>0</v>
      </c>
      <c r="BL229" s="18" t="s">
        <v>128</v>
      </c>
      <c r="BM229" s="18" t="s">
        <v>1761</v>
      </c>
    </row>
    <row r="230" spans="2:65" s="9" customFormat="1" ht="29.85" customHeight="1">
      <c r="B230" s="155"/>
      <c r="C230" s="156"/>
      <c r="D230" s="165" t="s">
        <v>182</v>
      </c>
      <c r="E230" s="165"/>
      <c r="F230" s="165"/>
      <c r="G230" s="165"/>
      <c r="H230" s="165"/>
      <c r="I230" s="165"/>
      <c r="J230" s="165"/>
      <c r="K230" s="165"/>
      <c r="L230" s="165"/>
      <c r="M230" s="165"/>
      <c r="N230" s="263">
        <f>BK230</f>
        <v>0</v>
      </c>
      <c r="O230" s="264"/>
      <c r="P230" s="264"/>
      <c r="Q230" s="264"/>
      <c r="R230" s="158"/>
      <c r="T230" s="159"/>
      <c r="U230" s="156"/>
      <c r="V230" s="156"/>
      <c r="W230" s="160">
        <f>SUM(W231:W238)</f>
        <v>0</v>
      </c>
      <c r="X230" s="156"/>
      <c r="Y230" s="160">
        <f>SUM(Y231:Y238)</f>
        <v>0.47297504999999995</v>
      </c>
      <c r="Z230" s="156"/>
      <c r="AA230" s="161">
        <f>SUM(AA231:AA238)</f>
        <v>0.10001599999999999</v>
      </c>
      <c r="AR230" s="162" t="s">
        <v>160</v>
      </c>
      <c r="AT230" s="163" t="s">
        <v>81</v>
      </c>
      <c r="AU230" s="163" t="s">
        <v>25</v>
      </c>
      <c r="AY230" s="162" t="s">
        <v>214</v>
      </c>
      <c r="BK230" s="164">
        <f>SUM(BK231:BK238)</f>
        <v>0</v>
      </c>
    </row>
    <row r="231" spans="2:65" s="1" customFormat="1" ht="38.25" customHeight="1">
      <c r="B231" s="34"/>
      <c r="C231" s="166" t="s">
        <v>534</v>
      </c>
      <c r="D231" s="166" t="s">
        <v>215</v>
      </c>
      <c r="E231" s="167" t="s">
        <v>485</v>
      </c>
      <c r="F231" s="250" t="s">
        <v>486</v>
      </c>
      <c r="G231" s="250"/>
      <c r="H231" s="250"/>
      <c r="I231" s="250"/>
      <c r="J231" s="168" t="s">
        <v>223</v>
      </c>
      <c r="K231" s="169">
        <v>2.6549999999999998</v>
      </c>
      <c r="L231" s="251">
        <v>0</v>
      </c>
      <c r="M231" s="252"/>
      <c r="N231" s="253">
        <f t="shared" ref="N231:N238" si="65">ROUND(L231*K231,2)</f>
        <v>0</v>
      </c>
      <c r="O231" s="253"/>
      <c r="P231" s="253"/>
      <c r="Q231" s="253"/>
      <c r="R231" s="36"/>
      <c r="T231" s="170" t="s">
        <v>23</v>
      </c>
      <c r="U231" s="43" t="s">
        <v>47</v>
      </c>
      <c r="V231" s="35"/>
      <c r="W231" s="171">
        <f t="shared" ref="W231:W238" si="66">V231*K231</f>
        <v>0</v>
      </c>
      <c r="X231" s="171">
        <v>2.4709999999999999E-2</v>
      </c>
      <c r="Y231" s="171">
        <f t="shared" ref="Y231:Y238" si="67">X231*K231</f>
        <v>6.5605049999999998E-2</v>
      </c>
      <c r="Z231" s="171">
        <v>0</v>
      </c>
      <c r="AA231" s="172">
        <f t="shared" ref="AA231:AA238" si="68">Z231*K231</f>
        <v>0</v>
      </c>
      <c r="AR231" s="18" t="s">
        <v>219</v>
      </c>
      <c r="AT231" s="18" t="s">
        <v>215</v>
      </c>
      <c r="AU231" s="18" t="s">
        <v>160</v>
      </c>
      <c r="AY231" s="18" t="s">
        <v>214</v>
      </c>
      <c r="BE231" s="109">
        <f t="shared" ref="BE231:BE238" si="69">IF(U231="základní",N231,0)</f>
        <v>0</v>
      </c>
      <c r="BF231" s="109">
        <f t="shared" ref="BF231:BF238" si="70">IF(U231="snížená",N231,0)</f>
        <v>0</v>
      </c>
      <c r="BG231" s="109">
        <f t="shared" ref="BG231:BG238" si="71">IF(U231="zákl. přenesená",N231,0)</f>
        <v>0</v>
      </c>
      <c r="BH231" s="109">
        <f t="shared" ref="BH231:BH238" si="72">IF(U231="sníž. přenesená",N231,0)</f>
        <v>0</v>
      </c>
      <c r="BI231" s="109">
        <f t="shared" ref="BI231:BI238" si="73">IF(U231="nulová",N231,0)</f>
        <v>0</v>
      </c>
      <c r="BJ231" s="18" t="s">
        <v>25</v>
      </c>
      <c r="BK231" s="109">
        <f t="shared" ref="BK231:BK238" si="74">ROUND(L231*K231,2)</f>
        <v>0</v>
      </c>
      <c r="BL231" s="18" t="s">
        <v>219</v>
      </c>
      <c r="BM231" s="18" t="s">
        <v>1762</v>
      </c>
    </row>
    <row r="232" spans="2:65" s="1" customFormat="1" ht="25.5" customHeight="1">
      <c r="B232" s="34"/>
      <c r="C232" s="166" t="s">
        <v>538</v>
      </c>
      <c r="D232" s="166" t="s">
        <v>215</v>
      </c>
      <c r="E232" s="167" t="s">
        <v>1334</v>
      </c>
      <c r="F232" s="250" t="s">
        <v>1335</v>
      </c>
      <c r="G232" s="250"/>
      <c r="H232" s="250"/>
      <c r="I232" s="250"/>
      <c r="J232" s="168" t="s">
        <v>223</v>
      </c>
      <c r="K232" s="169">
        <v>31.5</v>
      </c>
      <c r="L232" s="251">
        <v>0</v>
      </c>
      <c r="M232" s="252"/>
      <c r="N232" s="253">
        <f t="shared" si="65"/>
        <v>0</v>
      </c>
      <c r="O232" s="253"/>
      <c r="P232" s="253"/>
      <c r="Q232" s="253"/>
      <c r="R232" s="36"/>
      <c r="T232" s="170" t="s">
        <v>23</v>
      </c>
      <c r="U232" s="43" t="s">
        <v>47</v>
      </c>
      <c r="V232" s="35"/>
      <c r="W232" s="171">
        <f t="shared" si="66"/>
        <v>0</v>
      </c>
      <c r="X232" s="171">
        <v>1.2919999999999999E-2</v>
      </c>
      <c r="Y232" s="171">
        <f t="shared" si="67"/>
        <v>0.40697999999999995</v>
      </c>
      <c r="Z232" s="171">
        <v>0</v>
      </c>
      <c r="AA232" s="172">
        <f t="shared" si="68"/>
        <v>0</v>
      </c>
      <c r="AR232" s="18" t="s">
        <v>128</v>
      </c>
      <c r="AT232" s="18" t="s">
        <v>215</v>
      </c>
      <c r="AU232" s="18" t="s">
        <v>160</v>
      </c>
      <c r="AY232" s="18" t="s">
        <v>214</v>
      </c>
      <c r="BE232" s="109">
        <f t="shared" si="69"/>
        <v>0</v>
      </c>
      <c r="BF232" s="109">
        <f t="shared" si="70"/>
        <v>0</v>
      </c>
      <c r="BG232" s="109">
        <f t="shared" si="71"/>
        <v>0</v>
      </c>
      <c r="BH232" s="109">
        <f t="shared" si="72"/>
        <v>0</v>
      </c>
      <c r="BI232" s="109">
        <f t="shared" si="73"/>
        <v>0</v>
      </c>
      <c r="BJ232" s="18" t="s">
        <v>25</v>
      </c>
      <c r="BK232" s="109">
        <f t="shared" si="74"/>
        <v>0</v>
      </c>
      <c r="BL232" s="18" t="s">
        <v>128</v>
      </c>
      <c r="BM232" s="18" t="s">
        <v>1763</v>
      </c>
    </row>
    <row r="233" spans="2:65" s="1" customFormat="1" ht="25.5" customHeight="1">
      <c r="B233" s="34"/>
      <c r="C233" s="166" t="s">
        <v>542</v>
      </c>
      <c r="D233" s="166" t="s">
        <v>215</v>
      </c>
      <c r="E233" s="167" t="s">
        <v>1764</v>
      </c>
      <c r="F233" s="250" t="s">
        <v>1765</v>
      </c>
      <c r="G233" s="250"/>
      <c r="H233" s="250"/>
      <c r="I233" s="250"/>
      <c r="J233" s="168" t="s">
        <v>223</v>
      </c>
      <c r="K233" s="169">
        <v>8.7520000000000007</v>
      </c>
      <c r="L233" s="251">
        <v>0</v>
      </c>
      <c r="M233" s="252"/>
      <c r="N233" s="253">
        <f t="shared" si="65"/>
        <v>0</v>
      </c>
      <c r="O233" s="253"/>
      <c r="P233" s="253"/>
      <c r="Q233" s="253"/>
      <c r="R233" s="36"/>
      <c r="T233" s="170" t="s">
        <v>23</v>
      </c>
      <c r="U233" s="43" t="s">
        <v>47</v>
      </c>
      <c r="V233" s="35"/>
      <c r="W233" s="171">
        <f t="shared" si="66"/>
        <v>0</v>
      </c>
      <c r="X233" s="171">
        <v>0</v>
      </c>
      <c r="Y233" s="171">
        <f t="shared" si="67"/>
        <v>0</v>
      </c>
      <c r="Z233" s="171">
        <v>0</v>
      </c>
      <c r="AA233" s="172">
        <f t="shared" si="68"/>
        <v>0</v>
      </c>
      <c r="AR233" s="18" t="s">
        <v>128</v>
      </c>
      <c r="AT233" s="18" t="s">
        <v>215</v>
      </c>
      <c r="AU233" s="18" t="s">
        <v>160</v>
      </c>
      <c r="AY233" s="18" t="s">
        <v>214</v>
      </c>
      <c r="BE233" s="109">
        <f t="shared" si="69"/>
        <v>0</v>
      </c>
      <c r="BF233" s="109">
        <f t="shared" si="70"/>
        <v>0</v>
      </c>
      <c r="BG233" s="109">
        <f t="shared" si="71"/>
        <v>0</v>
      </c>
      <c r="BH233" s="109">
        <f t="shared" si="72"/>
        <v>0</v>
      </c>
      <c r="BI233" s="109">
        <f t="shared" si="73"/>
        <v>0</v>
      </c>
      <c r="BJ233" s="18" t="s">
        <v>25</v>
      </c>
      <c r="BK233" s="109">
        <f t="shared" si="74"/>
        <v>0</v>
      </c>
      <c r="BL233" s="18" t="s">
        <v>128</v>
      </c>
      <c r="BM233" s="18" t="s">
        <v>1766</v>
      </c>
    </row>
    <row r="234" spans="2:65" s="1" customFormat="1" ht="25.5" customHeight="1">
      <c r="B234" s="34"/>
      <c r="C234" s="166" t="s">
        <v>546</v>
      </c>
      <c r="D234" s="166" t="s">
        <v>215</v>
      </c>
      <c r="E234" s="167" t="s">
        <v>1767</v>
      </c>
      <c r="F234" s="250" t="s">
        <v>1768</v>
      </c>
      <c r="G234" s="250"/>
      <c r="H234" s="250"/>
      <c r="I234" s="250"/>
      <c r="J234" s="168" t="s">
        <v>223</v>
      </c>
      <c r="K234" s="169">
        <v>5.6</v>
      </c>
      <c r="L234" s="251">
        <v>0</v>
      </c>
      <c r="M234" s="252"/>
      <c r="N234" s="253">
        <f t="shared" si="65"/>
        <v>0</v>
      </c>
      <c r="O234" s="253"/>
      <c r="P234" s="253"/>
      <c r="Q234" s="253"/>
      <c r="R234" s="36"/>
      <c r="T234" s="170" t="s">
        <v>23</v>
      </c>
      <c r="U234" s="43" t="s">
        <v>47</v>
      </c>
      <c r="V234" s="35"/>
      <c r="W234" s="171">
        <f t="shared" si="66"/>
        <v>0</v>
      </c>
      <c r="X234" s="171">
        <v>0</v>
      </c>
      <c r="Y234" s="171">
        <f t="shared" si="67"/>
        <v>0</v>
      </c>
      <c r="Z234" s="171">
        <v>1.7860000000000001E-2</v>
      </c>
      <c r="AA234" s="172">
        <f t="shared" si="68"/>
        <v>0.10001599999999999</v>
      </c>
      <c r="AR234" s="18" t="s">
        <v>128</v>
      </c>
      <c r="AT234" s="18" t="s">
        <v>215</v>
      </c>
      <c r="AU234" s="18" t="s">
        <v>160</v>
      </c>
      <c r="AY234" s="18" t="s">
        <v>214</v>
      </c>
      <c r="BE234" s="109">
        <f t="shared" si="69"/>
        <v>0</v>
      </c>
      <c r="BF234" s="109">
        <f t="shared" si="70"/>
        <v>0</v>
      </c>
      <c r="BG234" s="109">
        <f t="shared" si="71"/>
        <v>0</v>
      </c>
      <c r="BH234" s="109">
        <f t="shared" si="72"/>
        <v>0</v>
      </c>
      <c r="BI234" s="109">
        <f t="shared" si="73"/>
        <v>0</v>
      </c>
      <c r="BJ234" s="18" t="s">
        <v>25</v>
      </c>
      <c r="BK234" s="109">
        <f t="shared" si="74"/>
        <v>0</v>
      </c>
      <c r="BL234" s="18" t="s">
        <v>128</v>
      </c>
      <c r="BM234" s="18" t="s">
        <v>1769</v>
      </c>
    </row>
    <row r="235" spans="2:65" s="1" customFormat="1" ht="25.5" customHeight="1">
      <c r="B235" s="34"/>
      <c r="C235" s="166" t="s">
        <v>550</v>
      </c>
      <c r="D235" s="166" t="s">
        <v>215</v>
      </c>
      <c r="E235" s="167" t="s">
        <v>1337</v>
      </c>
      <c r="F235" s="250" t="s">
        <v>1338</v>
      </c>
      <c r="G235" s="250"/>
      <c r="H235" s="250"/>
      <c r="I235" s="250"/>
      <c r="J235" s="168" t="s">
        <v>218</v>
      </c>
      <c r="K235" s="169">
        <v>1</v>
      </c>
      <c r="L235" s="251">
        <v>0</v>
      </c>
      <c r="M235" s="252"/>
      <c r="N235" s="253">
        <f t="shared" si="65"/>
        <v>0</v>
      </c>
      <c r="O235" s="253"/>
      <c r="P235" s="253"/>
      <c r="Q235" s="253"/>
      <c r="R235" s="36"/>
      <c r="T235" s="170" t="s">
        <v>23</v>
      </c>
      <c r="U235" s="43" t="s">
        <v>47</v>
      </c>
      <c r="V235" s="35"/>
      <c r="W235" s="171">
        <f t="shared" si="66"/>
        <v>0</v>
      </c>
      <c r="X235" s="171">
        <v>3.0000000000000001E-5</v>
      </c>
      <c r="Y235" s="171">
        <f t="shared" si="67"/>
        <v>3.0000000000000001E-5</v>
      </c>
      <c r="Z235" s="171">
        <v>0</v>
      </c>
      <c r="AA235" s="172">
        <f t="shared" si="68"/>
        <v>0</v>
      </c>
      <c r="AR235" s="18" t="s">
        <v>128</v>
      </c>
      <c r="AT235" s="18" t="s">
        <v>215</v>
      </c>
      <c r="AU235" s="18" t="s">
        <v>160</v>
      </c>
      <c r="AY235" s="18" t="s">
        <v>214</v>
      </c>
      <c r="BE235" s="109">
        <f t="shared" si="69"/>
        <v>0</v>
      </c>
      <c r="BF235" s="109">
        <f t="shared" si="70"/>
        <v>0</v>
      </c>
      <c r="BG235" s="109">
        <f t="shared" si="71"/>
        <v>0</v>
      </c>
      <c r="BH235" s="109">
        <f t="shared" si="72"/>
        <v>0</v>
      </c>
      <c r="BI235" s="109">
        <f t="shared" si="73"/>
        <v>0</v>
      </c>
      <c r="BJ235" s="18" t="s">
        <v>25</v>
      </c>
      <c r="BK235" s="109">
        <f t="shared" si="74"/>
        <v>0</v>
      </c>
      <c r="BL235" s="18" t="s">
        <v>128</v>
      </c>
      <c r="BM235" s="18" t="s">
        <v>1770</v>
      </c>
    </row>
    <row r="236" spans="2:65" s="1" customFormat="1" ht="25.5" customHeight="1">
      <c r="B236" s="34"/>
      <c r="C236" s="173" t="s">
        <v>554</v>
      </c>
      <c r="D236" s="173" t="s">
        <v>493</v>
      </c>
      <c r="E236" s="174" t="s">
        <v>1340</v>
      </c>
      <c r="F236" s="254" t="s">
        <v>1341</v>
      </c>
      <c r="G236" s="254"/>
      <c r="H236" s="254"/>
      <c r="I236" s="254"/>
      <c r="J236" s="175" t="s">
        <v>218</v>
      </c>
      <c r="K236" s="176">
        <v>1</v>
      </c>
      <c r="L236" s="255">
        <v>0</v>
      </c>
      <c r="M236" s="256"/>
      <c r="N236" s="257">
        <f t="shared" si="65"/>
        <v>0</v>
      </c>
      <c r="O236" s="253"/>
      <c r="P236" s="253"/>
      <c r="Q236" s="253"/>
      <c r="R236" s="36"/>
      <c r="T236" s="170" t="s">
        <v>23</v>
      </c>
      <c r="U236" s="43" t="s">
        <v>47</v>
      </c>
      <c r="V236" s="35"/>
      <c r="W236" s="171">
        <f t="shared" si="66"/>
        <v>0</v>
      </c>
      <c r="X236" s="171">
        <v>3.6000000000000002E-4</v>
      </c>
      <c r="Y236" s="171">
        <f t="shared" si="67"/>
        <v>3.6000000000000002E-4</v>
      </c>
      <c r="Z236" s="171">
        <v>0</v>
      </c>
      <c r="AA236" s="172">
        <f t="shared" si="68"/>
        <v>0</v>
      </c>
      <c r="AR236" s="18" t="s">
        <v>330</v>
      </c>
      <c r="AT236" s="18" t="s">
        <v>493</v>
      </c>
      <c r="AU236" s="18" t="s">
        <v>160</v>
      </c>
      <c r="AY236" s="18" t="s">
        <v>214</v>
      </c>
      <c r="BE236" s="109">
        <f t="shared" si="69"/>
        <v>0</v>
      </c>
      <c r="BF236" s="109">
        <f t="shared" si="70"/>
        <v>0</v>
      </c>
      <c r="BG236" s="109">
        <f t="shared" si="71"/>
        <v>0</v>
      </c>
      <c r="BH236" s="109">
        <f t="shared" si="72"/>
        <v>0</v>
      </c>
      <c r="BI236" s="109">
        <f t="shared" si="73"/>
        <v>0</v>
      </c>
      <c r="BJ236" s="18" t="s">
        <v>25</v>
      </c>
      <c r="BK236" s="109">
        <f t="shared" si="74"/>
        <v>0</v>
      </c>
      <c r="BL236" s="18" t="s">
        <v>128</v>
      </c>
      <c r="BM236" s="18" t="s">
        <v>1771</v>
      </c>
    </row>
    <row r="237" spans="2:65" s="1" customFormat="1" ht="25.5" customHeight="1">
      <c r="B237" s="34"/>
      <c r="C237" s="166" t="s">
        <v>558</v>
      </c>
      <c r="D237" s="166" t="s">
        <v>215</v>
      </c>
      <c r="E237" s="167" t="s">
        <v>511</v>
      </c>
      <c r="F237" s="250" t="s">
        <v>512</v>
      </c>
      <c r="G237" s="250"/>
      <c r="H237" s="250"/>
      <c r="I237" s="250"/>
      <c r="J237" s="168" t="s">
        <v>285</v>
      </c>
      <c r="K237" s="169">
        <v>0.40699999999999997</v>
      </c>
      <c r="L237" s="251">
        <v>0</v>
      </c>
      <c r="M237" s="252"/>
      <c r="N237" s="253">
        <f t="shared" si="65"/>
        <v>0</v>
      </c>
      <c r="O237" s="253"/>
      <c r="P237" s="253"/>
      <c r="Q237" s="253"/>
      <c r="R237" s="36"/>
      <c r="T237" s="170" t="s">
        <v>23</v>
      </c>
      <c r="U237" s="43" t="s">
        <v>47</v>
      </c>
      <c r="V237" s="35"/>
      <c r="W237" s="171">
        <f t="shared" si="66"/>
        <v>0</v>
      </c>
      <c r="X237" s="171">
        <v>0</v>
      </c>
      <c r="Y237" s="171">
        <f t="shared" si="67"/>
        <v>0</v>
      </c>
      <c r="Z237" s="171">
        <v>0</v>
      </c>
      <c r="AA237" s="172">
        <f t="shared" si="68"/>
        <v>0</v>
      </c>
      <c r="AR237" s="18" t="s">
        <v>128</v>
      </c>
      <c r="AT237" s="18" t="s">
        <v>215</v>
      </c>
      <c r="AU237" s="18" t="s">
        <v>160</v>
      </c>
      <c r="AY237" s="18" t="s">
        <v>214</v>
      </c>
      <c r="BE237" s="109">
        <f t="shared" si="69"/>
        <v>0</v>
      </c>
      <c r="BF237" s="109">
        <f t="shared" si="70"/>
        <v>0</v>
      </c>
      <c r="BG237" s="109">
        <f t="shared" si="71"/>
        <v>0</v>
      </c>
      <c r="BH237" s="109">
        <f t="shared" si="72"/>
        <v>0</v>
      </c>
      <c r="BI237" s="109">
        <f t="shared" si="73"/>
        <v>0</v>
      </c>
      <c r="BJ237" s="18" t="s">
        <v>25</v>
      </c>
      <c r="BK237" s="109">
        <f t="shared" si="74"/>
        <v>0</v>
      </c>
      <c r="BL237" s="18" t="s">
        <v>128</v>
      </c>
      <c r="BM237" s="18" t="s">
        <v>1772</v>
      </c>
    </row>
    <row r="238" spans="2:65" s="1" customFormat="1" ht="25.5" customHeight="1">
      <c r="B238" s="34"/>
      <c r="C238" s="166" t="s">
        <v>560</v>
      </c>
      <c r="D238" s="166" t="s">
        <v>215</v>
      </c>
      <c r="E238" s="167" t="s">
        <v>515</v>
      </c>
      <c r="F238" s="250" t="s">
        <v>516</v>
      </c>
      <c r="G238" s="250"/>
      <c r="H238" s="250"/>
      <c r="I238" s="250"/>
      <c r="J238" s="168" t="s">
        <v>285</v>
      </c>
      <c r="K238" s="169">
        <v>0.33500000000000002</v>
      </c>
      <c r="L238" s="251">
        <v>0</v>
      </c>
      <c r="M238" s="252"/>
      <c r="N238" s="253">
        <f t="shared" si="65"/>
        <v>0</v>
      </c>
      <c r="O238" s="253"/>
      <c r="P238" s="253"/>
      <c r="Q238" s="253"/>
      <c r="R238" s="36"/>
      <c r="T238" s="170" t="s">
        <v>23</v>
      </c>
      <c r="U238" s="43" t="s">
        <v>47</v>
      </c>
      <c r="V238" s="35"/>
      <c r="W238" s="171">
        <f t="shared" si="66"/>
        <v>0</v>
      </c>
      <c r="X238" s="171">
        <v>0</v>
      </c>
      <c r="Y238" s="171">
        <f t="shared" si="67"/>
        <v>0</v>
      </c>
      <c r="Z238" s="171">
        <v>0</v>
      </c>
      <c r="AA238" s="172">
        <f t="shared" si="68"/>
        <v>0</v>
      </c>
      <c r="AR238" s="18" t="s">
        <v>128</v>
      </c>
      <c r="AT238" s="18" t="s">
        <v>215</v>
      </c>
      <c r="AU238" s="18" t="s">
        <v>160</v>
      </c>
      <c r="AY238" s="18" t="s">
        <v>214</v>
      </c>
      <c r="BE238" s="109">
        <f t="shared" si="69"/>
        <v>0</v>
      </c>
      <c r="BF238" s="109">
        <f t="shared" si="70"/>
        <v>0</v>
      </c>
      <c r="BG238" s="109">
        <f t="shared" si="71"/>
        <v>0</v>
      </c>
      <c r="BH238" s="109">
        <f t="shared" si="72"/>
        <v>0</v>
      </c>
      <c r="BI238" s="109">
        <f t="shared" si="73"/>
        <v>0</v>
      </c>
      <c r="BJ238" s="18" t="s">
        <v>25</v>
      </c>
      <c r="BK238" s="109">
        <f t="shared" si="74"/>
        <v>0</v>
      </c>
      <c r="BL238" s="18" t="s">
        <v>128</v>
      </c>
      <c r="BM238" s="18" t="s">
        <v>1773</v>
      </c>
    </row>
    <row r="239" spans="2:65" s="9" customFormat="1" ht="29.85" customHeight="1">
      <c r="B239" s="155"/>
      <c r="C239" s="156"/>
      <c r="D239" s="165" t="s">
        <v>183</v>
      </c>
      <c r="E239" s="165"/>
      <c r="F239" s="165"/>
      <c r="G239" s="165"/>
      <c r="H239" s="165"/>
      <c r="I239" s="165"/>
      <c r="J239" s="165"/>
      <c r="K239" s="165"/>
      <c r="L239" s="165"/>
      <c r="M239" s="165"/>
      <c r="N239" s="263">
        <f>BK239</f>
        <v>0</v>
      </c>
      <c r="O239" s="264"/>
      <c r="P239" s="264"/>
      <c r="Q239" s="264"/>
      <c r="R239" s="158"/>
      <c r="T239" s="159"/>
      <c r="U239" s="156"/>
      <c r="V239" s="156"/>
      <c r="W239" s="160">
        <f>SUM(W240:W246)</f>
        <v>0</v>
      </c>
      <c r="X239" s="156"/>
      <c r="Y239" s="160">
        <f>SUM(Y240:Y246)</f>
        <v>0.16501999999999997</v>
      </c>
      <c r="Z239" s="156"/>
      <c r="AA239" s="161">
        <f>SUM(AA240:AA246)</f>
        <v>1.1999999999999999E-3</v>
      </c>
      <c r="AR239" s="162" t="s">
        <v>160</v>
      </c>
      <c r="AT239" s="163" t="s">
        <v>81</v>
      </c>
      <c r="AU239" s="163" t="s">
        <v>25</v>
      </c>
      <c r="AY239" s="162" t="s">
        <v>214</v>
      </c>
      <c r="BK239" s="164">
        <f>SUM(BK240:BK246)</f>
        <v>0</v>
      </c>
    </row>
    <row r="240" spans="2:65" s="1" customFormat="1" ht="38.25" customHeight="1">
      <c r="B240" s="34"/>
      <c r="C240" s="166" t="s">
        <v>564</v>
      </c>
      <c r="D240" s="166" t="s">
        <v>215</v>
      </c>
      <c r="E240" s="167" t="s">
        <v>527</v>
      </c>
      <c r="F240" s="250" t="s">
        <v>528</v>
      </c>
      <c r="G240" s="250"/>
      <c r="H240" s="250"/>
      <c r="I240" s="250"/>
      <c r="J240" s="168" t="s">
        <v>218</v>
      </c>
      <c r="K240" s="169">
        <v>7</v>
      </c>
      <c r="L240" s="251">
        <v>0</v>
      </c>
      <c r="M240" s="252"/>
      <c r="N240" s="253">
        <f t="shared" ref="N240:N246" si="75">ROUND(L240*K240,2)</f>
        <v>0</v>
      </c>
      <c r="O240" s="253"/>
      <c r="P240" s="253"/>
      <c r="Q240" s="253"/>
      <c r="R240" s="36"/>
      <c r="T240" s="170" t="s">
        <v>23</v>
      </c>
      <c r="U240" s="43" t="s">
        <v>47</v>
      </c>
      <c r="V240" s="35"/>
      <c r="W240" s="171">
        <f t="shared" ref="W240:W246" si="76">V240*K240</f>
        <v>0</v>
      </c>
      <c r="X240" s="171">
        <v>0</v>
      </c>
      <c r="Y240" s="171">
        <f t="shared" ref="Y240:Y246" si="77">X240*K240</f>
        <v>0</v>
      </c>
      <c r="Z240" s="171">
        <v>0</v>
      </c>
      <c r="AA240" s="172">
        <f t="shared" ref="AA240:AA246" si="78">Z240*K240</f>
        <v>0</v>
      </c>
      <c r="AR240" s="18" t="s">
        <v>128</v>
      </c>
      <c r="AT240" s="18" t="s">
        <v>215</v>
      </c>
      <c r="AU240" s="18" t="s">
        <v>160</v>
      </c>
      <c r="AY240" s="18" t="s">
        <v>214</v>
      </c>
      <c r="BE240" s="109">
        <f t="shared" ref="BE240:BE246" si="79">IF(U240="základní",N240,0)</f>
        <v>0</v>
      </c>
      <c r="BF240" s="109">
        <f t="shared" ref="BF240:BF246" si="80">IF(U240="snížená",N240,0)</f>
        <v>0</v>
      </c>
      <c r="BG240" s="109">
        <f t="shared" ref="BG240:BG246" si="81">IF(U240="zákl. přenesená",N240,0)</f>
        <v>0</v>
      </c>
      <c r="BH240" s="109">
        <f t="shared" ref="BH240:BH246" si="82">IF(U240="sníž. přenesená",N240,0)</f>
        <v>0</v>
      </c>
      <c r="BI240" s="109">
        <f t="shared" ref="BI240:BI246" si="83">IF(U240="nulová",N240,0)</f>
        <v>0</v>
      </c>
      <c r="BJ240" s="18" t="s">
        <v>25</v>
      </c>
      <c r="BK240" s="109">
        <f t="shared" ref="BK240:BK246" si="84">ROUND(L240*K240,2)</f>
        <v>0</v>
      </c>
      <c r="BL240" s="18" t="s">
        <v>128</v>
      </c>
      <c r="BM240" s="18" t="s">
        <v>1774</v>
      </c>
    </row>
    <row r="241" spans="2:65" s="1" customFormat="1" ht="38.25" customHeight="1">
      <c r="B241" s="34"/>
      <c r="C241" s="173" t="s">
        <v>568</v>
      </c>
      <c r="D241" s="173" t="s">
        <v>493</v>
      </c>
      <c r="E241" s="174" t="s">
        <v>523</v>
      </c>
      <c r="F241" s="254" t="s">
        <v>1775</v>
      </c>
      <c r="G241" s="254"/>
      <c r="H241" s="254"/>
      <c r="I241" s="254"/>
      <c r="J241" s="175" t="s">
        <v>218</v>
      </c>
      <c r="K241" s="176">
        <v>5</v>
      </c>
      <c r="L241" s="255">
        <v>0</v>
      </c>
      <c r="M241" s="256"/>
      <c r="N241" s="257">
        <f t="shared" si="75"/>
        <v>0</v>
      </c>
      <c r="O241" s="253"/>
      <c r="P241" s="253"/>
      <c r="Q241" s="253"/>
      <c r="R241" s="36"/>
      <c r="T241" s="170" t="s">
        <v>23</v>
      </c>
      <c r="U241" s="43" t="s">
        <v>47</v>
      </c>
      <c r="V241" s="35"/>
      <c r="W241" s="171">
        <f t="shared" si="76"/>
        <v>0</v>
      </c>
      <c r="X241" s="171">
        <v>2.3E-2</v>
      </c>
      <c r="Y241" s="171">
        <f t="shared" si="77"/>
        <v>0.11499999999999999</v>
      </c>
      <c r="Z241" s="171">
        <v>0</v>
      </c>
      <c r="AA241" s="172">
        <f t="shared" si="78"/>
        <v>0</v>
      </c>
      <c r="AR241" s="18" t="s">
        <v>330</v>
      </c>
      <c r="AT241" s="18" t="s">
        <v>493</v>
      </c>
      <c r="AU241" s="18" t="s">
        <v>160</v>
      </c>
      <c r="AY241" s="18" t="s">
        <v>214</v>
      </c>
      <c r="BE241" s="109">
        <f t="shared" si="79"/>
        <v>0</v>
      </c>
      <c r="BF241" s="109">
        <f t="shared" si="80"/>
        <v>0</v>
      </c>
      <c r="BG241" s="109">
        <f t="shared" si="81"/>
        <v>0</v>
      </c>
      <c r="BH241" s="109">
        <f t="shared" si="82"/>
        <v>0</v>
      </c>
      <c r="BI241" s="109">
        <f t="shared" si="83"/>
        <v>0</v>
      </c>
      <c r="BJ241" s="18" t="s">
        <v>25</v>
      </c>
      <c r="BK241" s="109">
        <f t="shared" si="84"/>
        <v>0</v>
      </c>
      <c r="BL241" s="18" t="s">
        <v>128</v>
      </c>
      <c r="BM241" s="18" t="s">
        <v>1776</v>
      </c>
    </row>
    <row r="242" spans="2:65" s="1" customFormat="1" ht="38.25" customHeight="1">
      <c r="B242" s="34"/>
      <c r="C242" s="173" t="s">
        <v>572</v>
      </c>
      <c r="D242" s="173" t="s">
        <v>493</v>
      </c>
      <c r="E242" s="174" t="s">
        <v>1188</v>
      </c>
      <c r="F242" s="254" t="s">
        <v>1777</v>
      </c>
      <c r="G242" s="254"/>
      <c r="H242" s="254"/>
      <c r="I242" s="254"/>
      <c r="J242" s="175" t="s">
        <v>218</v>
      </c>
      <c r="K242" s="176">
        <v>2</v>
      </c>
      <c r="L242" s="255">
        <v>0</v>
      </c>
      <c r="M242" s="256"/>
      <c r="N242" s="257">
        <f t="shared" si="75"/>
        <v>0</v>
      </c>
      <c r="O242" s="253"/>
      <c r="P242" s="253"/>
      <c r="Q242" s="253"/>
      <c r="R242" s="36"/>
      <c r="T242" s="170" t="s">
        <v>23</v>
      </c>
      <c r="U242" s="43" t="s">
        <v>47</v>
      </c>
      <c r="V242" s="35"/>
      <c r="W242" s="171">
        <f t="shared" si="76"/>
        <v>0</v>
      </c>
      <c r="X242" s="171">
        <v>2.5000000000000001E-2</v>
      </c>
      <c r="Y242" s="171">
        <f t="shared" si="77"/>
        <v>0.05</v>
      </c>
      <c r="Z242" s="171">
        <v>0</v>
      </c>
      <c r="AA242" s="172">
        <f t="shared" si="78"/>
        <v>0</v>
      </c>
      <c r="AR242" s="18" t="s">
        <v>330</v>
      </c>
      <c r="AT242" s="18" t="s">
        <v>493</v>
      </c>
      <c r="AU242" s="18" t="s">
        <v>160</v>
      </c>
      <c r="AY242" s="18" t="s">
        <v>214</v>
      </c>
      <c r="BE242" s="109">
        <f t="shared" si="79"/>
        <v>0</v>
      </c>
      <c r="BF242" s="109">
        <f t="shared" si="80"/>
        <v>0</v>
      </c>
      <c r="BG242" s="109">
        <f t="shared" si="81"/>
        <v>0</v>
      </c>
      <c r="BH242" s="109">
        <f t="shared" si="82"/>
        <v>0</v>
      </c>
      <c r="BI242" s="109">
        <f t="shared" si="83"/>
        <v>0</v>
      </c>
      <c r="BJ242" s="18" t="s">
        <v>25</v>
      </c>
      <c r="BK242" s="109">
        <f t="shared" si="84"/>
        <v>0</v>
      </c>
      <c r="BL242" s="18" t="s">
        <v>128</v>
      </c>
      <c r="BM242" s="18" t="s">
        <v>1778</v>
      </c>
    </row>
    <row r="243" spans="2:65" s="1" customFormat="1" ht="25.5" customHeight="1">
      <c r="B243" s="34"/>
      <c r="C243" s="166" t="s">
        <v>576</v>
      </c>
      <c r="D243" s="166" t="s">
        <v>215</v>
      </c>
      <c r="E243" s="167" t="s">
        <v>531</v>
      </c>
      <c r="F243" s="250" t="s">
        <v>532</v>
      </c>
      <c r="G243" s="250"/>
      <c r="H243" s="250"/>
      <c r="I243" s="250"/>
      <c r="J243" s="168" t="s">
        <v>218</v>
      </c>
      <c r="K243" s="169">
        <v>1</v>
      </c>
      <c r="L243" s="251">
        <v>0</v>
      </c>
      <c r="M243" s="252"/>
      <c r="N243" s="253">
        <f t="shared" si="75"/>
        <v>0</v>
      </c>
      <c r="O243" s="253"/>
      <c r="P243" s="253"/>
      <c r="Q243" s="253"/>
      <c r="R243" s="36"/>
      <c r="T243" s="170" t="s">
        <v>23</v>
      </c>
      <c r="U243" s="43" t="s">
        <v>47</v>
      </c>
      <c r="V243" s="35"/>
      <c r="W243" s="171">
        <f t="shared" si="76"/>
        <v>0</v>
      </c>
      <c r="X243" s="171">
        <v>0</v>
      </c>
      <c r="Y243" s="171">
        <f t="shared" si="77"/>
        <v>0</v>
      </c>
      <c r="Z243" s="171">
        <v>1.1999999999999999E-3</v>
      </c>
      <c r="AA243" s="172">
        <f t="shared" si="78"/>
        <v>1.1999999999999999E-3</v>
      </c>
      <c r="AR243" s="18" t="s">
        <v>128</v>
      </c>
      <c r="AT243" s="18" t="s">
        <v>215</v>
      </c>
      <c r="AU243" s="18" t="s">
        <v>160</v>
      </c>
      <c r="AY243" s="18" t="s">
        <v>214</v>
      </c>
      <c r="BE243" s="109">
        <f t="shared" si="79"/>
        <v>0</v>
      </c>
      <c r="BF243" s="109">
        <f t="shared" si="80"/>
        <v>0</v>
      </c>
      <c r="BG243" s="109">
        <f t="shared" si="81"/>
        <v>0</v>
      </c>
      <c r="BH243" s="109">
        <f t="shared" si="82"/>
        <v>0</v>
      </c>
      <c r="BI243" s="109">
        <f t="shared" si="83"/>
        <v>0</v>
      </c>
      <c r="BJ243" s="18" t="s">
        <v>25</v>
      </c>
      <c r="BK243" s="109">
        <f t="shared" si="84"/>
        <v>0</v>
      </c>
      <c r="BL243" s="18" t="s">
        <v>128</v>
      </c>
      <c r="BM243" s="18" t="s">
        <v>1779</v>
      </c>
    </row>
    <row r="244" spans="2:65" s="1" customFormat="1" ht="16.5" customHeight="1">
      <c r="B244" s="34"/>
      <c r="C244" s="173" t="s">
        <v>580</v>
      </c>
      <c r="D244" s="173" t="s">
        <v>493</v>
      </c>
      <c r="E244" s="174" t="s">
        <v>535</v>
      </c>
      <c r="F244" s="254" t="s">
        <v>536</v>
      </c>
      <c r="G244" s="254"/>
      <c r="H244" s="254"/>
      <c r="I244" s="254"/>
      <c r="J244" s="175" t="s">
        <v>218</v>
      </c>
      <c r="K244" s="176">
        <v>2</v>
      </c>
      <c r="L244" s="255">
        <v>0</v>
      </c>
      <c r="M244" s="256"/>
      <c r="N244" s="257">
        <f t="shared" si="75"/>
        <v>0</v>
      </c>
      <c r="O244" s="253"/>
      <c r="P244" s="253"/>
      <c r="Q244" s="253"/>
      <c r="R244" s="36"/>
      <c r="T244" s="170" t="s">
        <v>23</v>
      </c>
      <c r="U244" s="43" t="s">
        <v>47</v>
      </c>
      <c r="V244" s="35"/>
      <c r="W244" s="171">
        <f t="shared" si="76"/>
        <v>0</v>
      </c>
      <c r="X244" s="171">
        <v>1.0000000000000001E-5</v>
      </c>
      <c r="Y244" s="171">
        <f t="shared" si="77"/>
        <v>2.0000000000000002E-5</v>
      </c>
      <c r="Z244" s="171">
        <v>0</v>
      </c>
      <c r="AA244" s="172">
        <f t="shared" si="78"/>
        <v>0</v>
      </c>
      <c r="AR244" s="18" t="s">
        <v>496</v>
      </c>
      <c r="AT244" s="18" t="s">
        <v>493</v>
      </c>
      <c r="AU244" s="18" t="s">
        <v>160</v>
      </c>
      <c r="AY244" s="18" t="s">
        <v>214</v>
      </c>
      <c r="BE244" s="109">
        <f t="shared" si="79"/>
        <v>0</v>
      </c>
      <c r="BF244" s="109">
        <f t="shared" si="80"/>
        <v>0</v>
      </c>
      <c r="BG244" s="109">
        <f t="shared" si="81"/>
        <v>0</v>
      </c>
      <c r="BH244" s="109">
        <f t="shared" si="82"/>
        <v>0</v>
      </c>
      <c r="BI244" s="109">
        <f t="shared" si="83"/>
        <v>0</v>
      </c>
      <c r="BJ244" s="18" t="s">
        <v>25</v>
      </c>
      <c r="BK244" s="109">
        <f t="shared" si="84"/>
        <v>0</v>
      </c>
      <c r="BL244" s="18" t="s">
        <v>496</v>
      </c>
      <c r="BM244" s="18" t="s">
        <v>1780</v>
      </c>
    </row>
    <row r="245" spans="2:65" s="1" customFormat="1" ht="25.5" customHeight="1">
      <c r="B245" s="34"/>
      <c r="C245" s="166" t="s">
        <v>584</v>
      </c>
      <c r="D245" s="166" t="s">
        <v>215</v>
      </c>
      <c r="E245" s="167" t="s">
        <v>539</v>
      </c>
      <c r="F245" s="250" t="s">
        <v>540</v>
      </c>
      <c r="G245" s="250"/>
      <c r="H245" s="250"/>
      <c r="I245" s="250"/>
      <c r="J245" s="168" t="s">
        <v>285</v>
      </c>
      <c r="K245" s="169">
        <v>0.16500000000000001</v>
      </c>
      <c r="L245" s="251">
        <v>0</v>
      </c>
      <c r="M245" s="252"/>
      <c r="N245" s="253">
        <f t="shared" si="75"/>
        <v>0</v>
      </c>
      <c r="O245" s="253"/>
      <c r="P245" s="253"/>
      <c r="Q245" s="253"/>
      <c r="R245" s="36"/>
      <c r="T245" s="170" t="s">
        <v>23</v>
      </c>
      <c r="U245" s="43" t="s">
        <v>47</v>
      </c>
      <c r="V245" s="35"/>
      <c r="W245" s="171">
        <f t="shared" si="76"/>
        <v>0</v>
      </c>
      <c r="X245" s="171">
        <v>0</v>
      </c>
      <c r="Y245" s="171">
        <f t="shared" si="77"/>
        <v>0</v>
      </c>
      <c r="Z245" s="171">
        <v>0</v>
      </c>
      <c r="AA245" s="172">
        <f t="shared" si="78"/>
        <v>0</v>
      </c>
      <c r="AR245" s="18" t="s">
        <v>128</v>
      </c>
      <c r="AT245" s="18" t="s">
        <v>215</v>
      </c>
      <c r="AU245" s="18" t="s">
        <v>160</v>
      </c>
      <c r="AY245" s="18" t="s">
        <v>214</v>
      </c>
      <c r="BE245" s="109">
        <f t="shared" si="79"/>
        <v>0</v>
      </c>
      <c r="BF245" s="109">
        <f t="shared" si="80"/>
        <v>0</v>
      </c>
      <c r="BG245" s="109">
        <f t="shared" si="81"/>
        <v>0</v>
      </c>
      <c r="BH245" s="109">
        <f t="shared" si="82"/>
        <v>0</v>
      </c>
      <c r="BI245" s="109">
        <f t="shared" si="83"/>
        <v>0</v>
      </c>
      <c r="BJ245" s="18" t="s">
        <v>25</v>
      </c>
      <c r="BK245" s="109">
        <f t="shared" si="84"/>
        <v>0</v>
      </c>
      <c r="BL245" s="18" t="s">
        <v>128</v>
      </c>
      <c r="BM245" s="18" t="s">
        <v>1781</v>
      </c>
    </row>
    <row r="246" spans="2:65" s="1" customFormat="1" ht="25.5" customHeight="1">
      <c r="B246" s="34"/>
      <c r="C246" s="166" t="s">
        <v>588</v>
      </c>
      <c r="D246" s="166" t="s">
        <v>215</v>
      </c>
      <c r="E246" s="167" t="s">
        <v>543</v>
      </c>
      <c r="F246" s="250" t="s">
        <v>544</v>
      </c>
      <c r="G246" s="250"/>
      <c r="H246" s="250"/>
      <c r="I246" s="250"/>
      <c r="J246" s="168" t="s">
        <v>285</v>
      </c>
      <c r="K246" s="169">
        <v>0.16500000000000001</v>
      </c>
      <c r="L246" s="251">
        <v>0</v>
      </c>
      <c r="M246" s="252"/>
      <c r="N246" s="253">
        <f t="shared" si="75"/>
        <v>0</v>
      </c>
      <c r="O246" s="253"/>
      <c r="P246" s="253"/>
      <c r="Q246" s="253"/>
      <c r="R246" s="36"/>
      <c r="T246" s="170" t="s">
        <v>23</v>
      </c>
      <c r="U246" s="43" t="s">
        <v>47</v>
      </c>
      <c r="V246" s="35"/>
      <c r="W246" s="171">
        <f t="shared" si="76"/>
        <v>0</v>
      </c>
      <c r="X246" s="171">
        <v>0</v>
      </c>
      <c r="Y246" s="171">
        <f t="shared" si="77"/>
        <v>0</v>
      </c>
      <c r="Z246" s="171">
        <v>0</v>
      </c>
      <c r="AA246" s="172">
        <f t="shared" si="78"/>
        <v>0</v>
      </c>
      <c r="AR246" s="18" t="s">
        <v>128</v>
      </c>
      <c r="AT246" s="18" t="s">
        <v>215</v>
      </c>
      <c r="AU246" s="18" t="s">
        <v>160</v>
      </c>
      <c r="AY246" s="18" t="s">
        <v>214</v>
      </c>
      <c r="BE246" s="109">
        <f t="shared" si="79"/>
        <v>0</v>
      </c>
      <c r="BF246" s="109">
        <f t="shared" si="80"/>
        <v>0</v>
      </c>
      <c r="BG246" s="109">
        <f t="shared" si="81"/>
        <v>0</v>
      </c>
      <c r="BH246" s="109">
        <f t="shared" si="82"/>
        <v>0</v>
      </c>
      <c r="BI246" s="109">
        <f t="shared" si="83"/>
        <v>0</v>
      </c>
      <c r="BJ246" s="18" t="s">
        <v>25</v>
      </c>
      <c r="BK246" s="109">
        <f t="shared" si="84"/>
        <v>0</v>
      </c>
      <c r="BL246" s="18" t="s">
        <v>128</v>
      </c>
      <c r="BM246" s="18" t="s">
        <v>1782</v>
      </c>
    </row>
    <row r="247" spans="2:65" s="9" customFormat="1" ht="29.85" customHeight="1">
      <c r="B247" s="155"/>
      <c r="C247" s="156"/>
      <c r="D247" s="165" t="s">
        <v>184</v>
      </c>
      <c r="E247" s="165"/>
      <c r="F247" s="165"/>
      <c r="G247" s="165"/>
      <c r="H247" s="165"/>
      <c r="I247" s="165"/>
      <c r="J247" s="165"/>
      <c r="K247" s="165"/>
      <c r="L247" s="165"/>
      <c r="M247" s="165"/>
      <c r="N247" s="263">
        <f>BK247</f>
        <v>0</v>
      </c>
      <c r="O247" s="264"/>
      <c r="P247" s="264"/>
      <c r="Q247" s="264"/>
      <c r="R247" s="158"/>
      <c r="T247" s="159"/>
      <c r="U247" s="156"/>
      <c r="V247" s="156"/>
      <c r="W247" s="160">
        <f>SUM(W248:W252)</f>
        <v>0</v>
      </c>
      <c r="X247" s="156"/>
      <c r="Y247" s="160">
        <f>SUM(Y248:Y252)</f>
        <v>0.75809299999999991</v>
      </c>
      <c r="Z247" s="156"/>
      <c r="AA247" s="161">
        <f>SUM(AA248:AA252)</f>
        <v>0</v>
      </c>
      <c r="AR247" s="162" t="s">
        <v>160</v>
      </c>
      <c r="AT247" s="163" t="s">
        <v>81</v>
      </c>
      <c r="AU247" s="163" t="s">
        <v>25</v>
      </c>
      <c r="AY247" s="162" t="s">
        <v>214</v>
      </c>
      <c r="BK247" s="164">
        <f>SUM(BK248:BK252)</f>
        <v>0</v>
      </c>
    </row>
    <row r="248" spans="2:65" s="1" customFormat="1" ht="38.25" customHeight="1">
      <c r="B248" s="34"/>
      <c r="C248" s="166" t="s">
        <v>592</v>
      </c>
      <c r="D248" s="166" t="s">
        <v>215</v>
      </c>
      <c r="E248" s="167" t="s">
        <v>555</v>
      </c>
      <c r="F248" s="250" t="s">
        <v>556</v>
      </c>
      <c r="G248" s="250"/>
      <c r="H248" s="250"/>
      <c r="I248" s="250"/>
      <c r="J248" s="168" t="s">
        <v>223</v>
      </c>
      <c r="K248" s="169">
        <v>25.9</v>
      </c>
      <c r="L248" s="251">
        <v>0</v>
      </c>
      <c r="M248" s="252"/>
      <c r="N248" s="253">
        <f>ROUND(L248*K248,2)</f>
        <v>0</v>
      </c>
      <c r="O248" s="253"/>
      <c r="P248" s="253"/>
      <c r="Q248" s="253"/>
      <c r="R248" s="36"/>
      <c r="T248" s="170" t="s">
        <v>23</v>
      </c>
      <c r="U248" s="43" t="s">
        <v>47</v>
      </c>
      <c r="V248" s="35"/>
      <c r="W248" s="171">
        <f>V248*K248</f>
        <v>0</v>
      </c>
      <c r="X248" s="171">
        <v>3.9199999999999999E-3</v>
      </c>
      <c r="Y248" s="171">
        <f>X248*K248</f>
        <v>0.10152799999999999</v>
      </c>
      <c r="Z248" s="171">
        <v>0</v>
      </c>
      <c r="AA248" s="172">
        <f>Z248*K248</f>
        <v>0</v>
      </c>
      <c r="AR248" s="18" t="s">
        <v>128</v>
      </c>
      <c r="AT248" s="18" t="s">
        <v>215</v>
      </c>
      <c r="AU248" s="18" t="s">
        <v>160</v>
      </c>
      <c r="AY248" s="18" t="s">
        <v>214</v>
      </c>
      <c r="BE248" s="109">
        <f>IF(U248="základní",N248,0)</f>
        <v>0</v>
      </c>
      <c r="BF248" s="109">
        <f>IF(U248="snížená",N248,0)</f>
        <v>0</v>
      </c>
      <c r="BG248" s="109">
        <f>IF(U248="zákl. přenesená",N248,0)</f>
        <v>0</v>
      </c>
      <c r="BH248" s="109">
        <f>IF(U248="sníž. přenesená",N248,0)</f>
        <v>0</v>
      </c>
      <c r="BI248" s="109">
        <f>IF(U248="nulová",N248,0)</f>
        <v>0</v>
      </c>
      <c r="BJ248" s="18" t="s">
        <v>25</v>
      </c>
      <c r="BK248" s="109">
        <f>ROUND(L248*K248,2)</f>
        <v>0</v>
      </c>
      <c r="BL248" s="18" t="s">
        <v>128</v>
      </c>
      <c r="BM248" s="18" t="s">
        <v>1783</v>
      </c>
    </row>
    <row r="249" spans="2:65" s="1" customFormat="1" ht="25.5" customHeight="1">
      <c r="B249" s="34"/>
      <c r="C249" s="173" t="s">
        <v>596</v>
      </c>
      <c r="D249" s="173" t="s">
        <v>493</v>
      </c>
      <c r="E249" s="174" t="s">
        <v>551</v>
      </c>
      <c r="F249" s="254" t="s">
        <v>922</v>
      </c>
      <c r="G249" s="254"/>
      <c r="H249" s="254"/>
      <c r="I249" s="254"/>
      <c r="J249" s="175" t="s">
        <v>223</v>
      </c>
      <c r="K249" s="176">
        <v>25.9</v>
      </c>
      <c r="L249" s="255">
        <v>0</v>
      </c>
      <c r="M249" s="256"/>
      <c r="N249" s="257">
        <f>ROUND(L249*K249,2)</f>
        <v>0</v>
      </c>
      <c r="O249" s="253"/>
      <c r="P249" s="253"/>
      <c r="Q249" s="253"/>
      <c r="R249" s="36"/>
      <c r="T249" s="170" t="s">
        <v>23</v>
      </c>
      <c r="U249" s="43" t="s">
        <v>47</v>
      </c>
      <c r="V249" s="35"/>
      <c r="W249" s="171">
        <f>V249*K249</f>
        <v>0</v>
      </c>
      <c r="X249" s="171">
        <v>1.8200000000000001E-2</v>
      </c>
      <c r="Y249" s="171">
        <f>X249*K249</f>
        <v>0.47138000000000002</v>
      </c>
      <c r="Z249" s="171">
        <v>0</v>
      </c>
      <c r="AA249" s="172">
        <f>Z249*K249</f>
        <v>0</v>
      </c>
      <c r="AR249" s="18" t="s">
        <v>330</v>
      </c>
      <c r="AT249" s="18" t="s">
        <v>493</v>
      </c>
      <c r="AU249" s="18" t="s">
        <v>160</v>
      </c>
      <c r="AY249" s="18" t="s">
        <v>214</v>
      </c>
      <c r="BE249" s="109">
        <f>IF(U249="základní",N249,0)</f>
        <v>0</v>
      </c>
      <c r="BF249" s="109">
        <f>IF(U249="snížená",N249,0)</f>
        <v>0</v>
      </c>
      <c r="BG249" s="109">
        <f>IF(U249="zákl. přenesená",N249,0)</f>
        <v>0</v>
      </c>
      <c r="BH249" s="109">
        <f>IF(U249="sníž. přenesená",N249,0)</f>
        <v>0</v>
      </c>
      <c r="BI249" s="109">
        <f>IF(U249="nulová",N249,0)</f>
        <v>0</v>
      </c>
      <c r="BJ249" s="18" t="s">
        <v>25</v>
      </c>
      <c r="BK249" s="109">
        <f>ROUND(L249*K249,2)</f>
        <v>0</v>
      </c>
      <c r="BL249" s="18" t="s">
        <v>128</v>
      </c>
      <c r="BM249" s="18" t="s">
        <v>1784</v>
      </c>
    </row>
    <row r="250" spans="2:65" s="1" customFormat="1" ht="25.5" customHeight="1">
      <c r="B250" s="34"/>
      <c r="C250" s="166" t="s">
        <v>600</v>
      </c>
      <c r="D250" s="166" t="s">
        <v>215</v>
      </c>
      <c r="E250" s="167" t="s">
        <v>561</v>
      </c>
      <c r="F250" s="250" t="s">
        <v>562</v>
      </c>
      <c r="G250" s="250"/>
      <c r="H250" s="250"/>
      <c r="I250" s="250"/>
      <c r="J250" s="168" t="s">
        <v>223</v>
      </c>
      <c r="K250" s="169">
        <v>25.9</v>
      </c>
      <c r="L250" s="251">
        <v>0</v>
      </c>
      <c r="M250" s="252"/>
      <c r="N250" s="253">
        <f>ROUND(L250*K250,2)</f>
        <v>0</v>
      </c>
      <c r="O250" s="253"/>
      <c r="P250" s="253"/>
      <c r="Q250" s="253"/>
      <c r="R250" s="36"/>
      <c r="T250" s="170" t="s">
        <v>23</v>
      </c>
      <c r="U250" s="43" t="s">
        <v>47</v>
      </c>
      <c r="V250" s="35"/>
      <c r="W250" s="171">
        <f>V250*K250</f>
        <v>0</v>
      </c>
      <c r="X250" s="171">
        <v>7.1500000000000001E-3</v>
      </c>
      <c r="Y250" s="171">
        <f>X250*K250</f>
        <v>0.18518499999999999</v>
      </c>
      <c r="Z250" s="171">
        <v>0</v>
      </c>
      <c r="AA250" s="172">
        <f>Z250*K250</f>
        <v>0</v>
      </c>
      <c r="AR250" s="18" t="s">
        <v>128</v>
      </c>
      <c r="AT250" s="18" t="s">
        <v>215</v>
      </c>
      <c r="AU250" s="18" t="s">
        <v>160</v>
      </c>
      <c r="AY250" s="18" t="s">
        <v>214</v>
      </c>
      <c r="BE250" s="109">
        <f>IF(U250="základní",N250,0)</f>
        <v>0</v>
      </c>
      <c r="BF250" s="109">
        <f>IF(U250="snížená",N250,0)</f>
        <v>0</v>
      </c>
      <c r="BG250" s="109">
        <f>IF(U250="zákl. přenesená",N250,0)</f>
        <v>0</v>
      </c>
      <c r="BH250" s="109">
        <f>IF(U250="sníž. přenesená",N250,0)</f>
        <v>0</v>
      </c>
      <c r="BI250" s="109">
        <f>IF(U250="nulová",N250,0)</f>
        <v>0</v>
      </c>
      <c r="BJ250" s="18" t="s">
        <v>25</v>
      </c>
      <c r="BK250" s="109">
        <f>ROUND(L250*K250,2)</f>
        <v>0</v>
      </c>
      <c r="BL250" s="18" t="s">
        <v>128</v>
      </c>
      <c r="BM250" s="18" t="s">
        <v>1785</v>
      </c>
    </row>
    <row r="251" spans="2:65" s="1" customFormat="1" ht="25.5" customHeight="1">
      <c r="B251" s="34"/>
      <c r="C251" s="166" t="s">
        <v>31</v>
      </c>
      <c r="D251" s="166" t="s">
        <v>215</v>
      </c>
      <c r="E251" s="167" t="s">
        <v>565</v>
      </c>
      <c r="F251" s="250" t="s">
        <v>566</v>
      </c>
      <c r="G251" s="250"/>
      <c r="H251" s="250"/>
      <c r="I251" s="250"/>
      <c r="J251" s="168" t="s">
        <v>285</v>
      </c>
      <c r="K251" s="169">
        <v>0.75800000000000001</v>
      </c>
      <c r="L251" s="251">
        <v>0</v>
      </c>
      <c r="M251" s="252"/>
      <c r="N251" s="253">
        <f>ROUND(L251*K251,2)</f>
        <v>0</v>
      </c>
      <c r="O251" s="253"/>
      <c r="P251" s="253"/>
      <c r="Q251" s="253"/>
      <c r="R251" s="36"/>
      <c r="T251" s="170" t="s">
        <v>23</v>
      </c>
      <c r="U251" s="43" t="s">
        <v>47</v>
      </c>
      <c r="V251" s="35"/>
      <c r="W251" s="171">
        <f>V251*K251</f>
        <v>0</v>
      </c>
      <c r="X251" s="171">
        <v>0</v>
      </c>
      <c r="Y251" s="171">
        <f>X251*K251</f>
        <v>0</v>
      </c>
      <c r="Z251" s="171">
        <v>0</v>
      </c>
      <c r="AA251" s="172">
        <f>Z251*K251</f>
        <v>0</v>
      </c>
      <c r="AR251" s="18" t="s">
        <v>128</v>
      </c>
      <c r="AT251" s="18" t="s">
        <v>215</v>
      </c>
      <c r="AU251" s="18" t="s">
        <v>160</v>
      </c>
      <c r="AY251" s="18" t="s">
        <v>214</v>
      </c>
      <c r="BE251" s="109">
        <f>IF(U251="základní",N251,0)</f>
        <v>0</v>
      </c>
      <c r="BF251" s="109">
        <f>IF(U251="snížená",N251,0)</f>
        <v>0</v>
      </c>
      <c r="BG251" s="109">
        <f>IF(U251="zákl. přenesená",N251,0)</f>
        <v>0</v>
      </c>
      <c r="BH251" s="109">
        <f>IF(U251="sníž. přenesená",N251,0)</f>
        <v>0</v>
      </c>
      <c r="BI251" s="109">
        <f>IF(U251="nulová",N251,0)</f>
        <v>0</v>
      </c>
      <c r="BJ251" s="18" t="s">
        <v>25</v>
      </c>
      <c r="BK251" s="109">
        <f>ROUND(L251*K251,2)</f>
        <v>0</v>
      </c>
      <c r="BL251" s="18" t="s">
        <v>128</v>
      </c>
      <c r="BM251" s="18" t="s">
        <v>1786</v>
      </c>
    </row>
    <row r="252" spans="2:65" s="1" customFormat="1" ht="25.5" customHeight="1">
      <c r="B252" s="34"/>
      <c r="C252" s="166" t="s">
        <v>607</v>
      </c>
      <c r="D252" s="166" t="s">
        <v>215</v>
      </c>
      <c r="E252" s="167" t="s">
        <v>569</v>
      </c>
      <c r="F252" s="250" t="s">
        <v>570</v>
      </c>
      <c r="G252" s="250"/>
      <c r="H252" s="250"/>
      <c r="I252" s="250"/>
      <c r="J252" s="168" t="s">
        <v>285</v>
      </c>
      <c r="K252" s="169">
        <v>0.75800000000000001</v>
      </c>
      <c r="L252" s="251">
        <v>0</v>
      </c>
      <c r="M252" s="252"/>
      <c r="N252" s="253">
        <f>ROUND(L252*K252,2)</f>
        <v>0</v>
      </c>
      <c r="O252" s="253"/>
      <c r="P252" s="253"/>
      <c r="Q252" s="253"/>
      <c r="R252" s="36"/>
      <c r="T252" s="170" t="s">
        <v>23</v>
      </c>
      <c r="U252" s="43" t="s">
        <v>47</v>
      </c>
      <c r="V252" s="35"/>
      <c r="W252" s="171">
        <f>V252*K252</f>
        <v>0</v>
      </c>
      <c r="X252" s="171">
        <v>0</v>
      </c>
      <c r="Y252" s="171">
        <f>X252*K252</f>
        <v>0</v>
      </c>
      <c r="Z252" s="171">
        <v>0</v>
      </c>
      <c r="AA252" s="172">
        <f>Z252*K252</f>
        <v>0</v>
      </c>
      <c r="AR252" s="18" t="s">
        <v>128</v>
      </c>
      <c r="AT252" s="18" t="s">
        <v>215</v>
      </c>
      <c r="AU252" s="18" t="s">
        <v>160</v>
      </c>
      <c r="AY252" s="18" t="s">
        <v>214</v>
      </c>
      <c r="BE252" s="109">
        <f>IF(U252="základní",N252,0)</f>
        <v>0</v>
      </c>
      <c r="BF252" s="109">
        <f>IF(U252="snížená",N252,0)</f>
        <v>0</v>
      </c>
      <c r="BG252" s="109">
        <f>IF(U252="zákl. přenesená",N252,0)</f>
        <v>0</v>
      </c>
      <c r="BH252" s="109">
        <f>IF(U252="sníž. přenesená",N252,0)</f>
        <v>0</v>
      </c>
      <c r="BI252" s="109">
        <f>IF(U252="nulová",N252,0)</f>
        <v>0</v>
      </c>
      <c r="BJ252" s="18" t="s">
        <v>25</v>
      </c>
      <c r="BK252" s="109">
        <f>ROUND(L252*K252,2)</f>
        <v>0</v>
      </c>
      <c r="BL252" s="18" t="s">
        <v>128</v>
      </c>
      <c r="BM252" s="18" t="s">
        <v>1787</v>
      </c>
    </row>
    <row r="253" spans="2:65" s="9" customFormat="1" ht="29.85" customHeight="1">
      <c r="B253" s="155"/>
      <c r="C253" s="156"/>
      <c r="D253" s="165" t="s">
        <v>185</v>
      </c>
      <c r="E253" s="165"/>
      <c r="F253" s="165"/>
      <c r="G253" s="165"/>
      <c r="H253" s="165"/>
      <c r="I253" s="165"/>
      <c r="J253" s="165"/>
      <c r="K253" s="165"/>
      <c r="L253" s="165"/>
      <c r="M253" s="165"/>
      <c r="N253" s="263">
        <f>BK253</f>
        <v>0</v>
      </c>
      <c r="O253" s="264"/>
      <c r="P253" s="264"/>
      <c r="Q253" s="264"/>
      <c r="R253" s="158"/>
      <c r="T253" s="159"/>
      <c r="U253" s="156"/>
      <c r="V253" s="156"/>
      <c r="W253" s="160">
        <f>SUM(W254:W261)</f>
        <v>0</v>
      </c>
      <c r="X253" s="156"/>
      <c r="Y253" s="160">
        <f>SUM(Y254:Y261)</f>
        <v>1.3702208</v>
      </c>
      <c r="Z253" s="156"/>
      <c r="AA253" s="161">
        <f>SUM(AA254:AA261)</f>
        <v>1.733997</v>
      </c>
      <c r="AR253" s="162" t="s">
        <v>160</v>
      </c>
      <c r="AT253" s="163" t="s">
        <v>81</v>
      </c>
      <c r="AU253" s="163" t="s">
        <v>25</v>
      </c>
      <c r="AY253" s="162" t="s">
        <v>214</v>
      </c>
      <c r="BK253" s="164">
        <f>SUM(BK254:BK261)</f>
        <v>0</v>
      </c>
    </row>
    <row r="254" spans="2:65" s="1" customFormat="1" ht="25.5" customHeight="1">
      <c r="B254" s="34"/>
      <c r="C254" s="166" t="s">
        <v>611</v>
      </c>
      <c r="D254" s="166" t="s">
        <v>215</v>
      </c>
      <c r="E254" s="167" t="s">
        <v>573</v>
      </c>
      <c r="F254" s="250" t="s">
        <v>574</v>
      </c>
      <c r="G254" s="250"/>
      <c r="H254" s="250"/>
      <c r="I254" s="250"/>
      <c r="J254" s="168" t="s">
        <v>223</v>
      </c>
      <c r="K254" s="169">
        <v>31.47</v>
      </c>
      <c r="L254" s="251">
        <v>0</v>
      </c>
      <c r="M254" s="252"/>
      <c r="N254" s="253">
        <f t="shared" ref="N254:N261" si="85">ROUND(L254*K254,2)</f>
        <v>0</v>
      </c>
      <c r="O254" s="253"/>
      <c r="P254" s="253"/>
      <c r="Q254" s="253"/>
      <c r="R254" s="36"/>
      <c r="T254" s="170" t="s">
        <v>23</v>
      </c>
      <c r="U254" s="43" t="s">
        <v>47</v>
      </c>
      <c r="V254" s="35"/>
      <c r="W254" s="171">
        <f t="shared" ref="W254:W261" si="86">V254*K254</f>
        <v>0</v>
      </c>
      <c r="X254" s="171">
        <v>0</v>
      </c>
      <c r="Y254" s="171">
        <f t="shared" ref="Y254:Y261" si="87">X254*K254</f>
        <v>0</v>
      </c>
      <c r="Z254" s="171">
        <v>5.5100000000000003E-2</v>
      </c>
      <c r="AA254" s="172">
        <f t="shared" ref="AA254:AA261" si="88">Z254*K254</f>
        <v>1.733997</v>
      </c>
      <c r="AR254" s="18" t="s">
        <v>128</v>
      </c>
      <c r="AT254" s="18" t="s">
        <v>215</v>
      </c>
      <c r="AU254" s="18" t="s">
        <v>160</v>
      </c>
      <c r="AY254" s="18" t="s">
        <v>214</v>
      </c>
      <c r="BE254" s="109">
        <f t="shared" ref="BE254:BE261" si="89">IF(U254="základní",N254,0)</f>
        <v>0</v>
      </c>
      <c r="BF254" s="109">
        <f t="shared" ref="BF254:BF261" si="90">IF(U254="snížená",N254,0)</f>
        <v>0</v>
      </c>
      <c r="BG254" s="109">
        <f t="shared" ref="BG254:BG261" si="91">IF(U254="zákl. přenesená",N254,0)</f>
        <v>0</v>
      </c>
      <c r="BH254" s="109">
        <f t="shared" ref="BH254:BH261" si="92">IF(U254="sníž. přenesená",N254,0)</f>
        <v>0</v>
      </c>
      <c r="BI254" s="109">
        <f t="shared" ref="BI254:BI261" si="93">IF(U254="nulová",N254,0)</f>
        <v>0</v>
      </c>
      <c r="BJ254" s="18" t="s">
        <v>25</v>
      </c>
      <c r="BK254" s="109">
        <f t="shared" ref="BK254:BK261" si="94">ROUND(L254*K254,2)</f>
        <v>0</v>
      </c>
      <c r="BL254" s="18" t="s">
        <v>128</v>
      </c>
      <c r="BM254" s="18" t="s">
        <v>1788</v>
      </c>
    </row>
    <row r="255" spans="2:65" s="1" customFormat="1" ht="38.25" customHeight="1">
      <c r="B255" s="34"/>
      <c r="C255" s="166" t="s">
        <v>615</v>
      </c>
      <c r="D255" s="166" t="s">
        <v>215</v>
      </c>
      <c r="E255" s="167" t="s">
        <v>577</v>
      </c>
      <c r="F255" s="250" t="s">
        <v>578</v>
      </c>
      <c r="G255" s="250"/>
      <c r="H255" s="250"/>
      <c r="I255" s="250"/>
      <c r="J255" s="168" t="s">
        <v>223</v>
      </c>
      <c r="K255" s="169">
        <v>85.828000000000003</v>
      </c>
      <c r="L255" s="251">
        <v>0</v>
      </c>
      <c r="M255" s="252"/>
      <c r="N255" s="253">
        <f t="shared" si="85"/>
        <v>0</v>
      </c>
      <c r="O255" s="253"/>
      <c r="P255" s="253"/>
      <c r="Q255" s="253"/>
      <c r="R255" s="36"/>
      <c r="T255" s="170" t="s">
        <v>23</v>
      </c>
      <c r="U255" s="43" t="s">
        <v>47</v>
      </c>
      <c r="V255" s="35"/>
      <c r="W255" s="171">
        <f t="shared" si="86"/>
        <v>0</v>
      </c>
      <c r="X255" s="171">
        <v>2.8999999999999998E-3</v>
      </c>
      <c r="Y255" s="171">
        <f t="shared" si="87"/>
        <v>0.24890119999999999</v>
      </c>
      <c r="Z255" s="171">
        <v>0</v>
      </c>
      <c r="AA255" s="172">
        <f t="shared" si="88"/>
        <v>0</v>
      </c>
      <c r="AR255" s="18" t="s">
        <v>128</v>
      </c>
      <c r="AT255" s="18" t="s">
        <v>215</v>
      </c>
      <c r="AU255" s="18" t="s">
        <v>160</v>
      </c>
      <c r="AY255" s="18" t="s">
        <v>214</v>
      </c>
      <c r="BE255" s="109">
        <f t="shared" si="89"/>
        <v>0</v>
      </c>
      <c r="BF255" s="109">
        <f t="shared" si="90"/>
        <v>0</v>
      </c>
      <c r="BG255" s="109">
        <f t="shared" si="91"/>
        <v>0</v>
      </c>
      <c r="BH255" s="109">
        <f t="shared" si="92"/>
        <v>0</v>
      </c>
      <c r="BI255" s="109">
        <f t="shared" si="93"/>
        <v>0</v>
      </c>
      <c r="BJ255" s="18" t="s">
        <v>25</v>
      </c>
      <c r="BK255" s="109">
        <f t="shared" si="94"/>
        <v>0</v>
      </c>
      <c r="BL255" s="18" t="s">
        <v>128</v>
      </c>
      <c r="BM255" s="18" t="s">
        <v>1789</v>
      </c>
    </row>
    <row r="256" spans="2:65" s="1" customFormat="1" ht="25.5" customHeight="1">
      <c r="B256" s="34"/>
      <c r="C256" s="173" t="s">
        <v>619</v>
      </c>
      <c r="D256" s="173" t="s">
        <v>493</v>
      </c>
      <c r="E256" s="174" t="s">
        <v>581</v>
      </c>
      <c r="F256" s="254" t="s">
        <v>582</v>
      </c>
      <c r="G256" s="254"/>
      <c r="H256" s="254"/>
      <c r="I256" s="254"/>
      <c r="J256" s="175" t="s">
        <v>223</v>
      </c>
      <c r="K256" s="176">
        <v>94.411000000000001</v>
      </c>
      <c r="L256" s="255">
        <v>0</v>
      </c>
      <c r="M256" s="256"/>
      <c r="N256" s="257">
        <f t="shared" si="85"/>
        <v>0</v>
      </c>
      <c r="O256" s="253"/>
      <c r="P256" s="253"/>
      <c r="Q256" s="253"/>
      <c r="R256" s="36"/>
      <c r="T256" s="170" t="s">
        <v>23</v>
      </c>
      <c r="U256" s="43" t="s">
        <v>47</v>
      </c>
      <c r="V256" s="35"/>
      <c r="W256" s="171">
        <f t="shared" si="86"/>
        <v>0</v>
      </c>
      <c r="X256" s="171">
        <v>1.18E-2</v>
      </c>
      <c r="Y256" s="171">
        <f t="shared" si="87"/>
        <v>1.1140498000000001</v>
      </c>
      <c r="Z256" s="171">
        <v>0</v>
      </c>
      <c r="AA256" s="172">
        <f t="shared" si="88"/>
        <v>0</v>
      </c>
      <c r="AR256" s="18" t="s">
        <v>330</v>
      </c>
      <c r="AT256" s="18" t="s">
        <v>493</v>
      </c>
      <c r="AU256" s="18" t="s">
        <v>160</v>
      </c>
      <c r="AY256" s="18" t="s">
        <v>214</v>
      </c>
      <c r="BE256" s="109">
        <f t="shared" si="89"/>
        <v>0</v>
      </c>
      <c r="BF256" s="109">
        <f t="shared" si="90"/>
        <v>0</v>
      </c>
      <c r="BG256" s="109">
        <f t="shared" si="91"/>
        <v>0</v>
      </c>
      <c r="BH256" s="109">
        <f t="shared" si="92"/>
        <v>0</v>
      </c>
      <c r="BI256" s="109">
        <f t="shared" si="93"/>
        <v>0</v>
      </c>
      <c r="BJ256" s="18" t="s">
        <v>25</v>
      </c>
      <c r="BK256" s="109">
        <f t="shared" si="94"/>
        <v>0</v>
      </c>
      <c r="BL256" s="18" t="s">
        <v>128</v>
      </c>
      <c r="BM256" s="18" t="s">
        <v>1790</v>
      </c>
    </row>
    <row r="257" spans="2:65" s="1" customFormat="1" ht="38.25" customHeight="1">
      <c r="B257" s="34"/>
      <c r="C257" s="166" t="s">
        <v>623</v>
      </c>
      <c r="D257" s="166" t="s">
        <v>215</v>
      </c>
      <c r="E257" s="167" t="s">
        <v>585</v>
      </c>
      <c r="F257" s="250" t="s">
        <v>586</v>
      </c>
      <c r="G257" s="250"/>
      <c r="H257" s="250"/>
      <c r="I257" s="250"/>
      <c r="J257" s="168" t="s">
        <v>223</v>
      </c>
      <c r="K257" s="169">
        <v>85.828000000000003</v>
      </c>
      <c r="L257" s="251">
        <v>0</v>
      </c>
      <c r="M257" s="252"/>
      <c r="N257" s="253">
        <f t="shared" si="85"/>
        <v>0</v>
      </c>
      <c r="O257" s="253"/>
      <c r="P257" s="253"/>
      <c r="Q257" s="253"/>
      <c r="R257" s="36"/>
      <c r="T257" s="170" t="s">
        <v>23</v>
      </c>
      <c r="U257" s="43" t="s">
        <v>47</v>
      </c>
      <c r="V257" s="35"/>
      <c r="W257" s="171">
        <f t="shared" si="86"/>
        <v>0</v>
      </c>
      <c r="X257" s="171">
        <v>0</v>
      </c>
      <c r="Y257" s="171">
        <f t="shared" si="87"/>
        <v>0</v>
      </c>
      <c r="Z257" s="171">
        <v>0</v>
      </c>
      <c r="AA257" s="172">
        <f t="shared" si="88"/>
        <v>0</v>
      </c>
      <c r="AR257" s="18" t="s">
        <v>128</v>
      </c>
      <c r="AT257" s="18" t="s">
        <v>215</v>
      </c>
      <c r="AU257" s="18" t="s">
        <v>160</v>
      </c>
      <c r="AY257" s="18" t="s">
        <v>214</v>
      </c>
      <c r="BE257" s="109">
        <f t="shared" si="89"/>
        <v>0</v>
      </c>
      <c r="BF257" s="109">
        <f t="shared" si="90"/>
        <v>0</v>
      </c>
      <c r="BG257" s="109">
        <f t="shared" si="91"/>
        <v>0</v>
      </c>
      <c r="BH257" s="109">
        <f t="shared" si="92"/>
        <v>0</v>
      </c>
      <c r="BI257" s="109">
        <f t="shared" si="93"/>
        <v>0</v>
      </c>
      <c r="BJ257" s="18" t="s">
        <v>25</v>
      </c>
      <c r="BK257" s="109">
        <f t="shared" si="94"/>
        <v>0</v>
      </c>
      <c r="BL257" s="18" t="s">
        <v>128</v>
      </c>
      <c r="BM257" s="18" t="s">
        <v>1791</v>
      </c>
    </row>
    <row r="258" spans="2:65" s="1" customFormat="1" ht="25.5" customHeight="1">
      <c r="B258" s="34"/>
      <c r="C258" s="166" t="s">
        <v>627</v>
      </c>
      <c r="D258" s="166" t="s">
        <v>215</v>
      </c>
      <c r="E258" s="167" t="s">
        <v>589</v>
      </c>
      <c r="F258" s="250" t="s">
        <v>590</v>
      </c>
      <c r="G258" s="250"/>
      <c r="H258" s="250"/>
      <c r="I258" s="250"/>
      <c r="J258" s="168" t="s">
        <v>276</v>
      </c>
      <c r="K258" s="169">
        <v>14</v>
      </c>
      <c r="L258" s="251">
        <v>0</v>
      </c>
      <c r="M258" s="252"/>
      <c r="N258" s="253">
        <f t="shared" si="85"/>
        <v>0</v>
      </c>
      <c r="O258" s="253"/>
      <c r="P258" s="253"/>
      <c r="Q258" s="253"/>
      <c r="R258" s="36"/>
      <c r="T258" s="170" t="s">
        <v>23</v>
      </c>
      <c r="U258" s="43" t="s">
        <v>47</v>
      </c>
      <c r="V258" s="35"/>
      <c r="W258" s="171">
        <f t="shared" si="86"/>
        <v>0</v>
      </c>
      <c r="X258" s="171">
        <v>3.1E-4</v>
      </c>
      <c r="Y258" s="171">
        <f t="shared" si="87"/>
        <v>4.3400000000000001E-3</v>
      </c>
      <c r="Z258" s="171">
        <v>0</v>
      </c>
      <c r="AA258" s="172">
        <f t="shared" si="88"/>
        <v>0</v>
      </c>
      <c r="AR258" s="18" t="s">
        <v>128</v>
      </c>
      <c r="AT258" s="18" t="s">
        <v>215</v>
      </c>
      <c r="AU258" s="18" t="s">
        <v>160</v>
      </c>
      <c r="AY258" s="18" t="s">
        <v>214</v>
      </c>
      <c r="BE258" s="109">
        <f t="shared" si="89"/>
        <v>0</v>
      </c>
      <c r="BF258" s="109">
        <f t="shared" si="90"/>
        <v>0</v>
      </c>
      <c r="BG258" s="109">
        <f t="shared" si="91"/>
        <v>0</v>
      </c>
      <c r="BH258" s="109">
        <f t="shared" si="92"/>
        <v>0</v>
      </c>
      <c r="BI258" s="109">
        <f t="shared" si="93"/>
        <v>0</v>
      </c>
      <c r="BJ258" s="18" t="s">
        <v>25</v>
      </c>
      <c r="BK258" s="109">
        <f t="shared" si="94"/>
        <v>0</v>
      </c>
      <c r="BL258" s="18" t="s">
        <v>128</v>
      </c>
      <c r="BM258" s="18" t="s">
        <v>1792</v>
      </c>
    </row>
    <row r="259" spans="2:65" s="1" customFormat="1" ht="16.5" customHeight="1">
      <c r="B259" s="34"/>
      <c r="C259" s="166" t="s">
        <v>631</v>
      </c>
      <c r="D259" s="166" t="s">
        <v>215</v>
      </c>
      <c r="E259" s="167" t="s">
        <v>597</v>
      </c>
      <c r="F259" s="250" t="s">
        <v>598</v>
      </c>
      <c r="G259" s="250"/>
      <c r="H259" s="250"/>
      <c r="I259" s="250"/>
      <c r="J259" s="168" t="s">
        <v>276</v>
      </c>
      <c r="K259" s="169">
        <v>97.66</v>
      </c>
      <c r="L259" s="251">
        <v>0</v>
      </c>
      <c r="M259" s="252"/>
      <c r="N259" s="253">
        <f t="shared" si="85"/>
        <v>0</v>
      </c>
      <c r="O259" s="253"/>
      <c r="P259" s="253"/>
      <c r="Q259" s="253"/>
      <c r="R259" s="36"/>
      <c r="T259" s="170" t="s">
        <v>23</v>
      </c>
      <c r="U259" s="43" t="s">
        <v>47</v>
      </c>
      <c r="V259" s="35"/>
      <c r="W259" s="171">
        <f t="shared" si="86"/>
        <v>0</v>
      </c>
      <c r="X259" s="171">
        <v>3.0000000000000001E-5</v>
      </c>
      <c r="Y259" s="171">
        <f t="shared" si="87"/>
        <v>2.9297999999999998E-3</v>
      </c>
      <c r="Z259" s="171">
        <v>0</v>
      </c>
      <c r="AA259" s="172">
        <f t="shared" si="88"/>
        <v>0</v>
      </c>
      <c r="AR259" s="18" t="s">
        <v>128</v>
      </c>
      <c r="AT259" s="18" t="s">
        <v>215</v>
      </c>
      <c r="AU259" s="18" t="s">
        <v>160</v>
      </c>
      <c r="AY259" s="18" t="s">
        <v>214</v>
      </c>
      <c r="BE259" s="109">
        <f t="shared" si="89"/>
        <v>0</v>
      </c>
      <c r="BF259" s="109">
        <f t="shared" si="90"/>
        <v>0</v>
      </c>
      <c r="BG259" s="109">
        <f t="shared" si="91"/>
        <v>0</v>
      </c>
      <c r="BH259" s="109">
        <f t="shared" si="92"/>
        <v>0</v>
      </c>
      <c r="BI259" s="109">
        <f t="shared" si="93"/>
        <v>0</v>
      </c>
      <c r="BJ259" s="18" t="s">
        <v>25</v>
      </c>
      <c r="BK259" s="109">
        <f t="shared" si="94"/>
        <v>0</v>
      </c>
      <c r="BL259" s="18" t="s">
        <v>128</v>
      </c>
      <c r="BM259" s="18" t="s">
        <v>1793</v>
      </c>
    </row>
    <row r="260" spans="2:65" s="1" customFormat="1" ht="25.5" customHeight="1">
      <c r="B260" s="34"/>
      <c r="C260" s="166" t="s">
        <v>635</v>
      </c>
      <c r="D260" s="166" t="s">
        <v>215</v>
      </c>
      <c r="E260" s="167" t="s">
        <v>601</v>
      </c>
      <c r="F260" s="250" t="s">
        <v>602</v>
      </c>
      <c r="G260" s="250"/>
      <c r="H260" s="250"/>
      <c r="I260" s="250"/>
      <c r="J260" s="168" t="s">
        <v>285</v>
      </c>
      <c r="K260" s="169">
        <v>1.37</v>
      </c>
      <c r="L260" s="251">
        <v>0</v>
      </c>
      <c r="M260" s="252"/>
      <c r="N260" s="253">
        <f t="shared" si="85"/>
        <v>0</v>
      </c>
      <c r="O260" s="253"/>
      <c r="P260" s="253"/>
      <c r="Q260" s="253"/>
      <c r="R260" s="36"/>
      <c r="T260" s="170" t="s">
        <v>23</v>
      </c>
      <c r="U260" s="43" t="s">
        <v>47</v>
      </c>
      <c r="V260" s="35"/>
      <c r="W260" s="171">
        <f t="shared" si="86"/>
        <v>0</v>
      </c>
      <c r="X260" s="171">
        <v>0</v>
      </c>
      <c r="Y260" s="171">
        <f t="shared" si="87"/>
        <v>0</v>
      </c>
      <c r="Z260" s="171">
        <v>0</v>
      </c>
      <c r="AA260" s="172">
        <f t="shared" si="88"/>
        <v>0</v>
      </c>
      <c r="AR260" s="18" t="s">
        <v>128</v>
      </c>
      <c r="AT260" s="18" t="s">
        <v>215</v>
      </c>
      <c r="AU260" s="18" t="s">
        <v>160</v>
      </c>
      <c r="AY260" s="18" t="s">
        <v>214</v>
      </c>
      <c r="BE260" s="109">
        <f t="shared" si="89"/>
        <v>0</v>
      </c>
      <c r="BF260" s="109">
        <f t="shared" si="90"/>
        <v>0</v>
      </c>
      <c r="BG260" s="109">
        <f t="shared" si="91"/>
        <v>0</v>
      </c>
      <c r="BH260" s="109">
        <f t="shared" si="92"/>
        <v>0</v>
      </c>
      <c r="BI260" s="109">
        <f t="shared" si="93"/>
        <v>0</v>
      </c>
      <c r="BJ260" s="18" t="s">
        <v>25</v>
      </c>
      <c r="BK260" s="109">
        <f t="shared" si="94"/>
        <v>0</v>
      </c>
      <c r="BL260" s="18" t="s">
        <v>128</v>
      </c>
      <c r="BM260" s="18" t="s">
        <v>1794</v>
      </c>
    </row>
    <row r="261" spans="2:65" s="1" customFormat="1" ht="25.5" customHeight="1">
      <c r="B261" s="34"/>
      <c r="C261" s="166" t="s">
        <v>638</v>
      </c>
      <c r="D261" s="166" t="s">
        <v>215</v>
      </c>
      <c r="E261" s="167" t="s">
        <v>604</v>
      </c>
      <c r="F261" s="250" t="s">
        <v>605</v>
      </c>
      <c r="G261" s="250"/>
      <c r="H261" s="250"/>
      <c r="I261" s="250"/>
      <c r="J261" s="168" t="s">
        <v>285</v>
      </c>
      <c r="K261" s="169">
        <v>1.37</v>
      </c>
      <c r="L261" s="251">
        <v>0</v>
      </c>
      <c r="M261" s="252"/>
      <c r="N261" s="253">
        <f t="shared" si="85"/>
        <v>0</v>
      </c>
      <c r="O261" s="253"/>
      <c r="P261" s="253"/>
      <c r="Q261" s="253"/>
      <c r="R261" s="36"/>
      <c r="T261" s="170" t="s">
        <v>23</v>
      </c>
      <c r="U261" s="43" t="s">
        <v>47</v>
      </c>
      <c r="V261" s="35"/>
      <c r="W261" s="171">
        <f t="shared" si="86"/>
        <v>0</v>
      </c>
      <c r="X261" s="171">
        <v>0</v>
      </c>
      <c r="Y261" s="171">
        <f t="shared" si="87"/>
        <v>0</v>
      </c>
      <c r="Z261" s="171">
        <v>0</v>
      </c>
      <c r="AA261" s="172">
        <f t="shared" si="88"/>
        <v>0</v>
      </c>
      <c r="AR261" s="18" t="s">
        <v>128</v>
      </c>
      <c r="AT261" s="18" t="s">
        <v>215</v>
      </c>
      <c r="AU261" s="18" t="s">
        <v>160</v>
      </c>
      <c r="AY261" s="18" t="s">
        <v>214</v>
      </c>
      <c r="BE261" s="109">
        <f t="shared" si="89"/>
        <v>0</v>
      </c>
      <c r="BF261" s="109">
        <f t="shared" si="90"/>
        <v>0</v>
      </c>
      <c r="BG261" s="109">
        <f t="shared" si="91"/>
        <v>0</v>
      </c>
      <c r="BH261" s="109">
        <f t="shared" si="92"/>
        <v>0</v>
      </c>
      <c r="BI261" s="109">
        <f t="shared" si="93"/>
        <v>0</v>
      </c>
      <c r="BJ261" s="18" t="s">
        <v>25</v>
      </c>
      <c r="BK261" s="109">
        <f t="shared" si="94"/>
        <v>0</v>
      </c>
      <c r="BL261" s="18" t="s">
        <v>128</v>
      </c>
      <c r="BM261" s="18" t="s">
        <v>1795</v>
      </c>
    </row>
    <row r="262" spans="2:65" s="9" customFormat="1" ht="29.85" customHeight="1">
      <c r="B262" s="155"/>
      <c r="C262" s="156"/>
      <c r="D262" s="165" t="s">
        <v>186</v>
      </c>
      <c r="E262" s="165"/>
      <c r="F262" s="165"/>
      <c r="G262" s="165"/>
      <c r="H262" s="165"/>
      <c r="I262" s="165"/>
      <c r="J262" s="165"/>
      <c r="K262" s="165"/>
      <c r="L262" s="165"/>
      <c r="M262" s="165"/>
      <c r="N262" s="263">
        <f>BK262</f>
        <v>0</v>
      </c>
      <c r="O262" s="264"/>
      <c r="P262" s="264"/>
      <c r="Q262" s="264"/>
      <c r="R262" s="158"/>
      <c r="T262" s="159"/>
      <c r="U262" s="156"/>
      <c r="V262" s="156"/>
      <c r="W262" s="160">
        <f>SUM(W263:W268)</f>
        <v>0</v>
      </c>
      <c r="X262" s="156"/>
      <c r="Y262" s="160">
        <f>SUM(Y263:Y268)</f>
        <v>5.1341999999999994E-3</v>
      </c>
      <c r="Z262" s="156"/>
      <c r="AA262" s="161">
        <f>SUM(AA263:AA268)</f>
        <v>0</v>
      </c>
      <c r="AR262" s="162" t="s">
        <v>160</v>
      </c>
      <c r="AT262" s="163" t="s">
        <v>81</v>
      </c>
      <c r="AU262" s="163" t="s">
        <v>25</v>
      </c>
      <c r="AY262" s="162" t="s">
        <v>214</v>
      </c>
      <c r="BK262" s="164">
        <f>SUM(BK263:BK268)</f>
        <v>0</v>
      </c>
    </row>
    <row r="263" spans="2:65" s="1" customFormat="1" ht="25.5" customHeight="1">
      <c r="B263" s="34"/>
      <c r="C263" s="166" t="s">
        <v>642</v>
      </c>
      <c r="D263" s="166" t="s">
        <v>215</v>
      </c>
      <c r="E263" s="167" t="s">
        <v>608</v>
      </c>
      <c r="F263" s="250" t="s">
        <v>609</v>
      </c>
      <c r="G263" s="250"/>
      <c r="H263" s="250"/>
      <c r="I263" s="250"/>
      <c r="J263" s="168" t="s">
        <v>223</v>
      </c>
      <c r="K263" s="169">
        <v>0.94799999999999995</v>
      </c>
      <c r="L263" s="251">
        <v>0</v>
      </c>
      <c r="M263" s="252"/>
      <c r="N263" s="253">
        <f t="shared" ref="N263:N268" si="95">ROUND(L263*K263,2)</f>
        <v>0</v>
      </c>
      <c r="O263" s="253"/>
      <c r="P263" s="253"/>
      <c r="Q263" s="253"/>
      <c r="R263" s="36"/>
      <c r="T263" s="170" t="s">
        <v>23</v>
      </c>
      <c r="U263" s="43" t="s">
        <v>47</v>
      </c>
      <c r="V263" s="35"/>
      <c r="W263" s="171">
        <f t="shared" ref="W263:W268" si="96">V263*K263</f>
        <v>0</v>
      </c>
      <c r="X263" s="171">
        <v>6.9999999999999994E-5</v>
      </c>
      <c r="Y263" s="171">
        <f t="shared" ref="Y263:Y268" si="97">X263*K263</f>
        <v>6.6359999999999995E-5</v>
      </c>
      <c r="Z263" s="171">
        <v>0</v>
      </c>
      <c r="AA263" s="172">
        <f t="shared" ref="AA263:AA268" si="98">Z263*K263</f>
        <v>0</v>
      </c>
      <c r="AR263" s="18" t="s">
        <v>128</v>
      </c>
      <c r="AT263" s="18" t="s">
        <v>215</v>
      </c>
      <c r="AU263" s="18" t="s">
        <v>160</v>
      </c>
      <c r="AY263" s="18" t="s">
        <v>214</v>
      </c>
      <c r="BE263" s="109">
        <f t="shared" ref="BE263:BE268" si="99">IF(U263="základní",N263,0)</f>
        <v>0</v>
      </c>
      <c r="BF263" s="109">
        <f t="shared" ref="BF263:BF268" si="100">IF(U263="snížená",N263,0)</f>
        <v>0</v>
      </c>
      <c r="BG263" s="109">
        <f t="shared" ref="BG263:BG268" si="101">IF(U263="zákl. přenesená",N263,0)</f>
        <v>0</v>
      </c>
      <c r="BH263" s="109">
        <f t="shared" ref="BH263:BH268" si="102">IF(U263="sníž. přenesená",N263,0)</f>
        <v>0</v>
      </c>
      <c r="BI263" s="109">
        <f t="shared" ref="BI263:BI268" si="103">IF(U263="nulová",N263,0)</f>
        <v>0</v>
      </c>
      <c r="BJ263" s="18" t="s">
        <v>25</v>
      </c>
      <c r="BK263" s="109">
        <f t="shared" ref="BK263:BK268" si="104">ROUND(L263*K263,2)</f>
        <v>0</v>
      </c>
      <c r="BL263" s="18" t="s">
        <v>128</v>
      </c>
      <c r="BM263" s="18" t="s">
        <v>1796</v>
      </c>
    </row>
    <row r="264" spans="2:65" s="1" customFormat="1" ht="25.5" customHeight="1">
      <c r="B264" s="34"/>
      <c r="C264" s="166" t="s">
        <v>646</v>
      </c>
      <c r="D264" s="166" t="s">
        <v>215</v>
      </c>
      <c r="E264" s="167" t="s">
        <v>612</v>
      </c>
      <c r="F264" s="250" t="s">
        <v>613</v>
      </c>
      <c r="G264" s="250"/>
      <c r="H264" s="250"/>
      <c r="I264" s="250"/>
      <c r="J264" s="168" t="s">
        <v>223</v>
      </c>
      <c r="K264" s="169">
        <v>0.94799999999999995</v>
      </c>
      <c r="L264" s="251">
        <v>0</v>
      </c>
      <c r="M264" s="252"/>
      <c r="N264" s="253">
        <f t="shared" si="95"/>
        <v>0</v>
      </c>
      <c r="O264" s="253"/>
      <c r="P264" s="253"/>
      <c r="Q264" s="253"/>
      <c r="R264" s="36"/>
      <c r="T264" s="170" t="s">
        <v>23</v>
      </c>
      <c r="U264" s="43" t="s">
        <v>47</v>
      </c>
      <c r="V264" s="35"/>
      <c r="W264" s="171">
        <f t="shared" si="96"/>
        <v>0</v>
      </c>
      <c r="X264" s="171">
        <v>6.0000000000000002E-5</v>
      </c>
      <c r="Y264" s="171">
        <f t="shared" si="97"/>
        <v>5.6879999999999998E-5</v>
      </c>
      <c r="Z264" s="171">
        <v>0</v>
      </c>
      <c r="AA264" s="172">
        <f t="shared" si="98"/>
        <v>0</v>
      </c>
      <c r="AR264" s="18" t="s">
        <v>128</v>
      </c>
      <c r="AT264" s="18" t="s">
        <v>215</v>
      </c>
      <c r="AU264" s="18" t="s">
        <v>160</v>
      </c>
      <c r="AY264" s="18" t="s">
        <v>214</v>
      </c>
      <c r="BE264" s="109">
        <f t="shared" si="99"/>
        <v>0</v>
      </c>
      <c r="BF264" s="109">
        <f t="shared" si="100"/>
        <v>0</v>
      </c>
      <c r="BG264" s="109">
        <f t="shared" si="101"/>
        <v>0</v>
      </c>
      <c r="BH264" s="109">
        <f t="shared" si="102"/>
        <v>0</v>
      </c>
      <c r="BI264" s="109">
        <f t="shared" si="103"/>
        <v>0</v>
      </c>
      <c r="BJ264" s="18" t="s">
        <v>25</v>
      </c>
      <c r="BK264" s="109">
        <f t="shared" si="104"/>
        <v>0</v>
      </c>
      <c r="BL264" s="18" t="s">
        <v>128</v>
      </c>
      <c r="BM264" s="18" t="s">
        <v>1797</v>
      </c>
    </row>
    <row r="265" spans="2:65" s="1" customFormat="1" ht="25.5" customHeight="1">
      <c r="B265" s="34"/>
      <c r="C265" s="166" t="s">
        <v>650</v>
      </c>
      <c r="D265" s="166" t="s">
        <v>215</v>
      </c>
      <c r="E265" s="167" t="s">
        <v>616</v>
      </c>
      <c r="F265" s="250" t="s">
        <v>617</v>
      </c>
      <c r="G265" s="250"/>
      <c r="H265" s="250"/>
      <c r="I265" s="250"/>
      <c r="J265" s="168" t="s">
        <v>223</v>
      </c>
      <c r="K265" s="169">
        <v>6.5359999999999996</v>
      </c>
      <c r="L265" s="251">
        <v>0</v>
      </c>
      <c r="M265" s="252"/>
      <c r="N265" s="253">
        <f t="shared" si="95"/>
        <v>0</v>
      </c>
      <c r="O265" s="253"/>
      <c r="P265" s="253"/>
      <c r="Q265" s="253"/>
      <c r="R265" s="36"/>
      <c r="T265" s="170" t="s">
        <v>23</v>
      </c>
      <c r="U265" s="43" t="s">
        <v>47</v>
      </c>
      <c r="V265" s="35"/>
      <c r="W265" s="171">
        <f t="shared" si="96"/>
        <v>0</v>
      </c>
      <c r="X265" s="171">
        <v>1.7000000000000001E-4</v>
      </c>
      <c r="Y265" s="171">
        <f t="shared" si="97"/>
        <v>1.1111199999999999E-3</v>
      </c>
      <c r="Z265" s="171">
        <v>0</v>
      </c>
      <c r="AA265" s="172">
        <f t="shared" si="98"/>
        <v>0</v>
      </c>
      <c r="AR265" s="18" t="s">
        <v>128</v>
      </c>
      <c r="AT265" s="18" t="s">
        <v>215</v>
      </c>
      <c r="AU265" s="18" t="s">
        <v>160</v>
      </c>
      <c r="AY265" s="18" t="s">
        <v>214</v>
      </c>
      <c r="BE265" s="109">
        <f t="shared" si="99"/>
        <v>0</v>
      </c>
      <c r="BF265" s="109">
        <f t="shared" si="100"/>
        <v>0</v>
      </c>
      <c r="BG265" s="109">
        <f t="shared" si="101"/>
        <v>0</v>
      </c>
      <c r="BH265" s="109">
        <f t="shared" si="102"/>
        <v>0</v>
      </c>
      <c r="BI265" s="109">
        <f t="shared" si="103"/>
        <v>0</v>
      </c>
      <c r="BJ265" s="18" t="s">
        <v>25</v>
      </c>
      <c r="BK265" s="109">
        <f t="shared" si="104"/>
        <v>0</v>
      </c>
      <c r="BL265" s="18" t="s">
        <v>128</v>
      </c>
      <c r="BM265" s="18" t="s">
        <v>1798</v>
      </c>
    </row>
    <row r="266" spans="2:65" s="1" customFormat="1" ht="25.5" customHeight="1">
      <c r="B266" s="34"/>
      <c r="C266" s="166" t="s">
        <v>654</v>
      </c>
      <c r="D266" s="166" t="s">
        <v>215</v>
      </c>
      <c r="E266" s="167" t="s">
        <v>620</v>
      </c>
      <c r="F266" s="250" t="s">
        <v>621</v>
      </c>
      <c r="G266" s="250"/>
      <c r="H266" s="250"/>
      <c r="I266" s="250"/>
      <c r="J266" s="168" t="s">
        <v>223</v>
      </c>
      <c r="K266" s="169">
        <v>6.5359999999999996</v>
      </c>
      <c r="L266" s="251">
        <v>0</v>
      </c>
      <c r="M266" s="252"/>
      <c r="N266" s="253">
        <f t="shared" si="95"/>
        <v>0</v>
      </c>
      <c r="O266" s="253"/>
      <c r="P266" s="253"/>
      <c r="Q266" s="253"/>
      <c r="R266" s="36"/>
      <c r="T266" s="170" t="s">
        <v>23</v>
      </c>
      <c r="U266" s="43" t="s">
        <v>47</v>
      </c>
      <c r="V266" s="35"/>
      <c r="W266" s="171">
        <f t="shared" si="96"/>
        <v>0</v>
      </c>
      <c r="X266" s="171">
        <v>1.2E-4</v>
      </c>
      <c r="Y266" s="171">
        <f t="shared" si="97"/>
        <v>7.8431999999999992E-4</v>
      </c>
      <c r="Z266" s="171">
        <v>0</v>
      </c>
      <c r="AA266" s="172">
        <f t="shared" si="98"/>
        <v>0</v>
      </c>
      <c r="AR266" s="18" t="s">
        <v>128</v>
      </c>
      <c r="AT266" s="18" t="s">
        <v>215</v>
      </c>
      <c r="AU266" s="18" t="s">
        <v>160</v>
      </c>
      <c r="AY266" s="18" t="s">
        <v>214</v>
      </c>
      <c r="BE266" s="109">
        <f t="shared" si="99"/>
        <v>0</v>
      </c>
      <c r="BF266" s="109">
        <f t="shared" si="100"/>
        <v>0</v>
      </c>
      <c r="BG266" s="109">
        <f t="shared" si="101"/>
        <v>0</v>
      </c>
      <c r="BH266" s="109">
        <f t="shared" si="102"/>
        <v>0</v>
      </c>
      <c r="BI266" s="109">
        <f t="shared" si="103"/>
        <v>0</v>
      </c>
      <c r="BJ266" s="18" t="s">
        <v>25</v>
      </c>
      <c r="BK266" s="109">
        <f t="shared" si="104"/>
        <v>0</v>
      </c>
      <c r="BL266" s="18" t="s">
        <v>128</v>
      </c>
      <c r="BM266" s="18" t="s">
        <v>1799</v>
      </c>
    </row>
    <row r="267" spans="2:65" s="1" customFormat="1" ht="25.5" customHeight="1">
      <c r="B267" s="34"/>
      <c r="C267" s="166" t="s">
        <v>658</v>
      </c>
      <c r="D267" s="166" t="s">
        <v>215</v>
      </c>
      <c r="E267" s="167" t="s">
        <v>624</v>
      </c>
      <c r="F267" s="250" t="s">
        <v>625</v>
      </c>
      <c r="G267" s="250"/>
      <c r="H267" s="250"/>
      <c r="I267" s="250"/>
      <c r="J267" s="168" t="s">
        <v>223</v>
      </c>
      <c r="K267" s="169">
        <v>6.5359999999999996</v>
      </c>
      <c r="L267" s="251">
        <v>0</v>
      </c>
      <c r="M267" s="252"/>
      <c r="N267" s="253">
        <f t="shared" si="95"/>
        <v>0</v>
      </c>
      <c r="O267" s="253"/>
      <c r="P267" s="253"/>
      <c r="Q267" s="253"/>
      <c r="R267" s="36"/>
      <c r="T267" s="170" t="s">
        <v>23</v>
      </c>
      <c r="U267" s="43" t="s">
        <v>47</v>
      </c>
      <c r="V267" s="35"/>
      <c r="W267" s="171">
        <f t="shared" si="96"/>
        <v>0</v>
      </c>
      <c r="X267" s="171">
        <v>1.2E-4</v>
      </c>
      <c r="Y267" s="171">
        <f t="shared" si="97"/>
        <v>7.8431999999999992E-4</v>
      </c>
      <c r="Z267" s="171">
        <v>0</v>
      </c>
      <c r="AA267" s="172">
        <f t="shared" si="98"/>
        <v>0</v>
      </c>
      <c r="AR267" s="18" t="s">
        <v>128</v>
      </c>
      <c r="AT267" s="18" t="s">
        <v>215</v>
      </c>
      <c r="AU267" s="18" t="s">
        <v>160</v>
      </c>
      <c r="AY267" s="18" t="s">
        <v>214</v>
      </c>
      <c r="BE267" s="109">
        <f t="shared" si="99"/>
        <v>0</v>
      </c>
      <c r="BF267" s="109">
        <f t="shared" si="100"/>
        <v>0</v>
      </c>
      <c r="BG267" s="109">
        <f t="shared" si="101"/>
        <v>0</v>
      </c>
      <c r="BH267" s="109">
        <f t="shared" si="102"/>
        <v>0</v>
      </c>
      <c r="BI267" s="109">
        <f t="shared" si="103"/>
        <v>0</v>
      </c>
      <c r="BJ267" s="18" t="s">
        <v>25</v>
      </c>
      <c r="BK267" s="109">
        <f t="shared" si="104"/>
        <v>0</v>
      </c>
      <c r="BL267" s="18" t="s">
        <v>128</v>
      </c>
      <c r="BM267" s="18" t="s">
        <v>1800</v>
      </c>
    </row>
    <row r="268" spans="2:65" s="1" customFormat="1" ht="25.5" customHeight="1">
      <c r="B268" s="34"/>
      <c r="C268" s="166" t="s">
        <v>662</v>
      </c>
      <c r="D268" s="166" t="s">
        <v>215</v>
      </c>
      <c r="E268" s="167" t="s">
        <v>628</v>
      </c>
      <c r="F268" s="250" t="s">
        <v>629</v>
      </c>
      <c r="G268" s="250"/>
      <c r="H268" s="250"/>
      <c r="I268" s="250"/>
      <c r="J268" s="168" t="s">
        <v>223</v>
      </c>
      <c r="K268" s="169">
        <v>7.52</v>
      </c>
      <c r="L268" s="251">
        <v>0</v>
      </c>
      <c r="M268" s="252"/>
      <c r="N268" s="253">
        <f t="shared" si="95"/>
        <v>0</v>
      </c>
      <c r="O268" s="253"/>
      <c r="P268" s="253"/>
      <c r="Q268" s="253"/>
      <c r="R268" s="36"/>
      <c r="T268" s="170" t="s">
        <v>23</v>
      </c>
      <c r="U268" s="43" t="s">
        <v>47</v>
      </c>
      <c r="V268" s="35"/>
      <c r="W268" s="171">
        <f t="shared" si="96"/>
        <v>0</v>
      </c>
      <c r="X268" s="171">
        <v>3.1E-4</v>
      </c>
      <c r="Y268" s="171">
        <f t="shared" si="97"/>
        <v>2.3311999999999999E-3</v>
      </c>
      <c r="Z268" s="171">
        <v>0</v>
      </c>
      <c r="AA268" s="172">
        <f t="shared" si="98"/>
        <v>0</v>
      </c>
      <c r="AR268" s="18" t="s">
        <v>128</v>
      </c>
      <c r="AT268" s="18" t="s">
        <v>215</v>
      </c>
      <c r="AU268" s="18" t="s">
        <v>160</v>
      </c>
      <c r="AY268" s="18" t="s">
        <v>214</v>
      </c>
      <c r="BE268" s="109">
        <f t="shared" si="99"/>
        <v>0</v>
      </c>
      <c r="BF268" s="109">
        <f t="shared" si="100"/>
        <v>0</v>
      </c>
      <c r="BG268" s="109">
        <f t="shared" si="101"/>
        <v>0</v>
      </c>
      <c r="BH268" s="109">
        <f t="shared" si="102"/>
        <v>0</v>
      </c>
      <c r="BI268" s="109">
        <f t="shared" si="103"/>
        <v>0</v>
      </c>
      <c r="BJ268" s="18" t="s">
        <v>25</v>
      </c>
      <c r="BK268" s="109">
        <f t="shared" si="104"/>
        <v>0</v>
      </c>
      <c r="BL268" s="18" t="s">
        <v>128</v>
      </c>
      <c r="BM268" s="18" t="s">
        <v>1801</v>
      </c>
    </row>
    <row r="269" spans="2:65" s="9" customFormat="1" ht="29.85" customHeight="1">
      <c r="B269" s="155"/>
      <c r="C269" s="156"/>
      <c r="D269" s="165" t="s">
        <v>187</v>
      </c>
      <c r="E269" s="165"/>
      <c r="F269" s="165"/>
      <c r="G269" s="165"/>
      <c r="H269" s="165"/>
      <c r="I269" s="165"/>
      <c r="J269" s="165"/>
      <c r="K269" s="165"/>
      <c r="L269" s="165"/>
      <c r="M269" s="165"/>
      <c r="N269" s="263">
        <f>BK269</f>
        <v>0</v>
      </c>
      <c r="O269" s="264"/>
      <c r="P269" s="264"/>
      <c r="Q269" s="264"/>
      <c r="R269" s="158"/>
      <c r="T269" s="159"/>
      <c r="U269" s="156"/>
      <c r="V269" s="156"/>
      <c r="W269" s="160">
        <f>SUM(W270:W271)</f>
        <v>0</v>
      </c>
      <c r="X269" s="156"/>
      <c r="Y269" s="160">
        <f>SUM(Y270:Y271)</f>
        <v>1.7763199999999996E-2</v>
      </c>
      <c r="Z269" s="156"/>
      <c r="AA269" s="161">
        <f>SUM(AA270:AA271)</f>
        <v>5.6879999999999995E-3</v>
      </c>
      <c r="AR269" s="162" t="s">
        <v>160</v>
      </c>
      <c r="AT269" s="163" t="s">
        <v>81</v>
      </c>
      <c r="AU269" s="163" t="s">
        <v>25</v>
      </c>
      <c r="AY269" s="162" t="s">
        <v>214</v>
      </c>
      <c r="BK269" s="164">
        <f>SUM(BK270:BK271)</f>
        <v>0</v>
      </c>
    </row>
    <row r="270" spans="2:65" s="1" customFormat="1" ht="25.5" customHeight="1">
      <c r="B270" s="34"/>
      <c r="C270" s="166" t="s">
        <v>666</v>
      </c>
      <c r="D270" s="166" t="s">
        <v>215</v>
      </c>
      <c r="E270" s="167" t="s">
        <v>951</v>
      </c>
      <c r="F270" s="250" t="s">
        <v>952</v>
      </c>
      <c r="G270" s="250"/>
      <c r="H270" s="250"/>
      <c r="I270" s="250"/>
      <c r="J270" s="168" t="s">
        <v>223</v>
      </c>
      <c r="K270" s="169">
        <v>37.92</v>
      </c>
      <c r="L270" s="251">
        <v>0</v>
      </c>
      <c r="M270" s="252"/>
      <c r="N270" s="253">
        <f>ROUND(L270*K270,2)</f>
        <v>0</v>
      </c>
      <c r="O270" s="253"/>
      <c r="P270" s="253"/>
      <c r="Q270" s="253"/>
      <c r="R270" s="36"/>
      <c r="T270" s="170" t="s">
        <v>23</v>
      </c>
      <c r="U270" s="43" t="s">
        <v>47</v>
      </c>
      <c r="V270" s="35"/>
      <c r="W270" s="171">
        <f>V270*K270</f>
        <v>0</v>
      </c>
      <c r="X270" s="171">
        <v>0</v>
      </c>
      <c r="Y270" s="171">
        <f>X270*K270</f>
        <v>0</v>
      </c>
      <c r="Z270" s="171">
        <v>1.4999999999999999E-4</v>
      </c>
      <c r="AA270" s="172">
        <f>Z270*K270</f>
        <v>5.6879999999999995E-3</v>
      </c>
      <c r="AR270" s="18" t="s">
        <v>128</v>
      </c>
      <c r="AT270" s="18" t="s">
        <v>215</v>
      </c>
      <c r="AU270" s="18" t="s">
        <v>160</v>
      </c>
      <c r="AY270" s="18" t="s">
        <v>214</v>
      </c>
      <c r="BE270" s="109">
        <f>IF(U270="základní",N270,0)</f>
        <v>0</v>
      </c>
      <c r="BF270" s="109">
        <f>IF(U270="snížená",N270,0)</f>
        <v>0</v>
      </c>
      <c r="BG270" s="109">
        <f>IF(U270="zákl. přenesená",N270,0)</f>
        <v>0</v>
      </c>
      <c r="BH270" s="109">
        <f>IF(U270="sníž. přenesená",N270,0)</f>
        <v>0</v>
      </c>
      <c r="BI270" s="109">
        <f>IF(U270="nulová",N270,0)</f>
        <v>0</v>
      </c>
      <c r="BJ270" s="18" t="s">
        <v>25</v>
      </c>
      <c r="BK270" s="109">
        <f>ROUND(L270*K270,2)</f>
        <v>0</v>
      </c>
      <c r="BL270" s="18" t="s">
        <v>128</v>
      </c>
      <c r="BM270" s="18" t="s">
        <v>1802</v>
      </c>
    </row>
    <row r="271" spans="2:65" s="1" customFormat="1" ht="25.5" customHeight="1">
      <c r="B271" s="34"/>
      <c r="C271" s="166" t="s">
        <v>670</v>
      </c>
      <c r="D271" s="166" t="s">
        <v>215</v>
      </c>
      <c r="E271" s="167" t="s">
        <v>632</v>
      </c>
      <c r="F271" s="250" t="s">
        <v>633</v>
      </c>
      <c r="G271" s="250"/>
      <c r="H271" s="250"/>
      <c r="I271" s="250"/>
      <c r="J271" s="168" t="s">
        <v>223</v>
      </c>
      <c r="K271" s="169">
        <v>63.44</v>
      </c>
      <c r="L271" s="251">
        <v>0</v>
      </c>
      <c r="M271" s="252"/>
      <c r="N271" s="253">
        <f>ROUND(L271*K271,2)</f>
        <v>0</v>
      </c>
      <c r="O271" s="253"/>
      <c r="P271" s="253"/>
      <c r="Q271" s="253"/>
      <c r="R271" s="36"/>
      <c r="T271" s="170" t="s">
        <v>23</v>
      </c>
      <c r="U271" s="43" t="s">
        <v>47</v>
      </c>
      <c r="V271" s="35"/>
      <c r="W271" s="171">
        <f>V271*K271</f>
        <v>0</v>
      </c>
      <c r="X271" s="171">
        <v>2.7999999999999998E-4</v>
      </c>
      <c r="Y271" s="171">
        <f>X271*K271</f>
        <v>1.7763199999999996E-2</v>
      </c>
      <c r="Z271" s="171">
        <v>0</v>
      </c>
      <c r="AA271" s="172">
        <f>Z271*K271</f>
        <v>0</v>
      </c>
      <c r="AR271" s="18" t="s">
        <v>128</v>
      </c>
      <c r="AT271" s="18" t="s">
        <v>215</v>
      </c>
      <c r="AU271" s="18" t="s">
        <v>160</v>
      </c>
      <c r="AY271" s="18" t="s">
        <v>214</v>
      </c>
      <c r="BE271" s="109">
        <f>IF(U271="základní",N271,0)</f>
        <v>0</v>
      </c>
      <c r="BF271" s="109">
        <f>IF(U271="snížená",N271,0)</f>
        <v>0</v>
      </c>
      <c r="BG271" s="109">
        <f>IF(U271="zákl. přenesená",N271,0)</f>
        <v>0</v>
      </c>
      <c r="BH271" s="109">
        <f>IF(U271="sníž. přenesená",N271,0)</f>
        <v>0</v>
      </c>
      <c r="BI271" s="109">
        <f>IF(U271="nulová",N271,0)</f>
        <v>0</v>
      </c>
      <c r="BJ271" s="18" t="s">
        <v>25</v>
      </c>
      <c r="BK271" s="109">
        <f>ROUND(L271*K271,2)</f>
        <v>0</v>
      </c>
      <c r="BL271" s="18" t="s">
        <v>128</v>
      </c>
      <c r="BM271" s="18" t="s">
        <v>1803</v>
      </c>
    </row>
    <row r="272" spans="2:65" s="9" customFormat="1" ht="37.35" customHeight="1">
      <c r="B272" s="155"/>
      <c r="C272" s="156"/>
      <c r="D272" s="157" t="s">
        <v>188</v>
      </c>
      <c r="E272" s="157"/>
      <c r="F272" s="157"/>
      <c r="G272" s="157"/>
      <c r="H272" s="157"/>
      <c r="I272" s="157"/>
      <c r="J272" s="157"/>
      <c r="K272" s="157"/>
      <c r="L272" s="157"/>
      <c r="M272" s="157"/>
      <c r="N272" s="265">
        <f>BK272</f>
        <v>0</v>
      </c>
      <c r="O272" s="266"/>
      <c r="P272" s="266"/>
      <c r="Q272" s="266"/>
      <c r="R272" s="158"/>
      <c r="T272" s="159"/>
      <c r="U272" s="156"/>
      <c r="V272" s="156"/>
      <c r="W272" s="160">
        <f>W273</f>
        <v>0</v>
      </c>
      <c r="X272" s="156"/>
      <c r="Y272" s="160">
        <f>Y273</f>
        <v>1.6751000000000002E-2</v>
      </c>
      <c r="Z272" s="156"/>
      <c r="AA272" s="161">
        <f>AA273</f>
        <v>0</v>
      </c>
      <c r="AR272" s="162" t="s">
        <v>225</v>
      </c>
      <c r="AT272" s="163" t="s">
        <v>81</v>
      </c>
      <c r="AU272" s="163" t="s">
        <v>82</v>
      </c>
      <c r="AY272" s="162" t="s">
        <v>214</v>
      </c>
      <c r="BK272" s="164">
        <f>BK273</f>
        <v>0</v>
      </c>
    </row>
    <row r="273" spans="2:65" s="9" customFormat="1" ht="19.95" customHeight="1">
      <c r="B273" s="155"/>
      <c r="C273" s="156"/>
      <c r="D273" s="165" t="s">
        <v>189</v>
      </c>
      <c r="E273" s="165"/>
      <c r="F273" s="165"/>
      <c r="G273" s="165"/>
      <c r="H273" s="165"/>
      <c r="I273" s="165"/>
      <c r="J273" s="165"/>
      <c r="K273" s="165"/>
      <c r="L273" s="165"/>
      <c r="M273" s="165"/>
      <c r="N273" s="261">
        <f>BK273</f>
        <v>0</v>
      </c>
      <c r="O273" s="262"/>
      <c r="P273" s="262"/>
      <c r="Q273" s="262"/>
      <c r="R273" s="158"/>
      <c r="T273" s="159"/>
      <c r="U273" s="156"/>
      <c r="V273" s="156"/>
      <c r="W273" s="160">
        <f>SUM(W274:W295)</f>
        <v>0</v>
      </c>
      <c r="X273" s="156"/>
      <c r="Y273" s="160">
        <f>SUM(Y274:Y295)</f>
        <v>1.6751000000000002E-2</v>
      </c>
      <c r="Z273" s="156"/>
      <c r="AA273" s="161">
        <f>SUM(AA274:AA295)</f>
        <v>0</v>
      </c>
      <c r="AR273" s="162" t="s">
        <v>225</v>
      </c>
      <c r="AT273" s="163" t="s">
        <v>81</v>
      </c>
      <c r="AU273" s="163" t="s">
        <v>25</v>
      </c>
      <c r="AY273" s="162" t="s">
        <v>214</v>
      </c>
      <c r="BK273" s="164">
        <f>SUM(BK274:BK295)</f>
        <v>0</v>
      </c>
    </row>
    <row r="274" spans="2:65" s="1" customFormat="1" ht="25.5" customHeight="1">
      <c r="B274" s="34"/>
      <c r="C274" s="166" t="s">
        <v>674</v>
      </c>
      <c r="D274" s="166" t="s">
        <v>215</v>
      </c>
      <c r="E274" s="167" t="s">
        <v>82</v>
      </c>
      <c r="F274" s="250" t="s">
        <v>636</v>
      </c>
      <c r="G274" s="250"/>
      <c r="H274" s="250"/>
      <c r="I274" s="250"/>
      <c r="J274" s="168" t="s">
        <v>218</v>
      </c>
      <c r="K274" s="169">
        <v>3</v>
      </c>
      <c r="L274" s="251">
        <v>0</v>
      </c>
      <c r="M274" s="252"/>
      <c r="N274" s="253">
        <f t="shared" ref="N274:N295" si="105">ROUND(L274*K274,2)</f>
        <v>0</v>
      </c>
      <c r="O274" s="253"/>
      <c r="P274" s="253"/>
      <c r="Q274" s="253"/>
      <c r="R274" s="36"/>
      <c r="T274" s="170" t="s">
        <v>23</v>
      </c>
      <c r="U274" s="43" t="s">
        <v>47</v>
      </c>
      <c r="V274" s="35"/>
      <c r="W274" s="171">
        <f t="shared" ref="W274:W295" si="106">V274*K274</f>
        <v>0</v>
      </c>
      <c r="X274" s="171">
        <v>0</v>
      </c>
      <c r="Y274" s="171">
        <f t="shared" ref="Y274:Y295" si="107">X274*K274</f>
        <v>0</v>
      </c>
      <c r="Z274" s="171">
        <v>0</v>
      </c>
      <c r="AA274" s="172">
        <f t="shared" ref="AA274:AA295" si="108">Z274*K274</f>
        <v>0</v>
      </c>
      <c r="AR274" s="18" t="s">
        <v>128</v>
      </c>
      <c r="AT274" s="18" t="s">
        <v>215</v>
      </c>
      <c r="AU274" s="18" t="s">
        <v>160</v>
      </c>
      <c r="AY274" s="18" t="s">
        <v>214</v>
      </c>
      <c r="BE274" s="109">
        <f t="shared" ref="BE274:BE295" si="109">IF(U274="základní",N274,0)</f>
        <v>0</v>
      </c>
      <c r="BF274" s="109">
        <f t="shared" ref="BF274:BF295" si="110">IF(U274="snížená",N274,0)</f>
        <v>0</v>
      </c>
      <c r="BG274" s="109">
        <f t="shared" ref="BG274:BG295" si="111">IF(U274="zákl. přenesená",N274,0)</f>
        <v>0</v>
      </c>
      <c r="BH274" s="109">
        <f t="shared" ref="BH274:BH295" si="112">IF(U274="sníž. přenesená",N274,0)</f>
        <v>0</v>
      </c>
      <c r="BI274" s="109">
        <f t="shared" ref="BI274:BI295" si="113">IF(U274="nulová",N274,0)</f>
        <v>0</v>
      </c>
      <c r="BJ274" s="18" t="s">
        <v>25</v>
      </c>
      <c r="BK274" s="109">
        <f t="shared" ref="BK274:BK295" si="114">ROUND(L274*K274,2)</f>
        <v>0</v>
      </c>
      <c r="BL274" s="18" t="s">
        <v>128</v>
      </c>
      <c r="BM274" s="18" t="s">
        <v>1804</v>
      </c>
    </row>
    <row r="275" spans="2:65" s="1" customFormat="1" ht="16.5" customHeight="1">
      <c r="B275" s="34"/>
      <c r="C275" s="173" t="s">
        <v>678</v>
      </c>
      <c r="D275" s="173" t="s">
        <v>493</v>
      </c>
      <c r="E275" s="174" t="s">
        <v>639</v>
      </c>
      <c r="F275" s="254" t="s">
        <v>640</v>
      </c>
      <c r="G275" s="254"/>
      <c r="H275" s="254"/>
      <c r="I275" s="254"/>
      <c r="J275" s="175" t="s">
        <v>218</v>
      </c>
      <c r="K275" s="176">
        <v>3</v>
      </c>
      <c r="L275" s="255">
        <v>0</v>
      </c>
      <c r="M275" s="256"/>
      <c r="N275" s="257">
        <f t="shared" si="105"/>
        <v>0</v>
      </c>
      <c r="O275" s="253"/>
      <c r="P275" s="253"/>
      <c r="Q275" s="253"/>
      <c r="R275" s="36"/>
      <c r="T275" s="170" t="s">
        <v>23</v>
      </c>
      <c r="U275" s="43" t="s">
        <v>47</v>
      </c>
      <c r="V275" s="35"/>
      <c r="W275" s="171">
        <f t="shared" si="106"/>
        <v>0</v>
      </c>
      <c r="X275" s="171">
        <v>5.5999999999999995E-4</v>
      </c>
      <c r="Y275" s="171">
        <f t="shared" si="107"/>
        <v>1.6799999999999999E-3</v>
      </c>
      <c r="Z275" s="171">
        <v>0</v>
      </c>
      <c r="AA275" s="172">
        <f t="shared" si="108"/>
        <v>0</v>
      </c>
      <c r="AR275" s="18" t="s">
        <v>330</v>
      </c>
      <c r="AT275" s="18" t="s">
        <v>493</v>
      </c>
      <c r="AU275" s="18" t="s">
        <v>160</v>
      </c>
      <c r="AY275" s="18" t="s">
        <v>214</v>
      </c>
      <c r="BE275" s="109">
        <f t="shared" si="109"/>
        <v>0</v>
      </c>
      <c r="BF275" s="109">
        <f t="shared" si="110"/>
        <v>0</v>
      </c>
      <c r="BG275" s="109">
        <f t="shared" si="111"/>
        <v>0</v>
      </c>
      <c r="BH275" s="109">
        <f t="shared" si="112"/>
        <v>0</v>
      </c>
      <c r="BI275" s="109">
        <f t="shared" si="113"/>
        <v>0</v>
      </c>
      <c r="BJ275" s="18" t="s">
        <v>25</v>
      </c>
      <c r="BK275" s="109">
        <f t="shared" si="114"/>
        <v>0</v>
      </c>
      <c r="BL275" s="18" t="s">
        <v>128</v>
      </c>
      <c r="BM275" s="18" t="s">
        <v>1805</v>
      </c>
    </row>
    <row r="276" spans="2:65" s="1" customFormat="1" ht="25.5" customHeight="1">
      <c r="B276" s="34"/>
      <c r="C276" s="166" t="s">
        <v>682</v>
      </c>
      <c r="D276" s="166" t="s">
        <v>215</v>
      </c>
      <c r="E276" s="167" t="s">
        <v>647</v>
      </c>
      <c r="F276" s="250" t="s">
        <v>648</v>
      </c>
      <c r="G276" s="250"/>
      <c r="H276" s="250"/>
      <c r="I276" s="250"/>
      <c r="J276" s="168" t="s">
        <v>218</v>
      </c>
      <c r="K276" s="169">
        <v>1</v>
      </c>
      <c r="L276" s="251">
        <v>0</v>
      </c>
      <c r="M276" s="252"/>
      <c r="N276" s="253">
        <f t="shared" si="105"/>
        <v>0</v>
      </c>
      <c r="O276" s="253"/>
      <c r="P276" s="253"/>
      <c r="Q276" s="253"/>
      <c r="R276" s="36"/>
      <c r="T276" s="170" t="s">
        <v>23</v>
      </c>
      <c r="U276" s="43" t="s">
        <v>47</v>
      </c>
      <c r="V276" s="35"/>
      <c r="W276" s="171">
        <f t="shared" si="106"/>
        <v>0</v>
      </c>
      <c r="X276" s="171">
        <v>0</v>
      </c>
      <c r="Y276" s="171">
        <f t="shared" si="107"/>
        <v>0</v>
      </c>
      <c r="Z276" s="171">
        <v>0</v>
      </c>
      <c r="AA276" s="172">
        <f t="shared" si="108"/>
        <v>0</v>
      </c>
      <c r="AR276" s="18" t="s">
        <v>128</v>
      </c>
      <c r="AT276" s="18" t="s">
        <v>215</v>
      </c>
      <c r="AU276" s="18" t="s">
        <v>160</v>
      </c>
      <c r="AY276" s="18" t="s">
        <v>214</v>
      </c>
      <c r="BE276" s="109">
        <f t="shared" si="109"/>
        <v>0</v>
      </c>
      <c r="BF276" s="109">
        <f t="shared" si="110"/>
        <v>0</v>
      </c>
      <c r="BG276" s="109">
        <f t="shared" si="111"/>
        <v>0</v>
      </c>
      <c r="BH276" s="109">
        <f t="shared" si="112"/>
        <v>0</v>
      </c>
      <c r="BI276" s="109">
        <f t="shared" si="113"/>
        <v>0</v>
      </c>
      <c r="BJ276" s="18" t="s">
        <v>25</v>
      </c>
      <c r="BK276" s="109">
        <f t="shared" si="114"/>
        <v>0</v>
      </c>
      <c r="BL276" s="18" t="s">
        <v>128</v>
      </c>
      <c r="BM276" s="18" t="s">
        <v>1806</v>
      </c>
    </row>
    <row r="277" spans="2:65" s="1" customFormat="1" ht="25.5" customHeight="1">
      <c r="B277" s="34"/>
      <c r="C277" s="166" t="s">
        <v>686</v>
      </c>
      <c r="D277" s="166" t="s">
        <v>215</v>
      </c>
      <c r="E277" s="167" t="s">
        <v>651</v>
      </c>
      <c r="F277" s="250" t="s">
        <v>652</v>
      </c>
      <c r="G277" s="250"/>
      <c r="H277" s="250"/>
      <c r="I277" s="250"/>
      <c r="J277" s="168" t="s">
        <v>218</v>
      </c>
      <c r="K277" s="169">
        <v>1</v>
      </c>
      <c r="L277" s="251">
        <v>0</v>
      </c>
      <c r="M277" s="252"/>
      <c r="N277" s="253">
        <f t="shared" si="105"/>
        <v>0</v>
      </c>
      <c r="O277" s="253"/>
      <c r="P277" s="253"/>
      <c r="Q277" s="253"/>
      <c r="R277" s="36"/>
      <c r="T277" s="170" t="s">
        <v>23</v>
      </c>
      <c r="U277" s="43" t="s">
        <v>47</v>
      </c>
      <c r="V277" s="35"/>
      <c r="W277" s="171">
        <f t="shared" si="106"/>
        <v>0</v>
      </c>
      <c r="X277" s="171">
        <v>0</v>
      </c>
      <c r="Y277" s="171">
        <f t="shared" si="107"/>
        <v>0</v>
      </c>
      <c r="Z277" s="171">
        <v>0</v>
      </c>
      <c r="AA277" s="172">
        <f t="shared" si="108"/>
        <v>0</v>
      </c>
      <c r="AR277" s="18" t="s">
        <v>128</v>
      </c>
      <c r="AT277" s="18" t="s">
        <v>215</v>
      </c>
      <c r="AU277" s="18" t="s">
        <v>160</v>
      </c>
      <c r="AY277" s="18" t="s">
        <v>214</v>
      </c>
      <c r="BE277" s="109">
        <f t="shared" si="109"/>
        <v>0</v>
      </c>
      <c r="BF277" s="109">
        <f t="shared" si="110"/>
        <v>0</v>
      </c>
      <c r="BG277" s="109">
        <f t="shared" si="111"/>
        <v>0</v>
      </c>
      <c r="BH277" s="109">
        <f t="shared" si="112"/>
        <v>0</v>
      </c>
      <c r="BI277" s="109">
        <f t="shared" si="113"/>
        <v>0</v>
      </c>
      <c r="BJ277" s="18" t="s">
        <v>25</v>
      </c>
      <c r="BK277" s="109">
        <f t="shared" si="114"/>
        <v>0</v>
      </c>
      <c r="BL277" s="18" t="s">
        <v>128</v>
      </c>
      <c r="BM277" s="18" t="s">
        <v>1807</v>
      </c>
    </row>
    <row r="278" spans="2:65" s="1" customFormat="1" ht="16.5" customHeight="1">
      <c r="B278" s="34"/>
      <c r="C278" s="173" t="s">
        <v>690</v>
      </c>
      <c r="D278" s="173" t="s">
        <v>493</v>
      </c>
      <c r="E278" s="174" t="s">
        <v>643</v>
      </c>
      <c r="F278" s="254" t="s">
        <v>644</v>
      </c>
      <c r="G278" s="254"/>
      <c r="H278" s="254"/>
      <c r="I278" s="254"/>
      <c r="J278" s="175" t="s">
        <v>218</v>
      </c>
      <c r="K278" s="176">
        <v>1</v>
      </c>
      <c r="L278" s="255">
        <v>0</v>
      </c>
      <c r="M278" s="256"/>
      <c r="N278" s="257">
        <f t="shared" si="105"/>
        <v>0</v>
      </c>
      <c r="O278" s="253"/>
      <c r="P278" s="253"/>
      <c r="Q278" s="253"/>
      <c r="R278" s="36"/>
      <c r="T278" s="170" t="s">
        <v>23</v>
      </c>
      <c r="U278" s="43" t="s">
        <v>47</v>
      </c>
      <c r="V278" s="35"/>
      <c r="W278" s="171">
        <f t="shared" si="106"/>
        <v>0</v>
      </c>
      <c r="X278" s="171">
        <v>1.7000000000000001E-4</v>
      </c>
      <c r="Y278" s="171">
        <f t="shared" si="107"/>
        <v>1.7000000000000001E-4</v>
      </c>
      <c r="Z278" s="171">
        <v>0</v>
      </c>
      <c r="AA278" s="172">
        <f t="shared" si="108"/>
        <v>0</v>
      </c>
      <c r="AR278" s="18" t="s">
        <v>330</v>
      </c>
      <c r="AT278" s="18" t="s">
        <v>493</v>
      </c>
      <c r="AU278" s="18" t="s">
        <v>160</v>
      </c>
      <c r="AY278" s="18" t="s">
        <v>214</v>
      </c>
      <c r="BE278" s="109">
        <f t="shared" si="109"/>
        <v>0</v>
      </c>
      <c r="BF278" s="109">
        <f t="shared" si="110"/>
        <v>0</v>
      </c>
      <c r="BG278" s="109">
        <f t="shared" si="111"/>
        <v>0</v>
      </c>
      <c r="BH278" s="109">
        <f t="shared" si="112"/>
        <v>0</v>
      </c>
      <c r="BI278" s="109">
        <f t="shared" si="113"/>
        <v>0</v>
      </c>
      <c r="BJ278" s="18" t="s">
        <v>25</v>
      </c>
      <c r="BK278" s="109">
        <f t="shared" si="114"/>
        <v>0</v>
      </c>
      <c r="BL278" s="18" t="s">
        <v>128</v>
      </c>
      <c r="BM278" s="18" t="s">
        <v>1808</v>
      </c>
    </row>
    <row r="279" spans="2:65" s="1" customFormat="1" ht="16.5" customHeight="1">
      <c r="B279" s="34"/>
      <c r="C279" s="173" t="s">
        <v>694</v>
      </c>
      <c r="D279" s="173" t="s">
        <v>493</v>
      </c>
      <c r="E279" s="174" t="s">
        <v>655</v>
      </c>
      <c r="F279" s="254" t="s">
        <v>656</v>
      </c>
      <c r="G279" s="254"/>
      <c r="H279" s="254"/>
      <c r="I279" s="254"/>
      <c r="J279" s="175" t="s">
        <v>218</v>
      </c>
      <c r="K279" s="176">
        <v>1</v>
      </c>
      <c r="L279" s="255">
        <v>0</v>
      </c>
      <c r="M279" s="256"/>
      <c r="N279" s="257">
        <f t="shared" si="105"/>
        <v>0</v>
      </c>
      <c r="O279" s="253"/>
      <c r="P279" s="253"/>
      <c r="Q279" s="253"/>
      <c r="R279" s="36"/>
      <c r="T279" s="170" t="s">
        <v>23</v>
      </c>
      <c r="U279" s="43" t="s">
        <v>47</v>
      </c>
      <c r="V279" s="35"/>
      <c r="W279" s="171">
        <f t="shared" si="106"/>
        <v>0</v>
      </c>
      <c r="X279" s="171">
        <v>3.0100000000000001E-3</v>
      </c>
      <c r="Y279" s="171">
        <f t="shared" si="107"/>
        <v>3.0100000000000001E-3</v>
      </c>
      <c r="Z279" s="171">
        <v>0</v>
      </c>
      <c r="AA279" s="172">
        <f t="shared" si="108"/>
        <v>0</v>
      </c>
      <c r="AR279" s="18" t="s">
        <v>496</v>
      </c>
      <c r="AT279" s="18" t="s">
        <v>493</v>
      </c>
      <c r="AU279" s="18" t="s">
        <v>160</v>
      </c>
      <c r="AY279" s="18" t="s">
        <v>214</v>
      </c>
      <c r="BE279" s="109">
        <f t="shared" si="109"/>
        <v>0</v>
      </c>
      <c r="BF279" s="109">
        <f t="shared" si="110"/>
        <v>0</v>
      </c>
      <c r="BG279" s="109">
        <f t="shared" si="111"/>
        <v>0</v>
      </c>
      <c r="BH279" s="109">
        <f t="shared" si="112"/>
        <v>0</v>
      </c>
      <c r="BI279" s="109">
        <f t="shared" si="113"/>
        <v>0</v>
      </c>
      <c r="BJ279" s="18" t="s">
        <v>25</v>
      </c>
      <c r="BK279" s="109">
        <f t="shared" si="114"/>
        <v>0</v>
      </c>
      <c r="BL279" s="18" t="s">
        <v>496</v>
      </c>
      <c r="BM279" s="18" t="s">
        <v>1809</v>
      </c>
    </row>
    <row r="280" spans="2:65" s="1" customFormat="1" ht="25.5" customHeight="1">
      <c r="B280" s="34"/>
      <c r="C280" s="166" t="s">
        <v>698</v>
      </c>
      <c r="D280" s="166" t="s">
        <v>215</v>
      </c>
      <c r="E280" s="167" t="s">
        <v>659</v>
      </c>
      <c r="F280" s="250" t="s">
        <v>660</v>
      </c>
      <c r="G280" s="250"/>
      <c r="H280" s="250"/>
      <c r="I280" s="250"/>
      <c r="J280" s="168" t="s">
        <v>218</v>
      </c>
      <c r="K280" s="169">
        <v>1</v>
      </c>
      <c r="L280" s="251">
        <v>0</v>
      </c>
      <c r="M280" s="252"/>
      <c r="N280" s="253">
        <f t="shared" si="105"/>
        <v>0</v>
      </c>
      <c r="O280" s="253"/>
      <c r="P280" s="253"/>
      <c r="Q280" s="253"/>
      <c r="R280" s="36"/>
      <c r="T280" s="170" t="s">
        <v>23</v>
      </c>
      <c r="U280" s="43" t="s">
        <v>47</v>
      </c>
      <c r="V280" s="35"/>
      <c r="W280" s="171">
        <f t="shared" si="106"/>
        <v>0</v>
      </c>
      <c r="X280" s="171">
        <v>0</v>
      </c>
      <c r="Y280" s="171">
        <f t="shared" si="107"/>
        <v>0</v>
      </c>
      <c r="Z280" s="171">
        <v>0</v>
      </c>
      <c r="AA280" s="172">
        <f t="shared" si="108"/>
        <v>0</v>
      </c>
      <c r="AR280" s="18" t="s">
        <v>128</v>
      </c>
      <c r="AT280" s="18" t="s">
        <v>215</v>
      </c>
      <c r="AU280" s="18" t="s">
        <v>160</v>
      </c>
      <c r="AY280" s="18" t="s">
        <v>214</v>
      </c>
      <c r="BE280" s="109">
        <f t="shared" si="109"/>
        <v>0</v>
      </c>
      <c r="BF280" s="109">
        <f t="shared" si="110"/>
        <v>0</v>
      </c>
      <c r="BG280" s="109">
        <f t="shared" si="111"/>
        <v>0</v>
      </c>
      <c r="BH280" s="109">
        <f t="shared" si="112"/>
        <v>0</v>
      </c>
      <c r="BI280" s="109">
        <f t="shared" si="113"/>
        <v>0</v>
      </c>
      <c r="BJ280" s="18" t="s">
        <v>25</v>
      </c>
      <c r="BK280" s="109">
        <f t="shared" si="114"/>
        <v>0</v>
      </c>
      <c r="BL280" s="18" t="s">
        <v>128</v>
      </c>
      <c r="BM280" s="18" t="s">
        <v>1810</v>
      </c>
    </row>
    <row r="281" spans="2:65" s="1" customFormat="1" ht="16.5" customHeight="1">
      <c r="B281" s="34"/>
      <c r="C281" s="173" t="s">
        <v>702</v>
      </c>
      <c r="D281" s="173" t="s">
        <v>493</v>
      </c>
      <c r="E281" s="174" t="s">
        <v>663</v>
      </c>
      <c r="F281" s="254" t="s">
        <v>664</v>
      </c>
      <c r="G281" s="254"/>
      <c r="H281" s="254"/>
      <c r="I281" s="254"/>
      <c r="J281" s="175" t="s">
        <v>218</v>
      </c>
      <c r="K281" s="176">
        <v>1</v>
      </c>
      <c r="L281" s="255">
        <v>0</v>
      </c>
      <c r="M281" s="256"/>
      <c r="N281" s="257">
        <f t="shared" si="105"/>
        <v>0</v>
      </c>
      <c r="O281" s="253"/>
      <c r="P281" s="253"/>
      <c r="Q281" s="253"/>
      <c r="R281" s="36"/>
      <c r="T281" s="170" t="s">
        <v>23</v>
      </c>
      <c r="U281" s="43" t="s">
        <v>47</v>
      </c>
      <c r="V281" s="35"/>
      <c r="W281" s="171">
        <f t="shared" si="106"/>
        <v>0</v>
      </c>
      <c r="X281" s="171">
        <v>9.1000000000000003E-5</v>
      </c>
      <c r="Y281" s="171">
        <f t="shared" si="107"/>
        <v>9.1000000000000003E-5</v>
      </c>
      <c r="Z281" s="171">
        <v>0</v>
      </c>
      <c r="AA281" s="172">
        <f t="shared" si="108"/>
        <v>0</v>
      </c>
      <c r="AR281" s="18" t="s">
        <v>496</v>
      </c>
      <c r="AT281" s="18" t="s">
        <v>493</v>
      </c>
      <c r="AU281" s="18" t="s">
        <v>160</v>
      </c>
      <c r="AY281" s="18" t="s">
        <v>214</v>
      </c>
      <c r="BE281" s="109">
        <f t="shared" si="109"/>
        <v>0</v>
      </c>
      <c r="BF281" s="109">
        <f t="shared" si="110"/>
        <v>0</v>
      </c>
      <c r="BG281" s="109">
        <f t="shared" si="111"/>
        <v>0</v>
      </c>
      <c r="BH281" s="109">
        <f t="shared" si="112"/>
        <v>0</v>
      </c>
      <c r="BI281" s="109">
        <f t="shared" si="113"/>
        <v>0</v>
      </c>
      <c r="BJ281" s="18" t="s">
        <v>25</v>
      </c>
      <c r="BK281" s="109">
        <f t="shared" si="114"/>
        <v>0</v>
      </c>
      <c r="BL281" s="18" t="s">
        <v>496</v>
      </c>
      <c r="BM281" s="18" t="s">
        <v>1811</v>
      </c>
    </row>
    <row r="282" spans="2:65" s="1" customFormat="1" ht="25.5" customHeight="1">
      <c r="B282" s="34"/>
      <c r="C282" s="166" t="s">
        <v>706</v>
      </c>
      <c r="D282" s="166" t="s">
        <v>215</v>
      </c>
      <c r="E282" s="167" t="s">
        <v>667</v>
      </c>
      <c r="F282" s="250" t="s">
        <v>668</v>
      </c>
      <c r="G282" s="250"/>
      <c r="H282" s="250"/>
      <c r="I282" s="250"/>
      <c r="J282" s="168" t="s">
        <v>276</v>
      </c>
      <c r="K282" s="169">
        <v>30</v>
      </c>
      <c r="L282" s="251">
        <v>0</v>
      </c>
      <c r="M282" s="252"/>
      <c r="N282" s="253">
        <f t="shared" si="105"/>
        <v>0</v>
      </c>
      <c r="O282" s="253"/>
      <c r="P282" s="253"/>
      <c r="Q282" s="253"/>
      <c r="R282" s="36"/>
      <c r="T282" s="170" t="s">
        <v>23</v>
      </c>
      <c r="U282" s="43" t="s">
        <v>47</v>
      </c>
      <c r="V282" s="35"/>
      <c r="W282" s="171">
        <f t="shared" si="106"/>
        <v>0</v>
      </c>
      <c r="X282" s="171">
        <v>0</v>
      </c>
      <c r="Y282" s="171">
        <f t="shared" si="107"/>
        <v>0</v>
      </c>
      <c r="Z282" s="171">
        <v>0</v>
      </c>
      <c r="AA282" s="172">
        <f t="shared" si="108"/>
        <v>0</v>
      </c>
      <c r="AR282" s="18" t="s">
        <v>128</v>
      </c>
      <c r="AT282" s="18" t="s">
        <v>215</v>
      </c>
      <c r="AU282" s="18" t="s">
        <v>160</v>
      </c>
      <c r="AY282" s="18" t="s">
        <v>214</v>
      </c>
      <c r="BE282" s="109">
        <f t="shared" si="109"/>
        <v>0</v>
      </c>
      <c r="BF282" s="109">
        <f t="shared" si="110"/>
        <v>0</v>
      </c>
      <c r="BG282" s="109">
        <f t="shared" si="111"/>
        <v>0</v>
      </c>
      <c r="BH282" s="109">
        <f t="shared" si="112"/>
        <v>0</v>
      </c>
      <c r="BI282" s="109">
        <f t="shared" si="113"/>
        <v>0</v>
      </c>
      <c r="BJ282" s="18" t="s">
        <v>25</v>
      </c>
      <c r="BK282" s="109">
        <f t="shared" si="114"/>
        <v>0</v>
      </c>
      <c r="BL282" s="18" t="s">
        <v>128</v>
      </c>
      <c r="BM282" s="18" t="s">
        <v>1812</v>
      </c>
    </row>
    <row r="283" spans="2:65" s="1" customFormat="1" ht="16.5" customHeight="1">
      <c r="B283" s="34"/>
      <c r="C283" s="173" t="s">
        <v>711</v>
      </c>
      <c r="D283" s="173" t="s">
        <v>493</v>
      </c>
      <c r="E283" s="174" t="s">
        <v>671</v>
      </c>
      <c r="F283" s="254" t="s">
        <v>672</v>
      </c>
      <c r="G283" s="254"/>
      <c r="H283" s="254"/>
      <c r="I283" s="254"/>
      <c r="J283" s="175" t="s">
        <v>276</v>
      </c>
      <c r="K283" s="176">
        <v>30</v>
      </c>
      <c r="L283" s="255">
        <v>0</v>
      </c>
      <c r="M283" s="256"/>
      <c r="N283" s="257">
        <f t="shared" si="105"/>
        <v>0</v>
      </c>
      <c r="O283" s="253"/>
      <c r="P283" s="253"/>
      <c r="Q283" s="253"/>
      <c r="R283" s="36"/>
      <c r="T283" s="170" t="s">
        <v>23</v>
      </c>
      <c r="U283" s="43" t="s">
        <v>47</v>
      </c>
      <c r="V283" s="35"/>
      <c r="W283" s="171">
        <f t="shared" si="106"/>
        <v>0</v>
      </c>
      <c r="X283" s="171">
        <v>0</v>
      </c>
      <c r="Y283" s="171">
        <f t="shared" si="107"/>
        <v>0</v>
      </c>
      <c r="Z283" s="171">
        <v>0</v>
      </c>
      <c r="AA283" s="172">
        <f t="shared" si="108"/>
        <v>0</v>
      </c>
      <c r="AR283" s="18" t="s">
        <v>330</v>
      </c>
      <c r="AT283" s="18" t="s">
        <v>493</v>
      </c>
      <c r="AU283" s="18" t="s">
        <v>160</v>
      </c>
      <c r="AY283" s="18" t="s">
        <v>214</v>
      </c>
      <c r="BE283" s="109">
        <f t="shared" si="109"/>
        <v>0</v>
      </c>
      <c r="BF283" s="109">
        <f t="shared" si="110"/>
        <v>0</v>
      </c>
      <c r="BG283" s="109">
        <f t="shared" si="111"/>
        <v>0</v>
      </c>
      <c r="BH283" s="109">
        <f t="shared" si="112"/>
        <v>0</v>
      </c>
      <c r="BI283" s="109">
        <f t="shared" si="113"/>
        <v>0</v>
      </c>
      <c r="BJ283" s="18" t="s">
        <v>25</v>
      </c>
      <c r="BK283" s="109">
        <f t="shared" si="114"/>
        <v>0</v>
      </c>
      <c r="BL283" s="18" t="s">
        <v>128</v>
      </c>
      <c r="BM283" s="18" t="s">
        <v>1813</v>
      </c>
    </row>
    <row r="284" spans="2:65" s="1" customFormat="1" ht="25.5" customHeight="1">
      <c r="B284" s="34"/>
      <c r="C284" s="166" t="s">
        <v>496</v>
      </c>
      <c r="D284" s="166" t="s">
        <v>215</v>
      </c>
      <c r="E284" s="167" t="s">
        <v>675</v>
      </c>
      <c r="F284" s="250" t="s">
        <v>676</v>
      </c>
      <c r="G284" s="250"/>
      <c r="H284" s="250"/>
      <c r="I284" s="250"/>
      <c r="J284" s="168" t="s">
        <v>276</v>
      </c>
      <c r="K284" s="169">
        <v>30</v>
      </c>
      <c r="L284" s="251">
        <v>0</v>
      </c>
      <c r="M284" s="252"/>
      <c r="N284" s="253">
        <f t="shared" si="105"/>
        <v>0</v>
      </c>
      <c r="O284" s="253"/>
      <c r="P284" s="253"/>
      <c r="Q284" s="253"/>
      <c r="R284" s="36"/>
      <c r="T284" s="170" t="s">
        <v>23</v>
      </c>
      <c r="U284" s="43" t="s">
        <v>47</v>
      </c>
      <c r="V284" s="35"/>
      <c r="W284" s="171">
        <f t="shared" si="106"/>
        <v>0</v>
      </c>
      <c r="X284" s="171">
        <v>0</v>
      </c>
      <c r="Y284" s="171">
        <f t="shared" si="107"/>
        <v>0</v>
      </c>
      <c r="Z284" s="171">
        <v>0</v>
      </c>
      <c r="AA284" s="172">
        <f t="shared" si="108"/>
        <v>0</v>
      </c>
      <c r="AR284" s="18" t="s">
        <v>128</v>
      </c>
      <c r="AT284" s="18" t="s">
        <v>215</v>
      </c>
      <c r="AU284" s="18" t="s">
        <v>160</v>
      </c>
      <c r="AY284" s="18" t="s">
        <v>214</v>
      </c>
      <c r="BE284" s="109">
        <f t="shared" si="109"/>
        <v>0</v>
      </c>
      <c r="BF284" s="109">
        <f t="shared" si="110"/>
        <v>0</v>
      </c>
      <c r="BG284" s="109">
        <f t="shared" si="111"/>
        <v>0</v>
      </c>
      <c r="BH284" s="109">
        <f t="shared" si="112"/>
        <v>0</v>
      </c>
      <c r="BI284" s="109">
        <f t="shared" si="113"/>
        <v>0</v>
      </c>
      <c r="BJ284" s="18" t="s">
        <v>25</v>
      </c>
      <c r="BK284" s="109">
        <f t="shared" si="114"/>
        <v>0</v>
      </c>
      <c r="BL284" s="18" t="s">
        <v>128</v>
      </c>
      <c r="BM284" s="18" t="s">
        <v>1814</v>
      </c>
    </row>
    <row r="285" spans="2:65" s="1" customFormat="1" ht="25.5" customHeight="1">
      <c r="B285" s="34"/>
      <c r="C285" s="173" t="s">
        <v>1396</v>
      </c>
      <c r="D285" s="173" t="s">
        <v>493</v>
      </c>
      <c r="E285" s="174" t="s">
        <v>679</v>
      </c>
      <c r="F285" s="254" t="s">
        <v>680</v>
      </c>
      <c r="G285" s="254"/>
      <c r="H285" s="254"/>
      <c r="I285" s="254"/>
      <c r="J285" s="175" t="s">
        <v>276</v>
      </c>
      <c r="K285" s="176">
        <v>30</v>
      </c>
      <c r="L285" s="255">
        <v>0</v>
      </c>
      <c r="M285" s="256"/>
      <c r="N285" s="257">
        <f t="shared" si="105"/>
        <v>0</v>
      </c>
      <c r="O285" s="253"/>
      <c r="P285" s="253"/>
      <c r="Q285" s="253"/>
      <c r="R285" s="36"/>
      <c r="T285" s="170" t="s">
        <v>23</v>
      </c>
      <c r="U285" s="43" t="s">
        <v>47</v>
      </c>
      <c r="V285" s="35"/>
      <c r="W285" s="171">
        <f t="shared" si="106"/>
        <v>0</v>
      </c>
      <c r="X285" s="171">
        <v>1.17E-4</v>
      </c>
      <c r="Y285" s="171">
        <f t="shared" si="107"/>
        <v>3.5100000000000001E-3</v>
      </c>
      <c r="Z285" s="171">
        <v>0</v>
      </c>
      <c r="AA285" s="172">
        <f t="shared" si="108"/>
        <v>0</v>
      </c>
      <c r="AR285" s="18" t="s">
        <v>496</v>
      </c>
      <c r="AT285" s="18" t="s">
        <v>493</v>
      </c>
      <c r="AU285" s="18" t="s">
        <v>160</v>
      </c>
      <c r="AY285" s="18" t="s">
        <v>214</v>
      </c>
      <c r="BE285" s="109">
        <f t="shared" si="109"/>
        <v>0</v>
      </c>
      <c r="BF285" s="109">
        <f t="shared" si="110"/>
        <v>0</v>
      </c>
      <c r="BG285" s="109">
        <f t="shared" si="111"/>
        <v>0</v>
      </c>
      <c r="BH285" s="109">
        <f t="shared" si="112"/>
        <v>0</v>
      </c>
      <c r="BI285" s="109">
        <f t="shared" si="113"/>
        <v>0</v>
      </c>
      <c r="BJ285" s="18" t="s">
        <v>25</v>
      </c>
      <c r="BK285" s="109">
        <f t="shared" si="114"/>
        <v>0</v>
      </c>
      <c r="BL285" s="18" t="s">
        <v>496</v>
      </c>
      <c r="BM285" s="18" t="s">
        <v>1815</v>
      </c>
    </row>
    <row r="286" spans="2:65" s="1" customFormat="1" ht="25.5" customHeight="1">
      <c r="B286" s="34"/>
      <c r="C286" s="166" t="s">
        <v>1584</v>
      </c>
      <c r="D286" s="166" t="s">
        <v>215</v>
      </c>
      <c r="E286" s="167" t="s">
        <v>683</v>
      </c>
      <c r="F286" s="250" t="s">
        <v>684</v>
      </c>
      <c r="G286" s="250"/>
      <c r="H286" s="250"/>
      <c r="I286" s="250"/>
      <c r="J286" s="168" t="s">
        <v>276</v>
      </c>
      <c r="K286" s="169">
        <v>30</v>
      </c>
      <c r="L286" s="251">
        <v>0</v>
      </c>
      <c r="M286" s="252"/>
      <c r="N286" s="253">
        <f t="shared" si="105"/>
        <v>0</v>
      </c>
      <c r="O286" s="253"/>
      <c r="P286" s="253"/>
      <c r="Q286" s="253"/>
      <c r="R286" s="36"/>
      <c r="T286" s="170" t="s">
        <v>23</v>
      </c>
      <c r="U286" s="43" t="s">
        <v>47</v>
      </c>
      <c r="V286" s="35"/>
      <c r="W286" s="171">
        <f t="shared" si="106"/>
        <v>0</v>
      </c>
      <c r="X286" s="171">
        <v>0</v>
      </c>
      <c r="Y286" s="171">
        <f t="shared" si="107"/>
        <v>0</v>
      </c>
      <c r="Z286" s="171">
        <v>0</v>
      </c>
      <c r="AA286" s="172">
        <f t="shared" si="108"/>
        <v>0</v>
      </c>
      <c r="AR286" s="18" t="s">
        <v>128</v>
      </c>
      <c r="AT286" s="18" t="s">
        <v>215</v>
      </c>
      <c r="AU286" s="18" t="s">
        <v>160</v>
      </c>
      <c r="AY286" s="18" t="s">
        <v>214</v>
      </c>
      <c r="BE286" s="109">
        <f t="shared" si="109"/>
        <v>0</v>
      </c>
      <c r="BF286" s="109">
        <f t="shared" si="110"/>
        <v>0</v>
      </c>
      <c r="BG286" s="109">
        <f t="shared" si="111"/>
        <v>0</v>
      </c>
      <c r="BH286" s="109">
        <f t="shared" si="112"/>
        <v>0</v>
      </c>
      <c r="BI286" s="109">
        <f t="shared" si="113"/>
        <v>0</v>
      </c>
      <c r="BJ286" s="18" t="s">
        <v>25</v>
      </c>
      <c r="BK286" s="109">
        <f t="shared" si="114"/>
        <v>0</v>
      </c>
      <c r="BL286" s="18" t="s">
        <v>128</v>
      </c>
      <c r="BM286" s="18" t="s">
        <v>1816</v>
      </c>
    </row>
    <row r="287" spans="2:65" s="1" customFormat="1" ht="16.5" customHeight="1">
      <c r="B287" s="34"/>
      <c r="C287" s="173" t="s">
        <v>1586</v>
      </c>
      <c r="D287" s="173" t="s">
        <v>493</v>
      </c>
      <c r="E287" s="174" t="s">
        <v>687</v>
      </c>
      <c r="F287" s="254" t="s">
        <v>688</v>
      </c>
      <c r="G287" s="254"/>
      <c r="H287" s="254"/>
      <c r="I287" s="254"/>
      <c r="J287" s="175" t="s">
        <v>276</v>
      </c>
      <c r="K287" s="176">
        <v>30</v>
      </c>
      <c r="L287" s="255">
        <v>0</v>
      </c>
      <c r="M287" s="256"/>
      <c r="N287" s="257">
        <f t="shared" si="105"/>
        <v>0</v>
      </c>
      <c r="O287" s="253"/>
      <c r="P287" s="253"/>
      <c r="Q287" s="253"/>
      <c r="R287" s="36"/>
      <c r="T287" s="170" t="s">
        <v>23</v>
      </c>
      <c r="U287" s="43" t="s">
        <v>47</v>
      </c>
      <c r="V287" s="35"/>
      <c r="W287" s="171">
        <f t="shared" si="106"/>
        <v>0</v>
      </c>
      <c r="X287" s="171">
        <v>1.83E-4</v>
      </c>
      <c r="Y287" s="171">
        <f t="shared" si="107"/>
        <v>5.4900000000000001E-3</v>
      </c>
      <c r="Z287" s="171">
        <v>0</v>
      </c>
      <c r="AA287" s="172">
        <f t="shared" si="108"/>
        <v>0</v>
      </c>
      <c r="AR287" s="18" t="s">
        <v>330</v>
      </c>
      <c r="AT287" s="18" t="s">
        <v>493</v>
      </c>
      <c r="AU287" s="18" t="s">
        <v>160</v>
      </c>
      <c r="AY287" s="18" t="s">
        <v>214</v>
      </c>
      <c r="BE287" s="109">
        <f t="shared" si="109"/>
        <v>0</v>
      </c>
      <c r="BF287" s="109">
        <f t="shared" si="110"/>
        <v>0</v>
      </c>
      <c r="BG287" s="109">
        <f t="shared" si="111"/>
        <v>0</v>
      </c>
      <c r="BH287" s="109">
        <f t="shared" si="112"/>
        <v>0</v>
      </c>
      <c r="BI287" s="109">
        <f t="shared" si="113"/>
        <v>0</v>
      </c>
      <c r="BJ287" s="18" t="s">
        <v>25</v>
      </c>
      <c r="BK287" s="109">
        <f t="shared" si="114"/>
        <v>0</v>
      </c>
      <c r="BL287" s="18" t="s">
        <v>128</v>
      </c>
      <c r="BM287" s="18" t="s">
        <v>1817</v>
      </c>
    </row>
    <row r="288" spans="2:65" s="1" customFormat="1" ht="25.5" customHeight="1">
      <c r="B288" s="34"/>
      <c r="C288" s="166" t="s">
        <v>1588</v>
      </c>
      <c r="D288" s="166" t="s">
        <v>215</v>
      </c>
      <c r="E288" s="167" t="s">
        <v>691</v>
      </c>
      <c r="F288" s="250" t="s">
        <v>692</v>
      </c>
      <c r="G288" s="250"/>
      <c r="H288" s="250"/>
      <c r="I288" s="250"/>
      <c r="J288" s="168" t="s">
        <v>218</v>
      </c>
      <c r="K288" s="169">
        <v>6</v>
      </c>
      <c r="L288" s="251">
        <v>0</v>
      </c>
      <c r="M288" s="252"/>
      <c r="N288" s="253">
        <f t="shared" si="105"/>
        <v>0</v>
      </c>
      <c r="O288" s="253"/>
      <c r="P288" s="253"/>
      <c r="Q288" s="253"/>
      <c r="R288" s="36"/>
      <c r="T288" s="170" t="s">
        <v>23</v>
      </c>
      <c r="U288" s="43" t="s">
        <v>47</v>
      </c>
      <c r="V288" s="35"/>
      <c r="W288" s="171">
        <f t="shared" si="106"/>
        <v>0</v>
      </c>
      <c r="X288" s="171">
        <v>0</v>
      </c>
      <c r="Y288" s="171">
        <f t="shared" si="107"/>
        <v>0</v>
      </c>
      <c r="Z288" s="171">
        <v>0</v>
      </c>
      <c r="AA288" s="172">
        <f t="shared" si="108"/>
        <v>0</v>
      </c>
      <c r="AR288" s="18" t="s">
        <v>460</v>
      </c>
      <c r="AT288" s="18" t="s">
        <v>215</v>
      </c>
      <c r="AU288" s="18" t="s">
        <v>160</v>
      </c>
      <c r="AY288" s="18" t="s">
        <v>214</v>
      </c>
      <c r="BE288" s="109">
        <f t="shared" si="109"/>
        <v>0</v>
      </c>
      <c r="BF288" s="109">
        <f t="shared" si="110"/>
        <v>0</v>
      </c>
      <c r="BG288" s="109">
        <f t="shared" si="111"/>
        <v>0</v>
      </c>
      <c r="BH288" s="109">
        <f t="shared" si="112"/>
        <v>0</v>
      </c>
      <c r="BI288" s="109">
        <f t="shared" si="113"/>
        <v>0</v>
      </c>
      <c r="BJ288" s="18" t="s">
        <v>25</v>
      </c>
      <c r="BK288" s="109">
        <f t="shared" si="114"/>
        <v>0</v>
      </c>
      <c r="BL288" s="18" t="s">
        <v>460</v>
      </c>
      <c r="BM288" s="18" t="s">
        <v>1818</v>
      </c>
    </row>
    <row r="289" spans="2:65" s="1" customFormat="1" ht="25.5" customHeight="1">
      <c r="B289" s="34"/>
      <c r="C289" s="173" t="s">
        <v>1590</v>
      </c>
      <c r="D289" s="173" t="s">
        <v>493</v>
      </c>
      <c r="E289" s="174" t="s">
        <v>695</v>
      </c>
      <c r="F289" s="254" t="s">
        <v>696</v>
      </c>
      <c r="G289" s="254"/>
      <c r="H289" s="254"/>
      <c r="I289" s="254"/>
      <c r="J289" s="175" t="s">
        <v>218</v>
      </c>
      <c r="K289" s="176">
        <v>5</v>
      </c>
      <c r="L289" s="255">
        <v>0</v>
      </c>
      <c r="M289" s="256"/>
      <c r="N289" s="257">
        <f t="shared" si="105"/>
        <v>0</v>
      </c>
      <c r="O289" s="253"/>
      <c r="P289" s="253"/>
      <c r="Q289" s="253"/>
      <c r="R289" s="36"/>
      <c r="T289" s="170" t="s">
        <v>23</v>
      </c>
      <c r="U289" s="43" t="s">
        <v>47</v>
      </c>
      <c r="V289" s="35"/>
      <c r="W289" s="171">
        <f t="shared" si="106"/>
        <v>0</v>
      </c>
      <c r="X289" s="171">
        <v>4.0000000000000002E-4</v>
      </c>
      <c r="Y289" s="171">
        <f t="shared" si="107"/>
        <v>2E-3</v>
      </c>
      <c r="Z289" s="171">
        <v>0</v>
      </c>
      <c r="AA289" s="172">
        <f t="shared" si="108"/>
        <v>0</v>
      </c>
      <c r="AR289" s="18" t="s">
        <v>496</v>
      </c>
      <c r="AT289" s="18" t="s">
        <v>493</v>
      </c>
      <c r="AU289" s="18" t="s">
        <v>160</v>
      </c>
      <c r="AY289" s="18" t="s">
        <v>214</v>
      </c>
      <c r="BE289" s="109">
        <f t="shared" si="109"/>
        <v>0</v>
      </c>
      <c r="BF289" s="109">
        <f t="shared" si="110"/>
        <v>0</v>
      </c>
      <c r="BG289" s="109">
        <f t="shared" si="111"/>
        <v>0</v>
      </c>
      <c r="BH289" s="109">
        <f t="shared" si="112"/>
        <v>0</v>
      </c>
      <c r="BI289" s="109">
        <f t="shared" si="113"/>
        <v>0</v>
      </c>
      <c r="BJ289" s="18" t="s">
        <v>25</v>
      </c>
      <c r="BK289" s="109">
        <f t="shared" si="114"/>
        <v>0</v>
      </c>
      <c r="BL289" s="18" t="s">
        <v>496</v>
      </c>
      <c r="BM289" s="18" t="s">
        <v>1819</v>
      </c>
    </row>
    <row r="290" spans="2:65" s="1" customFormat="1" ht="25.5" customHeight="1">
      <c r="B290" s="34"/>
      <c r="C290" s="173" t="s">
        <v>1592</v>
      </c>
      <c r="D290" s="173" t="s">
        <v>493</v>
      </c>
      <c r="E290" s="174" t="s">
        <v>699</v>
      </c>
      <c r="F290" s="254" t="s">
        <v>700</v>
      </c>
      <c r="G290" s="254"/>
      <c r="H290" s="254"/>
      <c r="I290" s="254"/>
      <c r="J290" s="175" t="s">
        <v>218</v>
      </c>
      <c r="K290" s="176">
        <v>1</v>
      </c>
      <c r="L290" s="255">
        <v>0</v>
      </c>
      <c r="M290" s="256"/>
      <c r="N290" s="257">
        <f t="shared" si="105"/>
        <v>0</v>
      </c>
      <c r="O290" s="253"/>
      <c r="P290" s="253"/>
      <c r="Q290" s="253"/>
      <c r="R290" s="36"/>
      <c r="T290" s="170" t="s">
        <v>23</v>
      </c>
      <c r="U290" s="43" t="s">
        <v>47</v>
      </c>
      <c r="V290" s="35"/>
      <c r="W290" s="171">
        <f t="shared" si="106"/>
        <v>0</v>
      </c>
      <c r="X290" s="171">
        <v>4.0000000000000002E-4</v>
      </c>
      <c r="Y290" s="171">
        <f t="shared" si="107"/>
        <v>4.0000000000000002E-4</v>
      </c>
      <c r="Z290" s="171">
        <v>0</v>
      </c>
      <c r="AA290" s="172">
        <f t="shared" si="108"/>
        <v>0</v>
      </c>
      <c r="AR290" s="18" t="s">
        <v>496</v>
      </c>
      <c r="AT290" s="18" t="s">
        <v>493</v>
      </c>
      <c r="AU290" s="18" t="s">
        <v>160</v>
      </c>
      <c r="AY290" s="18" t="s">
        <v>214</v>
      </c>
      <c r="BE290" s="109">
        <f t="shared" si="109"/>
        <v>0</v>
      </c>
      <c r="BF290" s="109">
        <f t="shared" si="110"/>
        <v>0</v>
      </c>
      <c r="BG290" s="109">
        <f t="shared" si="111"/>
        <v>0</v>
      </c>
      <c r="BH290" s="109">
        <f t="shared" si="112"/>
        <v>0</v>
      </c>
      <c r="BI290" s="109">
        <f t="shared" si="113"/>
        <v>0</v>
      </c>
      <c r="BJ290" s="18" t="s">
        <v>25</v>
      </c>
      <c r="BK290" s="109">
        <f t="shared" si="114"/>
        <v>0</v>
      </c>
      <c r="BL290" s="18" t="s">
        <v>496</v>
      </c>
      <c r="BM290" s="18" t="s">
        <v>1820</v>
      </c>
    </row>
    <row r="291" spans="2:65" s="1" customFormat="1" ht="16.5" customHeight="1">
      <c r="B291" s="34"/>
      <c r="C291" s="166" t="s">
        <v>1594</v>
      </c>
      <c r="D291" s="166" t="s">
        <v>215</v>
      </c>
      <c r="E291" s="167" t="s">
        <v>1388</v>
      </c>
      <c r="F291" s="250" t="s">
        <v>1389</v>
      </c>
      <c r="G291" s="250"/>
      <c r="H291" s="250"/>
      <c r="I291" s="250"/>
      <c r="J291" s="168" t="s">
        <v>218</v>
      </c>
      <c r="K291" s="169">
        <v>5</v>
      </c>
      <c r="L291" s="251">
        <v>0</v>
      </c>
      <c r="M291" s="252"/>
      <c r="N291" s="253">
        <f t="shared" si="105"/>
        <v>0</v>
      </c>
      <c r="O291" s="253"/>
      <c r="P291" s="253"/>
      <c r="Q291" s="253"/>
      <c r="R291" s="36"/>
      <c r="T291" s="170" t="s">
        <v>23</v>
      </c>
      <c r="U291" s="43" t="s">
        <v>47</v>
      </c>
      <c r="V291" s="35"/>
      <c r="W291" s="171">
        <f t="shared" si="106"/>
        <v>0</v>
      </c>
      <c r="X291" s="171">
        <v>0</v>
      </c>
      <c r="Y291" s="171">
        <f t="shared" si="107"/>
        <v>0</v>
      </c>
      <c r="Z291" s="171">
        <v>0</v>
      </c>
      <c r="AA291" s="172">
        <f t="shared" si="108"/>
        <v>0</v>
      </c>
      <c r="AR291" s="18" t="s">
        <v>128</v>
      </c>
      <c r="AT291" s="18" t="s">
        <v>215</v>
      </c>
      <c r="AU291" s="18" t="s">
        <v>160</v>
      </c>
      <c r="AY291" s="18" t="s">
        <v>214</v>
      </c>
      <c r="BE291" s="109">
        <f t="shared" si="109"/>
        <v>0</v>
      </c>
      <c r="BF291" s="109">
        <f t="shared" si="110"/>
        <v>0</v>
      </c>
      <c r="BG291" s="109">
        <f t="shared" si="111"/>
        <v>0</v>
      </c>
      <c r="BH291" s="109">
        <f t="shared" si="112"/>
        <v>0</v>
      </c>
      <c r="BI291" s="109">
        <f t="shared" si="113"/>
        <v>0</v>
      </c>
      <c r="BJ291" s="18" t="s">
        <v>25</v>
      </c>
      <c r="BK291" s="109">
        <f t="shared" si="114"/>
        <v>0</v>
      </c>
      <c r="BL291" s="18" t="s">
        <v>128</v>
      </c>
      <c r="BM291" s="18" t="s">
        <v>1821</v>
      </c>
    </row>
    <row r="292" spans="2:65" s="1" customFormat="1" ht="25.5" customHeight="1">
      <c r="B292" s="34"/>
      <c r="C292" s="166" t="s">
        <v>1596</v>
      </c>
      <c r="D292" s="166" t="s">
        <v>215</v>
      </c>
      <c r="E292" s="167" t="s">
        <v>703</v>
      </c>
      <c r="F292" s="250" t="s">
        <v>704</v>
      </c>
      <c r="G292" s="250"/>
      <c r="H292" s="250"/>
      <c r="I292" s="250"/>
      <c r="J292" s="168" t="s">
        <v>218</v>
      </c>
      <c r="K292" s="169">
        <v>8</v>
      </c>
      <c r="L292" s="251">
        <v>0</v>
      </c>
      <c r="M292" s="252"/>
      <c r="N292" s="253">
        <f t="shared" si="105"/>
        <v>0</v>
      </c>
      <c r="O292" s="253"/>
      <c r="P292" s="253"/>
      <c r="Q292" s="253"/>
      <c r="R292" s="36"/>
      <c r="T292" s="170" t="s">
        <v>23</v>
      </c>
      <c r="U292" s="43" t="s">
        <v>47</v>
      </c>
      <c r="V292" s="35"/>
      <c r="W292" s="171">
        <f t="shared" si="106"/>
        <v>0</v>
      </c>
      <c r="X292" s="171">
        <v>0</v>
      </c>
      <c r="Y292" s="171">
        <f t="shared" si="107"/>
        <v>0</v>
      </c>
      <c r="Z292" s="171">
        <v>0</v>
      </c>
      <c r="AA292" s="172">
        <f t="shared" si="108"/>
        <v>0</v>
      </c>
      <c r="AR292" s="18" t="s">
        <v>128</v>
      </c>
      <c r="AT292" s="18" t="s">
        <v>215</v>
      </c>
      <c r="AU292" s="18" t="s">
        <v>160</v>
      </c>
      <c r="AY292" s="18" t="s">
        <v>214</v>
      </c>
      <c r="BE292" s="109">
        <f t="shared" si="109"/>
        <v>0</v>
      </c>
      <c r="BF292" s="109">
        <f t="shared" si="110"/>
        <v>0</v>
      </c>
      <c r="BG292" s="109">
        <f t="shared" si="111"/>
        <v>0</v>
      </c>
      <c r="BH292" s="109">
        <f t="shared" si="112"/>
        <v>0</v>
      </c>
      <c r="BI292" s="109">
        <f t="shared" si="113"/>
        <v>0</v>
      </c>
      <c r="BJ292" s="18" t="s">
        <v>25</v>
      </c>
      <c r="BK292" s="109">
        <f t="shared" si="114"/>
        <v>0</v>
      </c>
      <c r="BL292" s="18" t="s">
        <v>128</v>
      </c>
      <c r="BM292" s="18" t="s">
        <v>1822</v>
      </c>
    </row>
    <row r="293" spans="2:65" s="1" customFormat="1" ht="16.5" customHeight="1">
      <c r="B293" s="34"/>
      <c r="C293" s="173" t="s">
        <v>1598</v>
      </c>
      <c r="D293" s="173" t="s">
        <v>493</v>
      </c>
      <c r="E293" s="174" t="s">
        <v>707</v>
      </c>
      <c r="F293" s="254" t="s">
        <v>708</v>
      </c>
      <c r="G293" s="254"/>
      <c r="H293" s="254"/>
      <c r="I293" s="254"/>
      <c r="J293" s="175" t="s">
        <v>709</v>
      </c>
      <c r="K293" s="176">
        <v>8</v>
      </c>
      <c r="L293" s="255">
        <v>0</v>
      </c>
      <c r="M293" s="256"/>
      <c r="N293" s="257">
        <f t="shared" si="105"/>
        <v>0</v>
      </c>
      <c r="O293" s="253"/>
      <c r="P293" s="253"/>
      <c r="Q293" s="253"/>
      <c r="R293" s="36"/>
      <c r="T293" s="170" t="s">
        <v>23</v>
      </c>
      <c r="U293" s="43" t="s">
        <v>47</v>
      </c>
      <c r="V293" s="35"/>
      <c r="W293" s="171">
        <f t="shared" si="106"/>
        <v>0</v>
      </c>
      <c r="X293" s="171">
        <v>0</v>
      </c>
      <c r="Y293" s="171">
        <f t="shared" si="107"/>
        <v>0</v>
      </c>
      <c r="Z293" s="171">
        <v>0</v>
      </c>
      <c r="AA293" s="172">
        <f t="shared" si="108"/>
        <v>0</v>
      </c>
      <c r="AR293" s="18" t="s">
        <v>330</v>
      </c>
      <c r="AT293" s="18" t="s">
        <v>493</v>
      </c>
      <c r="AU293" s="18" t="s">
        <v>160</v>
      </c>
      <c r="AY293" s="18" t="s">
        <v>214</v>
      </c>
      <c r="BE293" s="109">
        <f t="shared" si="109"/>
        <v>0</v>
      </c>
      <c r="BF293" s="109">
        <f t="shared" si="110"/>
        <v>0</v>
      </c>
      <c r="BG293" s="109">
        <f t="shared" si="111"/>
        <v>0</v>
      </c>
      <c r="BH293" s="109">
        <f t="shared" si="112"/>
        <v>0</v>
      </c>
      <c r="BI293" s="109">
        <f t="shared" si="113"/>
        <v>0</v>
      </c>
      <c r="BJ293" s="18" t="s">
        <v>25</v>
      </c>
      <c r="BK293" s="109">
        <f t="shared" si="114"/>
        <v>0</v>
      </c>
      <c r="BL293" s="18" t="s">
        <v>128</v>
      </c>
      <c r="BM293" s="18" t="s">
        <v>1823</v>
      </c>
    </row>
    <row r="294" spans="2:65" s="1" customFormat="1" ht="25.5" customHeight="1">
      <c r="B294" s="34"/>
      <c r="C294" s="173" t="s">
        <v>1600</v>
      </c>
      <c r="D294" s="173" t="s">
        <v>493</v>
      </c>
      <c r="E294" s="174" t="s">
        <v>1393</v>
      </c>
      <c r="F294" s="254" t="s">
        <v>1394</v>
      </c>
      <c r="G294" s="254"/>
      <c r="H294" s="254"/>
      <c r="I294" s="254"/>
      <c r="J294" s="175" t="s">
        <v>218</v>
      </c>
      <c r="K294" s="176">
        <v>1</v>
      </c>
      <c r="L294" s="255">
        <v>0</v>
      </c>
      <c r="M294" s="256"/>
      <c r="N294" s="257">
        <f t="shared" si="105"/>
        <v>0</v>
      </c>
      <c r="O294" s="253"/>
      <c r="P294" s="253"/>
      <c r="Q294" s="253"/>
      <c r="R294" s="36"/>
      <c r="T294" s="170" t="s">
        <v>23</v>
      </c>
      <c r="U294" s="43" t="s">
        <v>47</v>
      </c>
      <c r="V294" s="35"/>
      <c r="W294" s="171">
        <f t="shared" si="106"/>
        <v>0</v>
      </c>
      <c r="X294" s="171">
        <v>4.0000000000000002E-4</v>
      </c>
      <c r="Y294" s="171">
        <f t="shared" si="107"/>
        <v>4.0000000000000002E-4</v>
      </c>
      <c r="Z294" s="171">
        <v>0</v>
      </c>
      <c r="AA294" s="172">
        <f t="shared" si="108"/>
        <v>0</v>
      </c>
      <c r="AR294" s="18" t="s">
        <v>330</v>
      </c>
      <c r="AT294" s="18" t="s">
        <v>493</v>
      </c>
      <c r="AU294" s="18" t="s">
        <v>160</v>
      </c>
      <c r="AY294" s="18" t="s">
        <v>214</v>
      </c>
      <c r="BE294" s="109">
        <f t="shared" si="109"/>
        <v>0</v>
      </c>
      <c r="BF294" s="109">
        <f t="shared" si="110"/>
        <v>0</v>
      </c>
      <c r="BG294" s="109">
        <f t="shared" si="111"/>
        <v>0</v>
      </c>
      <c r="BH294" s="109">
        <f t="shared" si="112"/>
        <v>0</v>
      </c>
      <c r="BI294" s="109">
        <f t="shared" si="113"/>
        <v>0</v>
      </c>
      <c r="BJ294" s="18" t="s">
        <v>25</v>
      </c>
      <c r="BK294" s="109">
        <f t="shared" si="114"/>
        <v>0</v>
      </c>
      <c r="BL294" s="18" t="s">
        <v>128</v>
      </c>
      <c r="BM294" s="18" t="s">
        <v>1824</v>
      </c>
    </row>
    <row r="295" spans="2:65" s="1" customFormat="1" ht="16.5" customHeight="1">
      <c r="B295" s="34"/>
      <c r="C295" s="166" t="s">
        <v>1602</v>
      </c>
      <c r="D295" s="166" t="s">
        <v>215</v>
      </c>
      <c r="E295" s="167" t="s">
        <v>248</v>
      </c>
      <c r="F295" s="250" t="s">
        <v>713</v>
      </c>
      <c r="G295" s="250"/>
      <c r="H295" s="250"/>
      <c r="I295" s="250"/>
      <c r="J295" s="168" t="s">
        <v>714</v>
      </c>
      <c r="K295" s="177">
        <v>0</v>
      </c>
      <c r="L295" s="251">
        <v>0</v>
      </c>
      <c r="M295" s="252"/>
      <c r="N295" s="253">
        <f t="shared" si="105"/>
        <v>0</v>
      </c>
      <c r="O295" s="253"/>
      <c r="P295" s="253"/>
      <c r="Q295" s="253"/>
      <c r="R295" s="36"/>
      <c r="T295" s="170" t="s">
        <v>23</v>
      </c>
      <c r="U295" s="43" t="s">
        <v>47</v>
      </c>
      <c r="V295" s="35"/>
      <c r="W295" s="171">
        <f t="shared" si="106"/>
        <v>0</v>
      </c>
      <c r="X295" s="171">
        <v>0</v>
      </c>
      <c r="Y295" s="171">
        <f t="shared" si="107"/>
        <v>0</v>
      </c>
      <c r="Z295" s="171">
        <v>0</v>
      </c>
      <c r="AA295" s="172">
        <f t="shared" si="108"/>
        <v>0</v>
      </c>
      <c r="AR295" s="18" t="s">
        <v>219</v>
      </c>
      <c r="AT295" s="18" t="s">
        <v>215</v>
      </c>
      <c r="AU295" s="18" t="s">
        <v>160</v>
      </c>
      <c r="AY295" s="18" t="s">
        <v>214</v>
      </c>
      <c r="BE295" s="109">
        <f t="shared" si="109"/>
        <v>0</v>
      </c>
      <c r="BF295" s="109">
        <f t="shared" si="110"/>
        <v>0</v>
      </c>
      <c r="BG295" s="109">
        <f t="shared" si="111"/>
        <v>0</v>
      </c>
      <c r="BH295" s="109">
        <f t="shared" si="112"/>
        <v>0</v>
      </c>
      <c r="BI295" s="109">
        <f t="shared" si="113"/>
        <v>0</v>
      </c>
      <c r="BJ295" s="18" t="s">
        <v>25</v>
      </c>
      <c r="BK295" s="109">
        <f t="shared" si="114"/>
        <v>0</v>
      </c>
      <c r="BL295" s="18" t="s">
        <v>219</v>
      </c>
      <c r="BM295" s="18" t="s">
        <v>1825</v>
      </c>
    </row>
    <row r="296" spans="2:65" s="1" customFormat="1" ht="49.95" customHeight="1">
      <c r="B296" s="34"/>
      <c r="C296" s="35"/>
      <c r="D296" s="157" t="s">
        <v>716</v>
      </c>
      <c r="E296" s="35"/>
      <c r="F296" s="35"/>
      <c r="G296" s="35"/>
      <c r="H296" s="35"/>
      <c r="I296" s="35"/>
      <c r="J296" s="35"/>
      <c r="K296" s="35"/>
      <c r="L296" s="35"/>
      <c r="M296" s="35"/>
      <c r="N296" s="267">
        <f t="shared" ref="N296:N301" si="115">BK296</f>
        <v>0</v>
      </c>
      <c r="O296" s="268"/>
      <c r="P296" s="268"/>
      <c r="Q296" s="268"/>
      <c r="R296" s="36"/>
      <c r="T296" s="142"/>
      <c r="U296" s="35"/>
      <c r="V296" s="35"/>
      <c r="W296" s="35"/>
      <c r="X296" s="35"/>
      <c r="Y296" s="35"/>
      <c r="Z296" s="35"/>
      <c r="AA296" s="77"/>
      <c r="AT296" s="18" t="s">
        <v>81</v>
      </c>
      <c r="AU296" s="18" t="s">
        <v>82</v>
      </c>
      <c r="AY296" s="18" t="s">
        <v>717</v>
      </c>
      <c r="BK296" s="109">
        <f>SUM(BK297:BK301)</f>
        <v>0</v>
      </c>
    </row>
    <row r="297" spans="2:65" s="1" customFormat="1" ht="22.35" customHeight="1">
      <c r="B297" s="34"/>
      <c r="C297" s="178" t="s">
        <v>23</v>
      </c>
      <c r="D297" s="178" t="s">
        <v>215</v>
      </c>
      <c r="E297" s="179" t="s">
        <v>23</v>
      </c>
      <c r="F297" s="258" t="s">
        <v>23</v>
      </c>
      <c r="G297" s="258"/>
      <c r="H297" s="258"/>
      <c r="I297" s="258"/>
      <c r="J297" s="180" t="s">
        <v>23</v>
      </c>
      <c r="K297" s="177"/>
      <c r="L297" s="251"/>
      <c r="M297" s="253"/>
      <c r="N297" s="253">
        <f t="shared" si="115"/>
        <v>0</v>
      </c>
      <c r="O297" s="253"/>
      <c r="P297" s="253"/>
      <c r="Q297" s="253"/>
      <c r="R297" s="36"/>
      <c r="T297" s="170" t="s">
        <v>23</v>
      </c>
      <c r="U297" s="181" t="s">
        <v>47</v>
      </c>
      <c r="V297" s="35"/>
      <c r="W297" s="35"/>
      <c r="X297" s="35"/>
      <c r="Y297" s="35"/>
      <c r="Z297" s="35"/>
      <c r="AA297" s="77"/>
      <c r="AT297" s="18" t="s">
        <v>717</v>
      </c>
      <c r="AU297" s="18" t="s">
        <v>25</v>
      </c>
      <c r="AY297" s="18" t="s">
        <v>717</v>
      </c>
      <c r="BE297" s="109">
        <f>IF(U297="základní",N297,0)</f>
        <v>0</v>
      </c>
      <c r="BF297" s="109">
        <f>IF(U297="snížená",N297,0)</f>
        <v>0</v>
      </c>
      <c r="BG297" s="109">
        <f>IF(U297="zákl. přenesená",N297,0)</f>
        <v>0</v>
      </c>
      <c r="BH297" s="109">
        <f>IF(U297="sníž. přenesená",N297,0)</f>
        <v>0</v>
      </c>
      <c r="BI297" s="109">
        <f>IF(U297="nulová",N297,0)</f>
        <v>0</v>
      </c>
      <c r="BJ297" s="18" t="s">
        <v>25</v>
      </c>
      <c r="BK297" s="109">
        <f>L297*K297</f>
        <v>0</v>
      </c>
    </row>
    <row r="298" spans="2:65" s="1" customFormat="1" ht="22.35" customHeight="1">
      <c r="B298" s="34"/>
      <c r="C298" s="178" t="s">
        <v>23</v>
      </c>
      <c r="D298" s="178" t="s">
        <v>215</v>
      </c>
      <c r="E298" s="179" t="s">
        <v>23</v>
      </c>
      <c r="F298" s="258" t="s">
        <v>23</v>
      </c>
      <c r="G298" s="258"/>
      <c r="H298" s="258"/>
      <c r="I298" s="258"/>
      <c r="J298" s="180" t="s">
        <v>23</v>
      </c>
      <c r="K298" s="177"/>
      <c r="L298" s="251"/>
      <c r="M298" s="253"/>
      <c r="N298" s="253">
        <f t="shared" si="115"/>
        <v>0</v>
      </c>
      <c r="O298" s="253"/>
      <c r="P298" s="253"/>
      <c r="Q298" s="253"/>
      <c r="R298" s="36"/>
      <c r="T298" s="170" t="s">
        <v>23</v>
      </c>
      <c r="U298" s="181" t="s">
        <v>47</v>
      </c>
      <c r="V298" s="35"/>
      <c r="W298" s="35"/>
      <c r="X298" s="35"/>
      <c r="Y298" s="35"/>
      <c r="Z298" s="35"/>
      <c r="AA298" s="77"/>
      <c r="AT298" s="18" t="s">
        <v>717</v>
      </c>
      <c r="AU298" s="18" t="s">
        <v>25</v>
      </c>
      <c r="AY298" s="18" t="s">
        <v>717</v>
      </c>
      <c r="BE298" s="109">
        <f>IF(U298="základní",N298,0)</f>
        <v>0</v>
      </c>
      <c r="BF298" s="109">
        <f>IF(U298="snížená",N298,0)</f>
        <v>0</v>
      </c>
      <c r="BG298" s="109">
        <f>IF(U298="zákl. přenesená",N298,0)</f>
        <v>0</v>
      </c>
      <c r="BH298" s="109">
        <f>IF(U298="sníž. přenesená",N298,0)</f>
        <v>0</v>
      </c>
      <c r="BI298" s="109">
        <f>IF(U298="nulová",N298,0)</f>
        <v>0</v>
      </c>
      <c r="BJ298" s="18" t="s">
        <v>25</v>
      </c>
      <c r="BK298" s="109">
        <f>L298*K298</f>
        <v>0</v>
      </c>
    </row>
    <row r="299" spans="2:65" s="1" customFormat="1" ht="22.35" customHeight="1">
      <c r="B299" s="34"/>
      <c r="C299" s="178" t="s">
        <v>23</v>
      </c>
      <c r="D299" s="178" t="s">
        <v>215</v>
      </c>
      <c r="E299" s="179" t="s">
        <v>23</v>
      </c>
      <c r="F299" s="258" t="s">
        <v>23</v>
      </c>
      <c r="G299" s="258"/>
      <c r="H299" s="258"/>
      <c r="I299" s="258"/>
      <c r="J299" s="180" t="s">
        <v>23</v>
      </c>
      <c r="K299" s="177"/>
      <c r="L299" s="251"/>
      <c r="M299" s="253"/>
      <c r="N299" s="253">
        <f t="shared" si="115"/>
        <v>0</v>
      </c>
      <c r="O299" s="253"/>
      <c r="P299" s="253"/>
      <c r="Q299" s="253"/>
      <c r="R299" s="36"/>
      <c r="T299" s="170" t="s">
        <v>23</v>
      </c>
      <c r="U299" s="181" t="s">
        <v>47</v>
      </c>
      <c r="V299" s="35"/>
      <c r="W299" s="35"/>
      <c r="X299" s="35"/>
      <c r="Y299" s="35"/>
      <c r="Z299" s="35"/>
      <c r="AA299" s="77"/>
      <c r="AT299" s="18" t="s">
        <v>717</v>
      </c>
      <c r="AU299" s="18" t="s">
        <v>25</v>
      </c>
      <c r="AY299" s="18" t="s">
        <v>717</v>
      </c>
      <c r="BE299" s="109">
        <f>IF(U299="základní",N299,0)</f>
        <v>0</v>
      </c>
      <c r="BF299" s="109">
        <f>IF(U299="snížená",N299,0)</f>
        <v>0</v>
      </c>
      <c r="BG299" s="109">
        <f>IF(U299="zákl. přenesená",N299,0)</f>
        <v>0</v>
      </c>
      <c r="BH299" s="109">
        <f>IF(U299="sníž. přenesená",N299,0)</f>
        <v>0</v>
      </c>
      <c r="BI299" s="109">
        <f>IF(U299="nulová",N299,0)</f>
        <v>0</v>
      </c>
      <c r="BJ299" s="18" t="s">
        <v>25</v>
      </c>
      <c r="BK299" s="109">
        <f>L299*K299</f>
        <v>0</v>
      </c>
    </row>
    <row r="300" spans="2:65" s="1" customFormat="1" ht="22.35" customHeight="1">
      <c r="B300" s="34"/>
      <c r="C300" s="178" t="s">
        <v>23</v>
      </c>
      <c r="D300" s="178" t="s">
        <v>215</v>
      </c>
      <c r="E300" s="179" t="s">
        <v>23</v>
      </c>
      <c r="F300" s="258" t="s">
        <v>23</v>
      </c>
      <c r="G300" s="258"/>
      <c r="H300" s="258"/>
      <c r="I300" s="258"/>
      <c r="J300" s="180" t="s">
        <v>23</v>
      </c>
      <c r="K300" s="177"/>
      <c r="L300" s="251"/>
      <c r="M300" s="253"/>
      <c r="N300" s="253">
        <f t="shared" si="115"/>
        <v>0</v>
      </c>
      <c r="O300" s="253"/>
      <c r="P300" s="253"/>
      <c r="Q300" s="253"/>
      <c r="R300" s="36"/>
      <c r="T300" s="170" t="s">
        <v>23</v>
      </c>
      <c r="U300" s="181" t="s">
        <v>47</v>
      </c>
      <c r="V300" s="35"/>
      <c r="W300" s="35"/>
      <c r="X300" s="35"/>
      <c r="Y300" s="35"/>
      <c r="Z300" s="35"/>
      <c r="AA300" s="77"/>
      <c r="AT300" s="18" t="s">
        <v>717</v>
      </c>
      <c r="AU300" s="18" t="s">
        <v>25</v>
      </c>
      <c r="AY300" s="18" t="s">
        <v>717</v>
      </c>
      <c r="BE300" s="109">
        <f>IF(U300="základní",N300,0)</f>
        <v>0</v>
      </c>
      <c r="BF300" s="109">
        <f>IF(U300="snížená",N300,0)</f>
        <v>0</v>
      </c>
      <c r="BG300" s="109">
        <f>IF(U300="zákl. přenesená",N300,0)</f>
        <v>0</v>
      </c>
      <c r="BH300" s="109">
        <f>IF(U300="sníž. přenesená",N300,0)</f>
        <v>0</v>
      </c>
      <c r="BI300" s="109">
        <f>IF(U300="nulová",N300,0)</f>
        <v>0</v>
      </c>
      <c r="BJ300" s="18" t="s">
        <v>25</v>
      </c>
      <c r="BK300" s="109">
        <f>L300*K300</f>
        <v>0</v>
      </c>
    </row>
    <row r="301" spans="2:65" s="1" customFormat="1" ht="22.35" customHeight="1">
      <c r="B301" s="34"/>
      <c r="C301" s="178" t="s">
        <v>23</v>
      </c>
      <c r="D301" s="178" t="s">
        <v>215</v>
      </c>
      <c r="E301" s="179" t="s">
        <v>23</v>
      </c>
      <c r="F301" s="258" t="s">
        <v>23</v>
      </c>
      <c r="G301" s="258"/>
      <c r="H301" s="258"/>
      <c r="I301" s="258"/>
      <c r="J301" s="180" t="s">
        <v>23</v>
      </c>
      <c r="K301" s="177"/>
      <c r="L301" s="251"/>
      <c r="M301" s="253"/>
      <c r="N301" s="253">
        <f t="shared" si="115"/>
        <v>0</v>
      </c>
      <c r="O301" s="253"/>
      <c r="P301" s="253"/>
      <c r="Q301" s="253"/>
      <c r="R301" s="36"/>
      <c r="T301" s="170" t="s">
        <v>23</v>
      </c>
      <c r="U301" s="181" t="s">
        <v>47</v>
      </c>
      <c r="V301" s="55"/>
      <c r="W301" s="55"/>
      <c r="X301" s="55"/>
      <c r="Y301" s="55"/>
      <c r="Z301" s="55"/>
      <c r="AA301" s="57"/>
      <c r="AT301" s="18" t="s">
        <v>717</v>
      </c>
      <c r="AU301" s="18" t="s">
        <v>25</v>
      </c>
      <c r="AY301" s="18" t="s">
        <v>717</v>
      </c>
      <c r="BE301" s="109">
        <f>IF(U301="základní",N301,0)</f>
        <v>0</v>
      </c>
      <c r="BF301" s="109">
        <f>IF(U301="snížená",N301,0)</f>
        <v>0</v>
      </c>
      <c r="BG301" s="109">
        <f>IF(U301="zákl. přenesená",N301,0)</f>
        <v>0</v>
      </c>
      <c r="BH301" s="109">
        <f>IF(U301="sníž. přenesená",N301,0)</f>
        <v>0</v>
      </c>
      <c r="BI301" s="109">
        <f>IF(U301="nulová",N301,0)</f>
        <v>0</v>
      </c>
      <c r="BJ301" s="18" t="s">
        <v>25</v>
      </c>
      <c r="BK301" s="109">
        <f>L301*K301</f>
        <v>0</v>
      </c>
    </row>
    <row r="302" spans="2:65" s="1" customFormat="1" ht="6.9" customHeight="1">
      <c r="B302" s="58"/>
      <c r="C302" s="59"/>
      <c r="D302" s="59"/>
      <c r="E302" s="59"/>
      <c r="F302" s="59"/>
      <c r="G302" s="59"/>
      <c r="H302" s="59"/>
      <c r="I302" s="59"/>
      <c r="J302" s="59"/>
      <c r="K302" s="59"/>
      <c r="L302" s="59"/>
      <c r="M302" s="59"/>
      <c r="N302" s="59"/>
      <c r="O302" s="59"/>
      <c r="P302" s="59"/>
      <c r="Q302" s="59"/>
      <c r="R302" s="60"/>
    </row>
  </sheetData>
  <sheetProtection algorithmName="SHA-512" hashValue="gUNhQXxXEy0vkiR69x4NAE1aVZrZiwVyEy1rXtYvjfxCWA08za7XhU5YoPJEiFcvVhjfPTGmGvtmZCqcr9CL5Q==" saltValue="w1uZpgXmgfbpCZjIJSYiJ7kNmo4vPBxiXNH5Lwrc97i0k1QpKfbwnxptgrC5TaUpUut54WGwNrR+pQw8m7gKOA==" spinCount="10" sheet="1" objects="1" scenarios="1" formatColumns="0" formatRows="0"/>
  <mergeCells count="537">
    <mergeCell ref="N269:Q269"/>
    <mergeCell ref="N272:Q272"/>
    <mergeCell ref="N273:Q273"/>
    <mergeCell ref="N296:Q296"/>
    <mergeCell ref="H1:K1"/>
    <mergeCell ref="S2:AC2"/>
    <mergeCell ref="F300:I300"/>
    <mergeCell ref="L300:M300"/>
    <mergeCell ref="N300:Q300"/>
    <mergeCell ref="F301:I301"/>
    <mergeCell ref="L301:M301"/>
    <mergeCell ref="N301:Q301"/>
    <mergeCell ref="N136:Q136"/>
    <mergeCell ref="N137:Q137"/>
    <mergeCell ref="N138:Q138"/>
    <mergeCell ref="N145:Q145"/>
    <mergeCell ref="N157:Q157"/>
    <mergeCell ref="N172:Q172"/>
    <mergeCell ref="N178:Q178"/>
    <mergeCell ref="N180:Q180"/>
    <mergeCell ref="N181:Q181"/>
    <mergeCell ref="N195:Q195"/>
    <mergeCell ref="N210:Q210"/>
    <mergeCell ref="N223:Q223"/>
    <mergeCell ref="N227:Q227"/>
    <mergeCell ref="N230:Q230"/>
    <mergeCell ref="N239:Q239"/>
    <mergeCell ref="N247:Q247"/>
    <mergeCell ref="N253:Q253"/>
    <mergeCell ref="N262:Q262"/>
    <mergeCell ref="F297:I297"/>
    <mergeCell ref="L297:M297"/>
    <mergeCell ref="N297:Q297"/>
    <mergeCell ref="F298:I298"/>
    <mergeCell ref="L298:M298"/>
    <mergeCell ref="N298:Q298"/>
    <mergeCell ref="F299:I299"/>
    <mergeCell ref="L299:M299"/>
    <mergeCell ref="N299:Q299"/>
    <mergeCell ref="F293:I293"/>
    <mergeCell ref="L293:M293"/>
    <mergeCell ref="N293:Q293"/>
    <mergeCell ref="F294:I294"/>
    <mergeCell ref="L294:M294"/>
    <mergeCell ref="N294:Q294"/>
    <mergeCell ref="F295:I295"/>
    <mergeCell ref="L295:M295"/>
    <mergeCell ref="N295:Q295"/>
    <mergeCell ref="F290:I290"/>
    <mergeCell ref="L290:M290"/>
    <mergeCell ref="N290:Q290"/>
    <mergeCell ref="F291:I291"/>
    <mergeCell ref="L291:M291"/>
    <mergeCell ref="N291:Q291"/>
    <mergeCell ref="F292:I292"/>
    <mergeCell ref="L292:M292"/>
    <mergeCell ref="N292:Q292"/>
    <mergeCell ref="F287:I287"/>
    <mergeCell ref="L287:M287"/>
    <mergeCell ref="N287:Q287"/>
    <mergeCell ref="F288:I288"/>
    <mergeCell ref="L288:M288"/>
    <mergeCell ref="N288:Q288"/>
    <mergeCell ref="F289:I289"/>
    <mergeCell ref="L289:M289"/>
    <mergeCell ref="N289:Q289"/>
    <mergeCell ref="F284:I284"/>
    <mergeCell ref="L284:M284"/>
    <mergeCell ref="N284:Q284"/>
    <mergeCell ref="F285:I285"/>
    <mergeCell ref="L285:M285"/>
    <mergeCell ref="N285:Q285"/>
    <mergeCell ref="F286:I286"/>
    <mergeCell ref="L286:M286"/>
    <mergeCell ref="N286:Q286"/>
    <mergeCell ref="F281:I281"/>
    <mergeCell ref="L281:M281"/>
    <mergeCell ref="N281:Q281"/>
    <mergeCell ref="F282:I282"/>
    <mergeCell ref="L282:M282"/>
    <mergeCell ref="N282:Q282"/>
    <mergeCell ref="F283:I283"/>
    <mergeCell ref="L283:M283"/>
    <mergeCell ref="N283:Q283"/>
    <mergeCell ref="F278:I278"/>
    <mergeCell ref="L278:M278"/>
    <mergeCell ref="N278:Q278"/>
    <mergeCell ref="F279:I279"/>
    <mergeCell ref="L279:M279"/>
    <mergeCell ref="N279:Q279"/>
    <mergeCell ref="F280:I280"/>
    <mergeCell ref="L280:M280"/>
    <mergeCell ref="N280:Q280"/>
    <mergeCell ref="F275:I275"/>
    <mergeCell ref="L275:M275"/>
    <mergeCell ref="N275:Q275"/>
    <mergeCell ref="F276:I276"/>
    <mergeCell ref="L276:M276"/>
    <mergeCell ref="N276:Q276"/>
    <mergeCell ref="F277:I277"/>
    <mergeCell ref="L277:M277"/>
    <mergeCell ref="N277:Q277"/>
    <mergeCell ref="F270:I270"/>
    <mergeCell ref="L270:M270"/>
    <mergeCell ref="N270:Q270"/>
    <mergeCell ref="F271:I271"/>
    <mergeCell ref="L271:M271"/>
    <mergeCell ref="N271:Q271"/>
    <mergeCell ref="F274:I274"/>
    <mergeCell ref="L274:M274"/>
    <mergeCell ref="N274:Q274"/>
    <mergeCell ref="F266:I266"/>
    <mergeCell ref="L266:M266"/>
    <mergeCell ref="N266:Q266"/>
    <mergeCell ref="F267:I267"/>
    <mergeCell ref="L267:M267"/>
    <mergeCell ref="N267:Q267"/>
    <mergeCell ref="F268:I268"/>
    <mergeCell ref="L268:M268"/>
    <mergeCell ref="N268:Q268"/>
    <mergeCell ref="F263:I263"/>
    <mergeCell ref="L263:M263"/>
    <mergeCell ref="N263:Q263"/>
    <mergeCell ref="F264:I264"/>
    <mergeCell ref="L264:M264"/>
    <mergeCell ref="N264:Q264"/>
    <mergeCell ref="F265:I265"/>
    <mergeCell ref="L265:M265"/>
    <mergeCell ref="N265:Q265"/>
    <mergeCell ref="F259:I259"/>
    <mergeCell ref="L259:M259"/>
    <mergeCell ref="N259:Q259"/>
    <mergeCell ref="F260:I260"/>
    <mergeCell ref="L260:M260"/>
    <mergeCell ref="N260:Q260"/>
    <mergeCell ref="F261:I261"/>
    <mergeCell ref="L261:M261"/>
    <mergeCell ref="N261:Q261"/>
    <mergeCell ref="F256:I256"/>
    <mergeCell ref="L256:M256"/>
    <mergeCell ref="N256:Q256"/>
    <mergeCell ref="F257:I257"/>
    <mergeCell ref="L257:M257"/>
    <mergeCell ref="N257:Q257"/>
    <mergeCell ref="F258:I258"/>
    <mergeCell ref="L258:M258"/>
    <mergeCell ref="N258:Q258"/>
    <mergeCell ref="F252:I252"/>
    <mergeCell ref="L252:M252"/>
    <mergeCell ref="N252:Q252"/>
    <mergeCell ref="F254:I254"/>
    <mergeCell ref="L254:M254"/>
    <mergeCell ref="N254:Q254"/>
    <mergeCell ref="F255:I255"/>
    <mergeCell ref="L255:M255"/>
    <mergeCell ref="N255:Q255"/>
    <mergeCell ref="F249:I249"/>
    <mergeCell ref="L249:M249"/>
    <mergeCell ref="N249:Q249"/>
    <mergeCell ref="F250:I250"/>
    <mergeCell ref="L250:M250"/>
    <mergeCell ref="N250:Q250"/>
    <mergeCell ref="F251:I251"/>
    <mergeCell ref="L251:M251"/>
    <mergeCell ref="N251:Q251"/>
    <mergeCell ref="F245:I245"/>
    <mergeCell ref="L245:M245"/>
    <mergeCell ref="N245:Q245"/>
    <mergeCell ref="F246:I246"/>
    <mergeCell ref="L246:M246"/>
    <mergeCell ref="N246:Q246"/>
    <mergeCell ref="F248:I248"/>
    <mergeCell ref="L248:M248"/>
    <mergeCell ref="N248:Q248"/>
    <mergeCell ref="F242:I242"/>
    <mergeCell ref="L242:M242"/>
    <mergeCell ref="N242:Q242"/>
    <mergeCell ref="F243:I243"/>
    <mergeCell ref="L243:M243"/>
    <mergeCell ref="N243:Q243"/>
    <mergeCell ref="F244:I244"/>
    <mergeCell ref="L244:M244"/>
    <mergeCell ref="N244:Q244"/>
    <mergeCell ref="F238:I238"/>
    <mergeCell ref="L238:M238"/>
    <mergeCell ref="N238:Q238"/>
    <mergeCell ref="F240:I240"/>
    <mergeCell ref="L240:M240"/>
    <mergeCell ref="N240:Q240"/>
    <mergeCell ref="F241:I241"/>
    <mergeCell ref="L241:M241"/>
    <mergeCell ref="N241:Q241"/>
    <mergeCell ref="F235:I235"/>
    <mergeCell ref="L235:M235"/>
    <mergeCell ref="N235:Q235"/>
    <mergeCell ref="F236:I236"/>
    <mergeCell ref="L236:M236"/>
    <mergeCell ref="N236:Q236"/>
    <mergeCell ref="F237:I237"/>
    <mergeCell ref="L237:M237"/>
    <mergeCell ref="N237:Q237"/>
    <mergeCell ref="F232:I232"/>
    <mergeCell ref="L232:M232"/>
    <mergeCell ref="N232:Q232"/>
    <mergeCell ref="F233:I233"/>
    <mergeCell ref="L233:M233"/>
    <mergeCell ref="N233:Q233"/>
    <mergeCell ref="F234:I234"/>
    <mergeCell ref="L234:M234"/>
    <mergeCell ref="N234:Q234"/>
    <mergeCell ref="F228:I228"/>
    <mergeCell ref="L228:M228"/>
    <mergeCell ref="N228:Q228"/>
    <mergeCell ref="F229:I229"/>
    <mergeCell ref="L229:M229"/>
    <mergeCell ref="N229:Q229"/>
    <mergeCell ref="F231:I231"/>
    <mergeCell ref="L231:M231"/>
    <mergeCell ref="N231:Q231"/>
    <mergeCell ref="F224:I224"/>
    <mergeCell ref="L224:M224"/>
    <mergeCell ref="N224:Q224"/>
    <mergeCell ref="F225:I225"/>
    <mergeCell ref="L225:M225"/>
    <mergeCell ref="N225:Q225"/>
    <mergeCell ref="F226:I226"/>
    <mergeCell ref="L226:M226"/>
    <mergeCell ref="N226:Q226"/>
    <mergeCell ref="F220:I220"/>
    <mergeCell ref="L220:M220"/>
    <mergeCell ref="N220:Q220"/>
    <mergeCell ref="F221:I221"/>
    <mergeCell ref="L221:M221"/>
    <mergeCell ref="N221:Q221"/>
    <mergeCell ref="F222:I222"/>
    <mergeCell ref="L222:M222"/>
    <mergeCell ref="N222:Q222"/>
    <mergeCell ref="F217:I217"/>
    <mergeCell ref="L217:M217"/>
    <mergeCell ref="N217:Q217"/>
    <mergeCell ref="F218:I218"/>
    <mergeCell ref="L218:M218"/>
    <mergeCell ref="N218:Q218"/>
    <mergeCell ref="F219:I219"/>
    <mergeCell ref="L219:M219"/>
    <mergeCell ref="N219:Q219"/>
    <mergeCell ref="F214:I214"/>
    <mergeCell ref="L214:M214"/>
    <mergeCell ref="N214:Q214"/>
    <mergeCell ref="F215:I215"/>
    <mergeCell ref="L215:M215"/>
    <mergeCell ref="N215:Q215"/>
    <mergeCell ref="F216:I216"/>
    <mergeCell ref="L216:M216"/>
    <mergeCell ref="N216:Q216"/>
    <mergeCell ref="F211:I211"/>
    <mergeCell ref="L211:M211"/>
    <mergeCell ref="N211:Q211"/>
    <mergeCell ref="F212:I212"/>
    <mergeCell ref="L212:M212"/>
    <mergeCell ref="N212:Q212"/>
    <mergeCell ref="F213:I213"/>
    <mergeCell ref="L213:M213"/>
    <mergeCell ref="N213:Q213"/>
    <mergeCell ref="F207:I207"/>
    <mergeCell ref="L207:M207"/>
    <mergeCell ref="N207:Q207"/>
    <mergeCell ref="F208:I208"/>
    <mergeCell ref="L208:M208"/>
    <mergeCell ref="N208:Q208"/>
    <mergeCell ref="F209:I209"/>
    <mergeCell ref="L209:M209"/>
    <mergeCell ref="N209:Q209"/>
    <mergeCell ref="F204:I204"/>
    <mergeCell ref="L204:M204"/>
    <mergeCell ref="N204:Q204"/>
    <mergeCell ref="F205:I205"/>
    <mergeCell ref="L205:M205"/>
    <mergeCell ref="N205:Q205"/>
    <mergeCell ref="F206:I206"/>
    <mergeCell ref="L206:M206"/>
    <mergeCell ref="N206:Q206"/>
    <mergeCell ref="F201:I201"/>
    <mergeCell ref="L201:M201"/>
    <mergeCell ref="N201:Q201"/>
    <mergeCell ref="F202:I202"/>
    <mergeCell ref="L202:M202"/>
    <mergeCell ref="N202:Q202"/>
    <mergeCell ref="F203:I203"/>
    <mergeCell ref="L203:M203"/>
    <mergeCell ref="N203:Q203"/>
    <mergeCell ref="F198:I198"/>
    <mergeCell ref="L198:M198"/>
    <mergeCell ref="N198:Q198"/>
    <mergeCell ref="F199:I199"/>
    <mergeCell ref="L199:M199"/>
    <mergeCell ref="N199:Q199"/>
    <mergeCell ref="F200:I200"/>
    <mergeCell ref="L200:M200"/>
    <mergeCell ref="N200:Q200"/>
    <mergeCell ref="F194:I194"/>
    <mergeCell ref="L194:M194"/>
    <mergeCell ref="N194:Q194"/>
    <mergeCell ref="F196:I196"/>
    <mergeCell ref="L196:M196"/>
    <mergeCell ref="N196:Q196"/>
    <mergeCell ref="F197:I197"/>
    <mergeCell ref="L197:M197"/>
    <mergeCell ref="N197:Q197"/>
    <mergeCell ref="F191:I191"/>
    <mergeCell ref="L191:M191"/>
    <mergeCell ref="N191:Q191"/>
    <mergeCell ref="F192:I192"/>
    <mergeCell ref="L192:M192"/>
    <mergeCell ref="N192:Q192"/>
    <mergeCell ref="F193:I193"/>
    <mergeCell ref="L193:M193"/>
    <mergeCell ref="N193:Q193"/>
    <mergeCell ref="F188:I188"/>
    <mergeCell ref="L188:M188"/>
    <mergeCell ref="N188:Q188"/>
    <mergeCell ref="F189:I189"/>
    <mergeCell ref="L189:M189"/>
    <mergeCell ref="N189:Q189"/>
    <mergeCell ref="F190:I190"/>
    <mergeCell ref="L190:M190"/>
    <mergeCell ref="N190:Q190"/>
    <mergeCell ref="F185:I185"/>
    <mergeCell ref="L185:M185"/>
    <mergeCell ref="N185:Q185"/>
    <mergeCell ref="F186:I186"/>
    <mergeCell ref="L186:M186"/>
    <mergeCell ref="N186:Q186"/>
    <mergeCell ref="F187:I187"/>
    <mergeCell ref="L187:M187"/>
    <mergeCell ref="N187:Q187"/>
    <mergeCell ref="F182:I182"/>
    <mergeCell ref="L182:M182"/>
    <mergeCell ref="N182:Q182"/>
    <mergeCell ref="F183:I183"/>
    <mergeCell ref="L183:M183"/>
    <mergeCell ref="N183:Q183"/>
    <mergeCell ref="F184:I184"/>
    <mergeCell ref="L184:M184"/>
    <mergeCell ref="N184:Q184"/>
    <mergeCell ref="F176:I176"/>
    <mergeCell ref="L176:M176"/>
    <mergeCell ref="N176:Q176"/>
    <mergeCell ref="F177:I177"/>
    <mergeCell ref="L177:M177"/>
    <mergeCell ref="N177:Q177"/>
    <mergeCell ref="F179:I179"/>
    <mergeCell ref="L179:M179"/>
    <mergeCell ref="N179:Q179"/>
    <mergeCell ref="F173:I173"/>
    <mergeCell ref="L173:M173"/>
    <mergeCell ref="N173:Q173"/>
    <mergeCell ref="F174:I174"/>
    <mergeCell ref="L174:M174"/>
    <mergeCell ref="N174:Q174"/>
    <mergeCell ref="F175:I175"/>
    <mergeCell ref="L175:M175"/>
    <mergeCell ref="N175:Q175"/>
    <mergeCell ref="F169:I169"/>
    <mergeCell ref="L169:M169"/>
    <mergeCell ref="N169:Q169"/>
    <mergeCell ref="F170:I170"/>
    <mergeCell ref="L170:M170"/>
    <mergeCell ref="N170:Q170"/>
    <mergeCell ref="F171:I171"/>
    <mergeCell ref="L171:M171"/>
    <mergeCell ref="N171:Q171"/>
    <mergeCell ref="F166:I166"/>
    <mergeCell ref="L166:M166"/>
    <mergeCell ref="N166:Q166"/>
    <mergeCell ref="F167:I167"/>
    <mergeCell ref="L167:M167"/>
    <mergeCell ref="N167:Q167"/>
    <mergeCell ref="F168:I168"/>
    <mergeCell ref="L168:M168"/>
    <mergeCell ref="N168:Q168"/>
    <mergeCell ref="F163:I163"/>
    <mergeCell ref="L163:M163"/>
    <mergeCell ref="N163:Q163"/>
    <mergeCell ref="F164:I164"/>
    <mergeCell ref="L164:M164"/>
    <mergeCell ref="N164:Q164"/>
    <mergeCell ref="F165:I165"/>
    <mergeCell ref="L165:M165"/>
    <mergeCell ref="N165:Q165"/>
    <mergeCell ref="F160:I160"/>
    <mergeCell ref="L160:M160"/>
    <mergeCell ref="N160:Q160"/>
    <mergeCell ref="F161:I161"/>
    <mergeCell ref="L161:M161"/>
    <mergeCell ref="N161:Q161"/>
    <mergeCell ref="F162:I162"/>
    <mergeCell ref="L162:M162"/>
    <mergeCell ref="N162:Q162"/>
    <mergeCell ref="F156:I156"/>
    <mergeCell ref="L156:M156"/>
    <mergeCell ref="N156:Q156"/>
    <mergeCell ref="F158:I158"/>
    <mergeCell ref="L158:M158"/>
    <mergeCell ref="N158:Q158"/>
    <mergeCell ref="F159:I159"/>
    <mergeCell ref="L159:M159"/>
    <mergeCell ref="N159:Q159"/>
    <mergeCell ref="F153:I153"/>
    <mergeCell ref="L153:M153"/>
    <mergeCell ref="N153:Q153"/>
    <mergeCell ref="F154:I154"/>
    <mergeCell ref="L154:M154"/>
    <mergeCell ref="N154:Q154"/>
    <mergeCell ref="F155:I155"/>
    <mergeCell ref="L155:M155"/>
    <mergeCell ref="N155:Q155"/>
    <mergeCell ref="F150:I150"/>
    <mergeCell ref="L150:M150"/>
    <mergeCell ref="N150:Q150"/>
    <mergeCell ref="F151:I151"/>
    <mergeCell ref="L151:M151"/>
    <mergeCell ref="N151:Q151"/>
    <mergeCell ref="F152:I152"/>
    <mergeCell ref="L152:M152"/>
    <mergeCell ref="N152:Q152"/>
    <mergeCell ref="F147:I147"/>
    <mergeCell ref="L147:M147"/>
    <mergeCell ref="N147:Q147"/>
    <mergeCell ref="F148:I148"/>
    <mergeCell ref="L148:M148"/>
    <mergeCell ref="N148:Q148"/>
    <mergeCell ref="F149:I149"/>
    <mergeCell ref="L149:M149"/>
    <mergeCell ref="N149:Q149"/>
    <mergeCell ref="F143:I143"/>
    <mergeCell ref="L143:M143"/>
    <mergeCell ref="N143:Q143"/>
    <mergeCell ref="F144:I144"/>
    <mergeCell ref="L144:M144"/>
    <mergeCell ref="N144:Q144"/>
    <mergeCell ref="F146:I146"/>
    <mergeCell ref="L146:M146"/>
    <mergeCell ref="N146:Q146"/>
    <mergeCell ref="F140:I140"/>
    <mergeCell ref="L140:M140"/>
    <mergeCell ref="N140:Q140"/>
    <mergeCell ref="F141:I141"/>
    <mergeCell ref="L141:M141"/>
    <mergeCell ref="N141:Q141"/>
    <mergeCell ref="F142:I142"/>
    <mergeCell ref="L142:M142"/>
    <mergeCell ref="N142:Q142"/>
    <mergeCell ref="M130:P130"/>
    <mergeCell ref="M132:Q132"/>
    <mergeCell ref="M133:Q133"/>
    <mergeCell ref="F135:I135"/>
    <mergeCell ref="L135:M135"/>
    <mergeCell ref="N135:Q135"/>
    <mergeCell ref="F139:I139"/>
    <mergeCell ref="L139:M139"/>
    <mergeCell ref="N139:Q139"/>
    <mergeCell ref="D115:H115"/>
    <mergeCell ref="N115:Q115"/>
    <mergeCell ref="D116:H116"/>
    <mergeCell ref="N116:Q116"/>
    <mergeCell ref="N117:Q117"/>
    <mergeCell ref="L119:Q119"/>
    <mergeCell ref="C125:Q125"/>
    <mergeCell ref="F127:P127"/>
    <mergeCell ref="F128:P128"/>
    <mergeCell ref="N107:Q107"/>
    <mergeCell ref="N108:Q108"/>
    <mergeCell ref="N109:Q109"/>
    <mergeCell ref="N111:Q111"/>
    <mergeCell ref="D112:H112"/>
    <mergeCell ref="N112:Q112"/>
    <mergeCell ref="D113:H113"/>
    <mergeCell ref="N113:Q113"/>
    <mergeCell ref="D114:H114"/>
    <mergeCell ref="N114:Q114"/>
    <mergeCell ref="N98:Q98"/>
    <mergeCell ref="N99:Q99"/>
    <mergeCell ref="N100:Q100"/>
    <mergeCell ref="N101:Q101"/>
    <mergeCell ref="N102:Q102"/>
    <mergeCell ref="N103:Q103"/>
    <mergeCell ref="N104:Q104"/>
    <mergeCell ref="N105:Q105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y jsou hodnoty K, M." sqref="D297:D302">
      <formula1>"K, M"</formula1>
    </dataValidation>
    <dataValidation type="list" allowBlank="1" showInputMessage="1" showErrorMessage="1" error="Povoleny jsou hodnoty základní, snížená, zákl. přenesená, sníž. přenesená, nulová." sqref="U297:U302">
      <formula1>"základní, snížená, zákl. přenesená, sníž. přenesená, nulová"</formula1>
    </dataValidation>
  </dataValidations>
  <hyperlinks>
    <hyperlink ref="F1:G1" location="C2" display="1) Krycí list rozpočtu"/>
    <hyperlink ref="H1:K1" location="C86" display="2) Rekapitulace rozpočtu"/>
    <hyperlink ref="L1" location="C135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fitToHeight="100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N305"/>
  <sheetViews>
    <sheetView showGridLines="0" workbookViewId="0">
      <pane ySplit="1" topLeftCell="A2" activePane="bottomLeft" state="frozen"/>
      <selection pane="bottomLeft"/>
    </sheetView>
  </sheetViews>
  <sheetFormatPr defaultRowHeight="14.4"/>
  <cols>
    <col min="1" max="1" width="8.28515625" customWidth="1"/>
    <col min="2" max="2" width="1.7109375" customWidth="1"/>
    <col min="3" max="3" width="4.140625" customWidth="1"/>
    <col min="4" max="4" width="4.28515625" customWidth="1"/>
    <col min="5" max="5" width="17.140625" customWidth="1"/>
    <col min="6" max="7" width="11.140625" customWidth="1"/>
    <col min="8" max="8" width="12.42578125" customWidth="1"/>
    <col min="9" max="9" width="7" customWidth="1"/>
    <col min="10" max="10" width="5.140625" customWidth="1"/>
    <col min="11" max="11" width="11.42578125" customWidth="1"/>
    <col min="12" max="12" width="12" customWidth="1"/>
    <col min="13" max="14" width="6" customWidth="1"/>
    <col min="15" max="15" width="2" customWidth="1"/>
    <col min="16" max="16" width="12.42578125" customWidth="1"/>
    <col min="17" max="17" width="4.140625" customWidth="1"/>
    <col min="18" max="18" width="1.7109375" customWidth="1"/>
    <col min="19" max="19" width="8.140625" customWidth="1"/>
    <col min="20" max="20" width="29.7109375" hidden="1" customWidth="1"/>
    <col min="21" max="21" width="16.28515625" hidden="1" customWidth="1"/>
    <col min="22" max="22" width="12.28515625" hidden="1" customWidth="1"/>
    <col min="23" max="23" width="16.28515625" hidden="1" customWidth="1"/>
    <col min="24" max="24" width="12.140625" hidden="1" customWidth="1"/>
    <col min="25" max="25" width="15" hidden="1" customWidth="1"/>
    <col min="26" max="26" width="11" hidden="1" customWidth="1"/>
    <col min="27" max="27" width="15" hidden="1" customWidth="1"/>
    <col min="28" max="28" width="16.28515625" hidden="1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1" spans="1:66" ht="21.75" customHeight="1">
      <c r="A1" s="118"/>
      <c r="B1" s="11"/>
      <c r="C1" s="11"/>
      <c r="D1" s="12" t="s">
        <v>1</v>
      </c>
      <c r="E1" s="11"/>
      <c r="F1" s="13" t="s">
        <v>155</v>
      </c>
      <c r="G1" s="13"/>
      <c r="H1" s="269" t="s">
        <v>156</v>
      </c>
      <c r="I1" s="269"/>
      <c r="J1" s="269"/>
      <c r="K1" s="269"/>
      <c r="L1" s="13" t="s">
        <v>157</v>
      </c>
      <c r="M1" s="11"/>
      <c r="N1" s="11"/>
      <c r="O1" s="12" t="s">
        <v>158</v>
      </c>
      <c r="P1" s="11"/>
      <c r="Q1" s="11"/>
      <c r="R1" s="11"/>
      <c r="S1" s="13" t="s">
        <v>159</v>
      </c>
      <c r="T1" s="13"/>
      <c r="U1" s="118"/>
      <c r="V1" s="118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</row>
    <row r="2" spans="1:66" ht="36.9" customHeight="1">
      <c r="C2" s="182" t="s">
        <v>7</v>
      </c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183"/>
      <c r="Q2" s="183"/>
      <c r="S2" s="227" t="s">
        <v>8</v>
      </c>
      <c r="T2" s="228"/>
      <c r="U2" s="228"/>
      <c r="V2" s="228"/>
      <c r="W2" s="228"/>
      <c r="X2" s="228"/>
      <c r="Y2" s="228"/>
      <c r="Z2" s="228"/>
      <c r="AA2" s="228"/>
      <c r="AB2" s="228"/>
      <c r="AC2" s="228"/>
      <c r="AT2" s="18" t="s">
        <v>116</v>
      </c>
    </row>
    <row r="3" spans="1:6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1"/>
      <c r="AT3" s="18" t="s">
        <v>160</v>
      </c>
    </row>
    <row r="4" spans="1:66" ht="36.9" customHeight="1">
      <c r="B4" s="22"/>
      <c r="C4" s="184" t="s">
        <v>161</v>
      </c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23"/>
      <c r="T4" s="17" t="s">
        <v>13</v>
      </c>
      <c r="AT4" s="18" t="s">
        <v>6</v>
      </c>
    </row>
    <row r="5" spans="1:66" ht="6.9" customHeight="1">
      <c r="B5" s="22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3"/>
    </row>
    <row r="6" spans="1:66" ht="25.35" customHeight="1">
      <c r="B6" s="22"/>
      <c r="C6" s="25"/>
      <c r="D6" s="29" t="s">
        <v>19</v>
      </c>
      <c r="E6" s="25"/>
      <c r="F6" s="229" t="str">
        <f>'Rekapitulace stavby'!K6</f>
        <v>REKONSTRUKCE SOCIÁLNÍHO ZAŘÍZENÍ</v>
      </c>
      <c r="G6" s="230"/>
      <c r="H6" s="230"/>
      <c r="I6" s="230"/>
      <c r="J6" s="230"/>
      <c r="K6" s="230"/>
      <c r="L6" s="230"/>
      <c r="M6" s="230"/>
      <c r="N6" s="230"/>
      <c r="O6" s="230"/>
      <c r="P6" s="230"/>
      <c r="Q6" s="25"/>
      <c r="R6" s="23"/>
    </row>
    <row r="7" spans="1:66" s="1" customFormat="1" ht="32.85" customHeight="1">
      <c r="B7" s="34"/>
      <c r="C7" s="35"/>
      <c r="D7" s="28" t="s">
        <v>162</v>
      </c>
      <c r="E7" s="35"/>
      <c r="F7" s="190" t="s">
        <v>1826</v>
      </c>
      <c r="G7" s="231"/>
      <c r="H7" s="231"/>
      <c r="I7" s="231"/>
      <c r="J7" s="231"/>
      <c r="K7" s="231"/>
      <c r="L7" s="231"/>
      <c r="M7" s="231"/>
      <c r="N7" s="231"/>
      <c r="O7" s="231"/>
      <c r="P7" s="231"/>
      <c r="Q7" s="35"/>
      <c r="R7" s="36"/>
    </row>
    <row r="8" spans="1:66" s="1" customFormat="1" ht="14.4" customHeight="1">
      <c r="B8" s="34"/>
      <c r="C8" s="35"/>
      <c r="D8" s="29" t="s">
        <v>22</v>
      </c>
      <c r="E8" s="35"/>
      <c r="F8" s="27" t="s">
        <v>23</v>
      </c>
      <c r="G8" s="35"/>
      <c r="H8" s="35"/>
      <c r="I8" s="35"/>
      <c r="J8" s="35"/>
      <c r="K8" s="35"/>
      <c r="L8" s="35"/>
      <c r="M8" s="29" t="s">
        <v>24</v>
      </c>
      <c r="N8" s="35"/>
      <c r="O8" s="27" t="s">
        <v>23</v>
      </c>
      <c r="P8" s="35"/>
      <c r="Q8" s="35"/>
      <c r="R8" s="36"/>
    </row>
    <row r="9" spans="1:66" s="1" customFormat="1" ht="14.4" customHeight="1">
      <c r="B9" s="34"/>
      <c r="C9" s="35"/>
      <c r="D9" s="29" t="s">
        <v>26</v>
      </c>
      <c r="E9" s="35"/>
      <c r="F9" s="27" t="s">
        <v>34</v>
      </c>
      <c r="G9" s="35"/>
      <c r="H9" s="35"/>
      <c r="I9" s="35"/>
      <c r="J9" s="35"/>
      <c r="K9" s="35"/>
      <c r="L9" s="35"/>
      <c r="M9" s="29" t="s">
        <v>28</v>
      </c>
      <c r="N9" s="35"/>
      <c r="O9" s="232" t="str">
        <f>'Rekapitulace stavby'!AN8</f>
        <v>6. 7. 2017</v>
      </c>
      <c r="P9" s="233"/>
      <c r="Q9" s="35"/>
      <c r="R9" s="36"/>
    </row>
    <row r="10" spans="1:66" s="1" customFormat="1" ht="10.8" customHeight="1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" customHeight="1">
      <c r="B11" s="34"/>
      <c r="C11" s="35"/>
      <c r="D11" s="29" t="s">
        <v>32</v>
      </c>
      <c r="E11" s="35"/>
      <c r="F11" s="35"/>
      <c r="G11" s="35"/>
      <c r="H11" s="35"/>
      <c r="I11" s="35"/>
      <c r="J11" s="35"/>
      <c r="K11" s="35"/>
      <c r="L11" s="35"/>
      <c r="M11" s="29" t="s">
        <v>33</v>
      </c>
      <c r="N11" s="35"/>
      <c r="O11" s="188" t="str">
        <f>IF('Rekapitulace stavby'!AN10="","",'Rekapitulace stavby'!AN10)</f>
        <v/>
      </c>
      <c r="P11" s="188"/>
      <c r="Q11" s="35"/>
      <c r="R11" s="36"/>
    </row>
    <row r="12" spans="1:66" s="1" customFormat="1" ht="18" customHeight="1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35</v>
      </c>
      <c r="N12" s="35"/>
      <c r="O12" s="188" t="str">
        <f>IF('Rekapitulace stavby'!AN11="","",'Rekapitulace stavby'!AN11)</f>
        <v/>
      </c>
      <c r="P12" s="188"/>
      <c r="Q12" s="35"/>
      <c r="R12" s="36"/>
    </row>
    <row r="13" spans="1:66" s="1" customFormat="1" ht="6.9" customHeight="1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" customHeight="1">
      <c r="B14" s="34"/>
      <c r="C14" s="35"/>
      <c r="D14" s="29" t="s">
        <v>36</v>
      </c>
      <c r="E14" s="35"/>
      <c r="F14" s="35"/>
      <c r="G14" s="35"/>
      <c r="H14" s="35"/>
      <c r="I14" s="35"/>
      <c r="J14" s="35"/>
      <c r="K14" s="35"/>
      <c r="L14" s="35"/>
      <c r="M14" s="29" t="s">
        <v>33</v>
      </c>
      <c r="N14" s="35"/>
      <c r="O14" s="234" t="str">
        <f>IF('Rekapitulace stavby'!AN13="","",'Rekapitulace stavby'!AN13)</f>
        <v>Vyplň údaj</v>
      </c>
      <c r="P14" s="188"/>
      <c r="Q14" s="35"/>
      <c r="R14" s="36"/>
    </row>
    <row r="15" spans="1:66" s="1" customFormat="1" ht="18" customHeight="1">
      <c r="B15" s="34"/>
      <c r="C15" s="35"/>
      <c r="D15" s="35"/>
      <c r="E15" s="234" t="str">
        <f>IF('Rekapitulace stavby'!E14="","",'Rekapitulace stavby'!E14)</f>
        <v>Vyplň údaj</v>
      </c>
      <c r="F15" s="235"/>
      <c r="G15" s="235"/>
      <c r="H15" s="235"/>
      <c r="I15" s="235"/>
      <c r="J15" s="235"/>
      <c r="K15" s="235"/>
      <c r="L15" s="235"/>
      <c r="M15" s="29" t="s">
        <v>35</v>
      </c>
      <c r="N15" s="35"/>
      <c r="O15" s="234" t="str">
        <f>IF('Rekapitulace stavby'!AN14="","",'Rekapitulace stavby'!AN14)</f>
        <v>Vyplň údaj</v>
      </c>
      <c r="P15" s="188"/>
      <c r="Q15" s="35"/>
      <c r="R15" s="36"/>
    </row>
    <row r="16" spans="1:66" s="1" customFormat="1" ht="6.9" customHeight="1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" customHeight="1">
      <c r="B17" s="34"/>
      <c r="C17" s="35"/>
      <c r="D17" s="29" t="s">
        <v>38</v>
      </c>
      <c r="E17" s="35"/>
      <c r="F17" s="35"/>
      <c r="G17" s="35"/>
      <c r="H17" s="35"/>
      <c r="I17" s="35"/>
      <c r="J17" s="35"/>
      <c r="K17" s="35"/>
      <c r="L17" s="35"/>
      <c r="M17" s="29" t="s">
        <v>33</v>
      </c>
      <c r="N17" s="35"/>
      <c r="O17" s="188" t="str">
        <f>IF('Rekapitulace stavby'!AN16="","",'Rekapitulace stavby'!AN16)</f>
        <v/>
      </c>
      <c r="P17" s="188"/>
      <c r="Q17" s="35"/>
      <c r="R17" s="36"/>
    </row>
    <row r="18" spans="2:18" s="1" customFormat="1" ht="18" customHeight="1">
      <c r="B18" s="34"/>
      <c r="C18" s="35"/>
      <c r="D18" s="35"/>
      <c r="E18" s="27" t="str">
        <f>IF('Rekapitulace stavby'!E17="","",'Rekapitulace stavby'!E17)</f>
        <v>Alena Vochová</v>
      </c>
      <c r="F18" s="35"/>
      <c r="G18" s="35"/>
      <c r="H18" s="35"/>
      <c r="I18" s="35"/>
      <c r="J18" s="35"/>
      <c r="K18" s="35"/>
      <c r="L18" s="35"/>
      <c r="M18" s="29" t="s">
        <v>35</v>
      </c>
      <c r="N18" s="35"/>
      <c r="O18" s="188" t="str">
        <f>IF('Rekapitulace stavby'!AN17="","",'Rekapitulace stavby'!AN17)</f>
        <v/>
      </c>
      <c r="P18" s="188"/>
      <c r="Q18" s="35"/>
      <c r="R18" s="36"/>
    </row>
    <row r="19" spans="2:18" s="1" customFormat="1" ht="6.9" customHeight="1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" customHeight="1">
      <c r="B20" s="34"/>
      <c r="C20" s="35"/>
      <c r="D20" s="29" t="s">
        <v>41</v>
      </c>
      <c r="E20" s="35"/>
      <c r="F20" s="35"/>
      <c r="G20" s="35"/>
      <c r="H20" s="35"/>
      <c r="I20" s="35"/>
      <c r="J20" s="35"/>
      <c r="K20" s="35"/>
      <c r="L20" s="35"/>
      <c r="M20" s="29" t="s">
        <v>33</v>
      </c>
      <c r="N20" s="35"/>
      <c r="O20" s="188" t="str">
        <f>IF('Rekapitulace stavby'!AN19="","",'Rekapitulace stavby'!AN19)</f>
        <v/>
      </c>
      <c r="P20" s="188"/>
      <c r="Q20" s="35"/>
      <c r="R20" s="36"/>
    </row>
    <row r="21" spans="2:18" s="1" customFormat="1" ht="18" customHeight="1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35</v>
      </c>
      <c r="N21" s="35"/>
      <c r="O21" s="188" t="str">
        <f>IF('Rekapitulace stavby'!AN20="","",'Rekapitulace stavby'!AN20)</f>
        <v/>
      </c>
      <c r="P21" s="188"/>
      <c r="Q21" s="35"/>
      <c r="R21" s="36"/>
    </row>
    <row r="22" spans="2:18" s="1" customFormat="1" ht="6.9" customHeight="1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" customHeight="1">
      <c r="B23" s="34"/>
      <c r="C23" s="35"/>
      <c r="D23" s="29" t="s">
        <v>42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16.5" customHeight="1">
      <c r="B24" s="34"/>
      <c r="C24" s="35"/>
      <c r="D24" s="35"/>
      <c r="E24" s="193" t="s">
        <v>23</v>
      </c>
      <c r="F24" s="193"/>
      <c r="G24" s="193"/>
      <c r="H24" s="193"/>
      <c r="I24" s="193"/>
      <c r="J24" s="193"/>
      <c r="K24" s="193"/>
      <c r="L24" s="193"/>
      <c r="M24" s="35"/>
      <c r="N24" s="35"/>
      <c r="O24" s="35"/>
      <c r="P24" s="35"/>
      <c r="Q24" s="35"/>
      <c r="R24" s="36"/>
    </row>
    <row r="25" spans="2:18" s="1" customFormat="1" ht="6.9" customHeight="1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" customHeight="1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" customHeight="1">
      <c r="B27" s="34"/>
      <c r="C27" s="35"/>
      <c r="D27" s="119" t="s">
        <v>164</v>
      </c>
      <c r="E27" s="35"/>
      <c r="F27" s="35"/>
      <c r="G27" s="35"/>
      <c r="H27" s="35"/>
      <c r="I27" s="35"/>
      <c r="J27" s="35"/>
      <c r="K27" s="35"/>
      <c r="L27" s="35"/>
      <c r="M27" s="194">
        <f>N88</f>
        <v>0</v>
      </c>
      <c r="N27" s="194"/>
      <c r="O27" s="194"/>
      <c r="P27" s="194"/>
      <c r="Q27" s="35"/>
      <c r="R27" s="36"/>
    </row>
    <row r="28" spans="2:18" s="1" customFormat="1" ht="14.4" customHeight="1">
      <c r="B28" s="34"/>
      <c r="C28" s="35"/>
      <c r="D28" s="33" t="s">
        <v>149</v>
      </c>
      <c r="E28" s="35"/>
      <c r="F28" s="35"/>
      <c r="G28" s="35"/>
      <c r="H28" s="35"/>
      <c r="I28" s="35"/>
      <c r="J28" s="35"/>
      <c r="K28" s="35"/>
      <c r="L28" s="35"/>
      <c r="M28" s="194">
        <f>N112</f>
        <v>0</v>
      </c>
      <c r="N28" s="194"/>
      <c r="O28" s="194"/>
      <c r="P28" s="194"/>
      <c r="Q28" s="35"/>
      <c r="R28" s="36"/>
    </row>
    <row r="29" spans="2:18" s="1" customFormat="1" ht="6.9" customHeight="1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>
      <c r="B30" s="34"/>
      <c r="C30" s="35"/>
      <c r="D30" s="120" t="s">
        <v>45</v>
      </c>
      <c r="E30" s="35"/>
      <c r="F30" s="35"/>
      <c r="G30" s="35"/>
      <c r="H30" s="35"/>
      <c r="I30" s="35"/>
      <c r="J30" s="35"/>
      <c r="K30" s="35"/>
      <c r="L30" s="35"/>
      <c r="M30" s="236">
        <f>ROUND(M27+M28,2)</f>
        <v>0</v>
      </c>
      <c r="N30" s="231"/>
      <c r="O30" s="231"/>
      <c r="P30" s="231"/>
      <c r="Q30" s="35"/>
      <c r="R30" s="36"/>
    </row>
    <row r="31" spans="2:18" s="1" customFormat="1" ht="6.9" customHeight="1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" customHeight="1">
      <c r="B32" s="34"/>
      <c r="C32" s="35"/>
      <c r="D32" s="41" t="s">
        <v>46</v>
      </c>
      <c r="E32" s="41" t="s">
        <v>47</v>
      </c>
      <c r="F32" s="42">
        <v>0.21</v>
      </c>
      <c r="G32" s="121" t="s">
        <v>48</v>
      </c>
      <c r="H32" s="237">
        <f>ROUND((((SUM(BE112:BE119)+SUM(BE137:BE298))+SUM(BE300:BE304))),2)</f>
        <v>0</v>
      </c>
      <c r="I32" s="231"/>
      <c r="J32" s="231"/>
      <c r="K32" s="35"/>
      <c r="L32" s="35"/>
      <c r="M32" s="237">
        <f>ROUND(((ROUND((SUM(BE112:BE119)+SUM(BE137:BE298)), 2)*F32)+SUM(BE300:BE304)*F32),2)</f>
        <v>0</v>
      </c>
      <c r="N32" s="231"/>
      <c r="O32" s="231"/>
      <c r="P32" s="231"/>
      <c r="Q32" s="35"/>
      <c r="R32" s="36"/>
    </row>
    <row r="33" spans="2:18" s="1" customFormat="1" ht="14.4" customHeight="1">
      <c r="B33" s="34"/>
      <c r="C33" s="35"/>
      <c r="D33" s="35"/>
      <c r="E33" s="41" t="s">
        <v>49</v>
      </c>
      <c r="F33" s="42">
        <v>0.15</v>
      </c>
      <c r="G33" s="121" t="s">
        <v>48</v>
      </c>
      <c r="H33" s="237">
        <f>ROUND((((SUM(BF112:BF119)+SUM(BF137:BF298))+SUM(BF300:BF304))),2)</f>
        <v>0</v>
      </c>
      <c r="I33" s="231"/>
      <c r="J33" s="231"/>
      <c r="K33" s="35"/>
      <c r="L33" s="35"/>
      <c r="M33" s="237">
        <f>ROUND(((ROUND((SUM(BF112:BF119)+SUM(BF137:BF298)), 2)*F33)+SUM(BF300:BF304)*F33),2)</f>
        <v>0</v>
      </c>
      <c r="N33" s="231"/>
      <c r="O33" s="231"/>
      <c r="P33" s="231"/>
      <c r="Q33" s="35"/>
      <c r="R33" s="36"/>
    </row>
    <row r="34" spans="2:18" s="1" customFormat="1" ht="14.4" hidden="1" customHeight="1">
      <c r="B34" s="34"/>
      <c r="C34" s="35"/>
      <c r="D34" s="35"/>
      <c r="E34" s="41" t="s">
        <v>50</v>
      </c>
      <c r="F34" s="42">
        <v>0.21</v>
      </c>
      <c r="G34" s="121" t="s">
        <v>48</v>
      </c>
      <c r="H34" s="237">
        <f>ROUND((((SUM(BG112:BG119)+SUM(BG137:BG298))+SUM(BG300:BG304))),2)</f>
        <v>0</v>
      </c>
      <c r="I34" s="231"/>
      <c r="J34" s="231"/>
      <c r="K34" s="35"/>
      <c r="L34" s="35"/>
      <c r="M34" s="237">
        <v>0</v>
      </c>
      <c r="N34" s="231"/>
      <c r="O34" s="231"/>
      <c r="P34" s="231"/>
      <c r="Q34" s="35"/>
      <c r="R34" s="36"/>
    </row>
    <row r="35" spans="2:18" s="1" customFormat="1" ht="14.4" hidden="1" customHeight="1">
      <c r="B35" s="34"/>
      <c r="C35" s="35"/>
      <c r="D35" s="35"/>
      <c r="E35" s="41" t="s">
        <v>51</v>
      </c>
      <c r="F35" s="42">
        <v>0.15</v>
      </c>
      <c r="G35" s="121" t="s">
        <v>48</v>
      </c>
      <c r="H35" s="237">
        <f>ROUND((((SUM(BH112:BH119)+SUM(BH137:BH298))+SUM(BH300:BH304))),2)</f>
        <v>0</v>
      </c>
      <c r="I35" s="231"/>
      <c r="J35" s="231"/>
      <c r="K35" s="35"/>
      <c r="L35" s="35"/>
      <c r="M35" s="237">
        <v>0</v>
      </c>
      <c r="N35" s="231"/>
      <c r="O35" s="231"/>
      <c r="P35" s="231"/>
      <c r="Q35" s="35"/>
      <c r="R35" s="36"/>
    </row>
    <row r="36" spans="2:18" s="1" customFormat="1" ht="14.4" hidden="1" customHeight="1">
      <c r="B36" s="34"/>
      <c r="C36" s="35"/>
      <c r="D36" s="35"/>
      <c r="E36" s="41" t="s">
        <v>52</v>
      </c>
      <c r="F36" s="42">
        <v>0</v>
      </c>
      <c r="G36" s="121" t="s">
        <v>48</v>
      </c>
      <c r="H36" s="237">
        <f>ROUND((((SUM(BI112:BI119)+SUM(BI137:BI298))+SUM(BI300:BI304))),2)</f>
        <v>0</v>
      </c>
      <c r="I36" s="231"/>
      <c r="J36" s="231"/>
      <c r="K36" s="35"/>
      <c r="L36" s="35"/>
      <c r="M36" s="237">
        <v>0</v>
      </c>
      <c r="N36" s="231"/>
      <c r="O36" s="231"/>
      <c r="P36" s="231"/>
      <c r="Q36" s="35"/>
      <c r="R36" s="36"/>
    </row>
    <row r="37" spans="2:18" s="1" customFormat="1" ht="6.9" customHeight="1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>
      <c r="B38" s="34"/>
      <c r="C38" s="117"/>
      <c r="D38" s="122" t="s">
        <v>53</v>
      </c>
      <c r="E38" s="78"/>
      <c r="F38" s="78"/>
      <c r="G38" s="123" t="s">
        <v>54</v>
      </c>
      <c r="H38" s="124" t="s">
        <v>55</v>
      </c>
      <c r="I38" s="78"/>
      <c r="J38" s="78"/>
      <c r="K38" s="78"/>
      <c r="L38" s="238">
        <f>SUM(M30:M36)</f>
        <v>0</v>
      </c>
      <c r="M38" s="238"/>
      <c r="N38" s="238"/>
      <c r="O38" s="238"/>
      <c r="P38" s="239"/>
      <c r="Q38" s="117"/>
      <c r="R38" s="36"/>
    </row>
    <row r="39" spans="2:18" s="1" customFormat="1" ht="14.4" customHeight="1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" customHeight="1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ht="12">
      <c r="B41" s="22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/>
    </row>
    <row r="42" spans="2:18" ht="12">
      <c r="B42" s="22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/>
    </row>
    <row r="43" spans="2:18" ht="12">
      <c r="B43" s="22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/>
    </row>
    <row r="44" spans="2:18" ht="12">
      <c r="B44" s="22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/>
    </row>
    <row r="45" spans="2:18" ht="12">
      <c r="B45" s="22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/>
    </row>
    <row r="46" spans="2:18" ht="12">
      <c r="B46" s="22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/>
    </row>
    <row r="47" spans="2:18" ht="12">
      <c r="B47" s="22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/>
    </row>
    <row r="48" spans="2:18" ht="12">
      <c r="B48" s="22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/>
    </row>
    <row r="49" spans="2:18" ht="12">
      <c r="B49" s="22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/>
    </row>
    <row r="50" spans="2:18" s="1" customFormat="1">
      <c r="B50" s="34"/>
      <c r="C50" s="35"/>
      <c r="D50" s="49" t="s">
        <v>56</v>
      </c>
      <c r="E50" s="50"/>
      <c r="F50" s="50"/>
      <c r="G50" s="50"/>
      <c r="H50" s="51"/>
      <c r="I50" s="35"/>
      <c r="J50" s="49" t="s">
        <v>57</v>
      </c>
      <c r="K50" s="50"/>
      <c r="L50" s="50"/>
      <c r="M50" s="50"/>
      <c r="N50" s="50"/>
      <c r="O50" s="50"/>
      <c r="P50" s="51"/>
      <c r="Q50" s="35"/>
      <c r="R50" s="36"/>
    </row>
    <row r="51" spans="2:18" ht="12">
      <c r="B51" s="22"/>
      <c r="C51" s="25"/>
      <c r="D51" s="52"/>
      <c r="E51" s="25"/>
      <c r="F51" s="25"/>
      <c r="G51" s="25"/>
      <c r="H51" s="53"/>
      <c r="I51" s="25"/>
      <c r="J51" s="52"/>
      <c r="K51" s="25"/>
      <c r="L51" s="25"/>
      <c r="M51" s="25"/>
      <c r="N51" s="25"/>
      <c r="O51" s="25"/>
      <c r="P51" s="53"/>
      <c r="Q51" s="25"/>
      <c r="R51" s="23"/>
    </row>
    <row r="52" spans="2:18" ht="12">
      <c r="B52" s="22"/>
      <c r="C52" s="25"/>
      <c r="D52" s="52"/>
      <c r="E52" s="25"/>
      <c r="F52" s="25"/>
      <c r="G52" s="25"/>
      <c r="H52" s="53"/>
      <c r="I52" s="25"/>
      <c r="J52" s="52"/>
      <c r="K52" s="25"/>
      <c r="L52" s="25"/>
      <c r="M52" s="25"/>
      <c r="N52" s="25"/>
      <c r="O52" s="25"/>
      <c r="P52" s="53"/>
      <c r="Q52" s="25"/>
      <c r="R52" s="23"/>
    </row>
    <row r="53" spans="2:18" ht="12">
      <c r="B53" s="22"/>
      <c r="C53" s="25"/>
      <c r="D53" s="52"/>
      <c r="E53" s="25"/>
      <c r="F53" s="25"/>
      <c r="G53" s="25"/>
      <c r="H53" s="53"/>
      <c r="I53" s="25"/>
      <c r="J53" s="52"/>
      <c r="K53" s="25"/>
      <c r="L53" s="25"/>
      <c r="M53" s="25"/>
      <c r="N53" s="25"/>
      <c r="O53" s="25"/>
      <c r="P53" s="53"/>
      <c r="Q53" s="25"/>
      <c r="R53" s="23"/>
    </row>
    <row r="54" spans="2:18" ht="12">
      <c r="B54" s="22"/>
      <c r="C54" s="25"/>
      <c r="D54" s="52"/>
      <c r="E54" s="25"/>
      <c r="F54" s="25"/>
      <c r="G54" s="25"/>
      <c r="H54" s="53"/>
      <c r="I54" s="25"/>
      <c r="J54" s="52"/>
      <c r="K54" s="25"/>
      <c r="L54" s="25"/>
      <c r="M54" s="25"/>
      <c r="N54" s="25"/>
      <c r="O54" s="25"/>
      <c r="P54" s="53"/>
      <c r="Q54" s="25"/>
      <c r="R54" s="23"/>
    </row>
    <row r="55" spans="2:18" ht="12">
      <c r="B55" s="22"/>
      <c r="C55" s="25"/>
      <c r="D55" s="52"/>
      <c r="E55" s="25"/>
      <c r="F55" s="25"/>
      <c r="G55" s="25"/>
      <c r="H55" s="53"/>
      <c r="I55" s="25"/>
      <c r="J55" s="52"/>
      <c r="K55" s="25"/>
      <c r="L55" s="25"/>
      <c r="M55" s="25"/>
      <c r="N55" s="25"/>
      <c r="O55" s="25"/>
      <c r="P55" s="53"/>
      <c r="Q55" s="25"/>
      <c r="R55" s="23"/>
    </row>
    <row r="56" spans="2:18" ht="12">
      <c r="B56" s="22"/>
      <c r="C56" s="25"/>
      <c r="D56" s="52"/>
      <c r="E56" s="25"/>
      <c r="F56" s="25"/>
      <c r="G56" s="25"/>
      <c r="H56" s="53"/>
      <c r="I56" s="25"/>
      <c r="J56" s="52"/>
      <c r="K56" s="25"/>
      <c r="L56" s="25"/>
      <c r="M56" s="25"/>
      <c r="N56" s="25"/>
      <c r="O56" s="25"/>
      <c r="P56" s="53"/>
      <c r="Q56" s="25"/>
      <c r="R56" s="23"/>
    </row>
    <row r="57" spans="2:18" ht="12">
      <c r="B57" s="22"/>
      <c r="C57" s="25"/>
      <c r="D57" s="52"/>
      <c r="E57" s="25"/>
      <c r="F57" s="25"/>
      <c r="G57" s="25"/>
      <c r="H57" s="53"/>
      <c r="I57" s="25"/>
      <c r="J57" s="52"/>
      <c r="K57" s="25"/>
      <c r="L57" s="25"/>
      <c r="M57" s="25"/>
      <c r="N57" s="25"/>
      <c r="O57" s="25"/>
      <c r="P57" s="53"/>
      <c r="Q57" s="25"/>
      <c r="R57" s="23"/>
    </row>
    <row r="58" spans="2:18" ht="12">
      <c r="B58" s="22"/>
      <c r="C58" s="25"/>
      <c r="D58" s="52"/>
      <c r="E58" s="25"/>
      <c r="F58" s="25"/>
      <c r="G58" s="25"/>
      <c r="H58" s="53"/>
      <c r="I58" s="25"/>
      <c r="J58" s="52"/>
      <c r="K58" s="25"/>
      <c r="L58" s="25"/>
      <c r="M58" s="25"/>
      <c r="N58" s="25"/>
      <c r="O58" s="25"/>
      <c r="P58" s="53"/>
      <c r="Q58" s="25"/>
      <c r="R58" s="23"/>
    </row>
    <row r="59" spans="2:18" s="1" customFormat="1">
      <c r="B59" s="34"/>
      <c r="C59" s="35"/>
      <c r="D59" s="54" t="s">
        <v>58</v>
      </c>
      <c r="E59" s="55"/>
      <c r="F59" s="55"/>
      <c r="G59" s="56" t="s">
        <v>59</v>
      </c>
      <c r="H59" s="57"/>
      <c r="I59" s="35"/>
      <c r="J59" s="54" t="s">
        <v>58</v>
      </c>
      <c r="K59" s="55"/>
      <c r="L59" s="55"/>
      <c r="M59" s="55"/>
      <c r="N59" s="56" t="s">
        <v>59</v>
      </c>
      <c r="O59" s="55"/>
      <c r="P59" s="57"/>
      <c r="Q59" s="35"/>
      <c r="R59" s="36"/>
    </row>
    <row r="60" spans="2:18" ht="12">
      <c r="B60" s="22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/>
    </row>
    <row r="61" spans="2:18" s="1" customFormat="1">
      <c r="B61" s="34"/>
      <c r="C61" s="35"/>
      <c r="D61" s="49" t="s">
        <v>60</v>
      </c>
      <c r="E61" s="50"/>
      <c r="F61" s="50"/>
      <c r="G61" s="50"/>
      <c r="H61" s="51"/>
      <c r="I61" s="35"/>
      <c r="J61" s="49" t="s">
        <v>61</v>
      </c>
      <c r="K61" s="50"/>
      <c r="L61" s="50"/>
      <c r="M61" s="50"/>
      <c r="N61" s="50"/>
      <c r="O61" s="50"/>
      <c r="P61" s="51"/>
      <c r="Q61" s="35"/>
      <c r="R61" s="36"/>
    </row>
    <row r="62" spans="2:18" ht="12">
      <c r="B62" s="22"/>
      <c r="C62" s="25"/>
      <c r="D62" s="52"/>
      <c r="E62" s="25"/>
      <c r="F62" s="25"/>
      <c r="G62" s="25"/>
      <c r="H62" s="53"/>
      <c r="I62" s="25"/>
      <c r="J62" s="52"/>
      <c r="K62" s="25"/>
      <c r="L62" s="25"/>
      <c r="M62" s="25"/>
      <c r="N62" s="25"/>
      <c r="O62" s="25"/>
      <c r="P62" s="53"/>
      <c r="Q62" s="25"/>
      <c r="R62" s="23"/>
    </row>
    <row r="63" spans="2:18" ht="12">
      <c r="B63" s="22"/>
      <c r="C63" s="25"/>
      <c r="D63" s="52"/>
      <c r="E63" s="25"/>
      <c r="F63" s="25"/>
      <c r="G63" s="25"/>
      <c r="H63" s="53"/>
      <c r="I63" s="25"/>
      <c r="J63" s="52"/>
      <c r="K63" s="25"/>
      <c r="L63" s="25"/>
      <c r="M63" s="25"/>
      <c r="N63" s="25"/>
      <c r="O63" s="25"/>
      <c r="P63" s="53"/>
      <c r="Q63" s="25"/>
      <c r="R63" s="23"/>
    </row>
    <row r="64" spans="2:18" ht="12">
      <c r="B64" s="22"/>
      <c r="C64" s="25"/>
      <c r="D64" s="52"/>
      <c r="E64" s="25"/>
      <c r="F64" s="25"/>
      <c r="G64" s="25"/>
      <c r="H64" s="53"/>
      <c r="I64" s="25"/>
      <c r="J64" s="52"/>
      <c r="K64" s="25"/>
      <c r="L64" s="25"/>
      <c r="M64" s="25"/>
      <c r="N64" s="25"/>
      <c r="O64" s="25"/>
      <c r="P64" s="53"/>
      <c r="Q64" s="25"/>
      <c r="R64" s="23"/>
    </row>
    <row r="65" spans="2:21" ht="12">
      <c r="B65" s="22"/>
      <c r="C65" s="25"/>
      <c r="D65" s="52"/>
      <c r="E65" s="25"/>
      <c r="F65" s="25"/>
      <c r="G65" s="25"/>
      <c r="H65" s="53"/>
      <c r="I65" s="25"/>
      <c r="J65" s="52"/>
      <c r="K65" s="25"/>
      <c r="L65" s="25"/>
      <c r="M65" s="25"/>
      <c r="N65" s="25"/>
      <c r="O65" s="25"/>
      <c r="P65" s="53"/>
      <c r="Q65" s="25"/>
      <c r="R65" s="23"/>
    </row>
    <row r="66" spans="2:21" ht="12">
      <c r="B66" s="22"/>
      <c r="C66" s="25"/>
      <c r="D66" s="52"/>
      <c r="E66" s="25"/>
      <c r="F66" s="25"/>
      <c r="G66" s="25"/>
      <c r="H66" s="53"/>
      <c r="I66" s="25"/>
      <c r="J66" s="52"/>
      <c r="K66" s="25"/>
      <c r="L66" s="25"/>
      <c r="M66" s="25"/>
      <c r="N66" s="25"/>
      <c r="O66" s="25"/>
      <c r="P66" s="53"/>
      <c r="Q66" s="25"/>
      <c r="R66" s="23"/>
    </row>
    <row r="67" spans="2:21" ht="12">
      <c r="B67" s="22"/>
      <c r="C67" s="25"/>
      <c r="D67" s="52"/>
      <c r="E67" s="25"/>
      <c r="F67" s="25"/>
      <c r="G67" s="25"/>
      <c r="H67" s="53"/>
      <c r="I67" s="25"/>
      <c r="J67" s="52"/>
      <c r="K67" s="25"/>
      <c r="L67" s="25"/>
      <c r="M67" s="25"/>
      <c r="N67" s="25"/>
      <c r="O67" s="25"/>
      <c r="P67" s="53"/>
      <c r="Q67" s="25"/>
      <c r="R67" s="23"/>
    </row>
    <row r="68" spans="2:21" ht="12">
      <c r="B68" s="22"/>
      <c r="C68" s="25"/>
      <c r="D68" s="52"/>
      <c r="E68" s="25"/>
      <c r="F68" s="25"/>
      <c r="G68" s="25"/>
      <c r="H68" s="53"/>
      <c r="I68" s="25"/>
      <c r="J68" s="52"/>
      <c r="K68" s="25"/>
      <c r="L68" s="25"/>
      <c r="M68" s="25"/>
      <c r="N68" s="25"/>
      <c r="O68" s="25"/>
      <c r="P68" s="53"/>
      <c r="Q68" s="25"/>
      <c r="R68" s="23"/>
    </row>
    <row r="69" spans="2:21" ht="12">
      <c r="B69" s="22"/>
      <c r="C69" s="25"/>
      <c r="D69" s="52"/>
      <c r="E69" s="25"/>
      <c r="F69" s="25"/>
      <c r="G69" s="25"/>
      <c r="H69" s="53"/>
      <c r="I69" s="25"/>
      <c r="J69" s="52"/>
      <c r="K69" s="25"/>
      <c r="L69" s="25"/>
      <c r="M69" s="25"/>
      <c r="N69" s="25"/>
      <c r="O69" s="25"/>
      <c r="P69" s="53"/>
      <c r="Q69" s="25"/>
      <c r="R69" s="23"/>
    </row>
    <row r="70" spans="2:21" s="1" customFormat="1">
      <c r="B70" s="34"/>
      <c r="C70" s="35"/>
      <c r="D70" s="54" t="s">
        <v>58</v>
      </c>
      <c r="E70" s="55"/>
      <c r="F70" s="55"/>
      <c r="G70" s="56" t="s">
        <v>59</v>
      </c>
      <c r="H70" s="57"/>
      <c r="I70" s="35"/>
      <c r="J70" s="54" t="s">
        <v>58</v>
      </c>
      <c r="K70" s="55"/>
      <c r="L70" s="55"/>
      <c r="M70" s="55"/>
      <c r="N70" s="56" t="s">
        <v>59</v>
      </c>
      <c r="O70" s="55"/>
      <c r="P70" s="57"/>
      <c r="Q70" s="35"/>
      <c r="R70" s="36"/>
    </row>
    <row r="71" spans="2:21" s="1" customFormat="1" ht="14.4" customHeight="1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21" s="1" customFormat="1" ht="6.9" customHeight="1">
      <c r="B75" s="125"/>
      <c r="C75" s="126"/>
      <c r="D75" s="126"/>
      <c r="E75" s="126"/>
      <c r="F75" s="126"/>
      <c r="G75" s="126"/>
      <c r="H75" s="126"/>
      <c r="I75" s="126"/>
      <c r="J75" s="126"/>
      <c r="K75" s="126"/>
      <c r="L75" s="126"/>
      <c r="M75" s="126"/>
      <c r="N75" s="126"/>
      <c r="O75" s="126"/>
      <c r="P75" s="126"/>
      <c r="Q75" s="126"/>
      <c r="R75" s="127"/>
    </row>
    <row r="76" spans="2:21" s="1" customFormat="1" ht="36.9" customHeight="1">
      <c r="B76" s="34"/>
      <c r="C76" s="184" t="s">
        <v>165</v>
      </c>
      <c r="D76" s="185"/>
      <c r="E76" s="185"/>
      <c r="F76" s="185"/>
      <c r="G76" s="185"/>
      <c r="H76" s="185"/>
      <c r="I76" s="185"/>
      <c r="J76" s="185"/>
      <c r="K76" s="185"/>
      <c r="L76" s="185"/>
      <c r="M76" s="185"/>
      <c r="N76" s="185"/>
      <c r="O76" s="185"/>
      <c r="P76" s="185"/>
      <c r="Q76" s="185"/>
      <c r="R76" s="36"/>
      <c r="T76" s="128"/>
      <c r="U76" s="128"/>
    </row>
    <row r="77" spans="2:21" s="1" customFormat="1" ht="6.9" customHeight="1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  <c r="T77" s="128"/>
      <c r="U77" s="128"/>
    </row>
    <row r="78" spans="2:21" s="1" customFormat="1" ht="30" customHeight="1">
      <c r="B78" s="34"/>
      <c r="C78" s="29" t="s">
        <v>19</v>
      </c>
      <c r="D78" s="35"/>
      <c r="E78" s="35"/>
      <c r="F78" s="229" t="str">
        <f>F6</f>
        <v>REKONSTRUKCE SOCIÁLNÍHO ZAŘÍZENÍ</v>
      </c>
      <c r="G78" s="230"/>
      <c r="H78" s="230"/>
      <c r="I78" s="230"/>
      <c r="J78" s="230"/>
      <c r="K78" s="230"/>
      <c r="L78" s="230"/>
      <c r="M78" s="230"/>
      <c r="N78" s="230"/>
      <c r="O78" s="230"/>
      <c r="P78" s="230"/>
      <c r="Q78" s="35"/>
      <c r="R78" s="36"/>
      <c r="T78" s="128"/>
      <c r="U78" s="128"/>
    </row>
    <row r="79" spans="2:21" s="1" customFormat="1" ht="36.9" customHeight="1">
      <c r="B79" s="34"/>
      <c r="C79" s="68" t="s">
        <v>162</v>
      </c>
      <c r="D79" s="35"/>
      <c r="E79" s="35"/>
      <c r="F79" s="204" t="str">
        <f>F7</f>
        <v>11 - STAVEBNÍ -SB - suteren.d._c.26</v>
      </c>
      <c r="G79" s="231"/>
      <c r="H79" s="231"/>
      <c r="I79" s="231"/>
      <c r="J79" s="231"/>
      <c r="K79" s="231"/>
      <c r="L79" s="231"/>
      <c r="M79" s="231"/>
      <c r="N79" s="231"/>
      <c r="O79" s="231"/>
      <c r="P79" s="231"/>
      <c r="Q79" s="35"/>
      <c r="R79" s="36"/>
      <c r="T79" s="128"/>
      <c r="U79" s="128"/>
    </row>
    <row r="80" spans="2:21" s="1" customFormat="1" ht="6.9" customHeight="1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  <c r="T80" s="128"/>
      <c r="U80" s="128"/>
    </row>
    <row r="81" spans="2:47" s="1" customFormat="1" ht="18" customHeight="1">
      <c r="B81" s="34"/>
      <c r="C81" s="29" t="s">
        <v>26</v>
      </c>
      <c r="D81" s="35"/>
      <c r="E81" s="35"/>
      <c r="F81" s="27" t="str">
        <f>F9</f>
        <v xml:space="preserve"> </v>
      </c>
      <c r="G81" s="35"/>
      <c r="H81" s="35"/>
      <c r="I81" s="35"/>
      <c r="J81" s="35"/>
      <c r="K81" s="29" t="s">
        <v>28</v>
      </c>
      <c r="L81" s="35"/>
      <c r="M81" s="233" t="str">
        <f>IF(O9="","",O9)</f>
        <v>6. 7. 2017</v>
      </c>
      <c r="N81" s="233"/>
      <c r="O81" s="233"/>
      <c r="P81" s="233"/>
      <c r="Q81" s="35"/>
      <c r="R81" s="36"/>
      <c r="T81" s="128"/>
      <c r="U81" s="128"/>
    </row>
    <row r="82" spans="2:47" s="1" customFormat="1" ht="6.9" customHeight="1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  <c r="T82" s="128"/>
      <c r="U82" s="128"/>
    </row>
    <row r="83" spans="2:47" s="1" customFormat="1" ht="13.2">
      <c r="B83" s="34"/>
      <c r="C83" s="29" t="s">
        <v>32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38</v>
      </c>
      <c r="L83" s="35"/>
      <c r="M83" s="188" t="str">
        <f>E18</f>
        <v>Alena Vochová</v>
      </c>
      <c r="N83" s="188"/>
      <c r="O83" s="188"/>
      <c r="P83" s="188"/>
      <c r="Q83" s="188"/>
      <c r="R83" s="36"/>
      <c r="T83" s="128"/>
      <c r="U83" s="128"/>
    </row>
    <row r="84" spans="2:47" s="1" customFormat="1" ht="14.4" customHeight="1">
      <c r="B84" s="34"/>
      <c r="C84" s="29" t="s">
        <v>36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41</v>
      </c>
      <c r="L84" s="35"/>
      <c r="M84" s="188" t="str">
        <f>E21</f>
        <v xml:space="preserve"> </v>
      </c>
      <c r="N84" s="188"/>
      <c r="O84" s="188"/>
      <c r="P84" s="188"/>
      <c r="Q84" s="188"/>
      <c r="R84" s="36"/>
      <c r="T84" s="128"/>
      <c r="U84" s="128"/>
    </row>
    <row r="85" spans="2:47" s="1" customFormat="1" ht="10.35" customHeight="1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  <c r="T85" s="128"/>
      <c r="U85" s="128"/>
    </row>
    <row r="86" spans="2:47" s="1" customFormat="1" ht="29.25" customHeight="1">
      <c r="B86" s="34"/>
      <c r="C86" s="240" t="s">
        <v>166</v>
      </c>
      <c r="D86" s="241"/>
      <c r="E86" s="241"/>
      <c r="F86" s="241"/>
      <c r="G86" s="241"/>
      <c r="H86" s="117"/>
      <c r="I86" s="117"/>
      <c r="J86" s="117"/>
      <c r="K86" s="117"/>
      <c r="L86" s="117"/>
      <c r="M86" s="117"/>
      <c r="N86" s="240" t="s">
        <v>167</v>
      </c>
      <c r="O86" s="241"/>
      <c r="P86" s="241"/>
      <c r="Q86" s="241"/>
      <c r="R86" s="36"/>
      <c r="T86" s="128"/>
      <c r="U86" s="128"/>
    </row>
    <row r="87" spans="2:47" s="1" customFormat="1" ht="10.35" customHeight="1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  <c r="T87" s="128"/>
      <c r="U87" s="128"/>
    </row>
    <row r="88" spans="2:47" s="1" customFormat="1" ht="29.25" customHeight="1">
      <c r="B88" s="34"/>
      <c r="C88" s="129" t="s">
        <v>168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25">
        <f>N137</f>
        <v>0</v>
      </c>
      <c r="O88" s="242"/>
      <c r="P88" s="242"/>
      <c r="Q88" s="242"/>
      <c r="R88" s="36"/>
      <c r="T88" s="128"/>
      <c r="U88" s="128"/>
      <c r="AU88" s="18" t="s">
        <v>169</v>
      </c>
    </row>
    <row r="89" spans="2:47" s="6" customFormat="1" ht="24.9" customHeight="1">
      <c r="B89" s="130"/>
      <c r="C89" s="131"/>
      <c r="D89" s="132" t="s">
        <v>170</v>
      </c>
      <c r="E89" s="131"/>
      <c r="F89" s="131"/>
      <c r="G89" s="131"/>
      <c r="H89" s="131"/>
      <c r="I89" s="131"/>
      <c r="J89" s="131"/>
      <c r="K89" s="131"/>
      <c r="L89" s="131"/>
      <c r="M89" s="131"/>
      <c r="N89" s="243">
        <f>N138</f>
        <v>0</v>
      </c>
      <c r="O89" s="244"/>
      <c r="P89" s="244"/>
      <c r="Q89" s="244"/>
      <c r="R89" s="133"/>
      <c r="T89" s="134"/>
      <c r="U89" s="134"/>
    </row>
    <row r="90" spans="2:47" s="7" customFormat="1" ht="19.95" customHeight="1">
      <c r="B90" s="135"/>
      <c r="C90" s="136"/>
      <c r="D90" s="105" t="s">
        <v>171</v>
      </c>
      <c r="E90" s="136"/>
      <c r="F90" s="136"/>
      <c r="G90" s="136"/>
      <c r="H90" s="136"/>
      <c r="I90" s="136"/>
      <c r="J90" s="136"/>
      <c r="K90" s="136"/>
      <c r="L90" s="136"/>
      <c r="M90" s="136"/>
      <c r="N90" s="221">
        <f>N139</f>
        <v>0</v>
      </c>
      <c r="O90" s="245"/>
      <c r="P90" s="245"/>
      <c r="Q90" s="245"/>
      <c r="R90" s="137"/>
      <c r="T90" s="138"/>
      <c r="U90" s="138"/>
    </row>
    <row r="91" spans="2:47" s="7" customFormat="1" ht="19.95" customHeight="1">
      <c r="B91" s="135"/>
      <c r="C91" s="136"/>
      <c r="D91" s="105" t="s">
        <v>172</v>
      </c>
      <c r="E91" s="136"/>
      <c r="F91" s="136"/>
      <c r="G91" s="136"/>
      <c r="H91" s="136"/>
      <c r="I91" s="136"/>
      <c r="J91" s="136"/>
      <c r="K91" s="136"/>
      <c r="L91" s="136"/>
      <c r="M91" s="136"/>
      <c r="N91" s="221">
        <f>N144</f>
        <v>0</v>
      </c>
      <c r="O91" s="245"/>
      <c r="P91" s="245"/>
      <c r="Q91" s="245"/>
      <c r="R91" s="137"/>
      <c r="T91" s="138"/>
      <c r="U91" s="138"/>
    </row>
    <row r="92" spans="2:47" s="7" customFormat="1" ht="19.95" customHeight="1">
      <c r="B92" s="135"/>
      <c r="C92" s="136"/>
      <c r="D92" s="105" t="s">
        <v>173</v>
      </c>
      <c r="E92" s="136"/>
      <c r="F92" s="136"/>
      <c r="G92" s="136"/>
      <c r="H92" s="136"/>
      <c r="I92" s="136"/>
      <c r="J92" s="136"/>
      <c r="K92" s="136"/>
      <c r="L92" s="136"/>
      <c r="M92" s="136"/>
      <c r="N92" s="221">
        <f>N158</f>
        <v>0</v>
      </c>
      <c r="O92" s="245"/>
      <c r="P92" s="245"/>
      <c r="Q92" s="245"/>
      <c r="R92" s="137"/>
      <c r="T92" s="138"/>
      <c r="U92" s="138"/>
    </row>
    <row r="93" spans="2:47" s="7" customFormat="1" ht="19.95" customHeight="1">
      <c r="B93" s="135"/>
      <c r="C93" s="136"/>
      <c r="D93" s="105" t="s">
        <v>174</v>
      </c>
      <c r="E93" s="136"/>
      <c r="F93" s="136"/>
      <c r="G93" s="136"/>
      <c r="H93" s="136"/>
      <c r="I93" s="136"/>
      <c r="J93" s="136"/>
      <c r="K93" s="136"/>
      <c r="L93" s="136"/>
      <c r="M93" s="136"/>
      <c r="N93" s="221">
        <f>N170</f>
        <v>0</v>
      </c>
      <c r="O93" s="245"/>
      <c r="P93" s="245"/>
      <c r="Q93" s="245"/>
      <c r="R93" s="137"/>
      <c r="T93" s="138"/>
      <c r="U93" s="138"/>
    </row>
    <row r="94" spans="2:47" s="7" customFormat="1" ht="19.95" customHeight="1">
      <c r="B94" s="135"/>
      <c r="C94" s="136"/>
      <c r="D94" s="105" t="s">
        <v>175</v>
      </c>
      <c r="E94" s="136"/>
      <c r="F94" s="136"/>
      <c r="G94" s="136"/>
      <c r="H94" s="136"/>
      <c r="I94" s="136"/>
      <c r="J94" s="136"/>
      <c r="K94" s="136"/>
      <c r="L94" s="136"/>
      <c r="M94" s="136"/>
      <c r="N94" s="221">
        <f>N176</f>
        <v>0</v>
      </c>
      <c r="O94" s="245"/>
      <c r="P94" s="245"/>
      <c r="Q94" s="245"/>
      <c r="R94" s="137"/>
      <c r="T94" s="138"/>
      <c r="U94" s="138"/>
    </row>
    <row r="95" spans="2:47" s="6" customFormat="1" ht="24.9" customHeight="1">
      <c r="B95" s="130"/>
      <c r="C95" s="131"/>
      <c r="D95" s="132" t="s">
        <v>176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43">
        <f>N178</f>
        <v>0</v>
      </c>
      <c r="O95" s="244"/>
      <c r="P95" s="244"/>
      <c r="Q95" s="244"/>
      <c r="R95" s="133"/>
      <c r="T95" s="134"/>
      <c r="U95" s="134"/>
    </row>
    <row r="96" spans="2:47" s="7" customFormat="1" ht="19.95" customHeight="1">
      <c r="B96" s="135"/>
      <c r="C96" s="136"/>
      <c r="D96" s="105" t="s">
        <v>177</v>
      </c>
      <c r="E96" s="136"/>
      <c r="F96" s="136"/>
      <c r="G96" s="136"/>
      <c r="H96" s="136"/>
      <c r="I96" s="136"/>
      <c r="J96" s="136"/>
      <c r="K96" s="136"/>
      <c r="L96" s="136"/>
      <c r="M96" s="136"/>
      <c r="N96" s="221">
        <f>N179</f>
        <v>0</v>
      </c>
      <c r="O96" s="245"/>
      <c r="P96" s="245"/>
      <c r="Q96" s="245"/>
      <c r="R96" s="137"/>
      <c r="T96" s="138"/>
      <c r="U96" s="138"/>
    </row>
    <row r="97" spans="2:21" s="7" customFormat="1" ht="19.95" customHeight="1">
      <c r="B97" s="135"/>
      <c r="C97" s="136"/>
      <c r="D97" s="105" t="s">
        <v>179</v>
      </c>
      <c r="E97" s="136"/>
      <c r="F97" s="136"/>
      <c r="G97" s="136"/>
      <c r="H97" s="136"/>
      <c r="I97" s="136"/>
      <c r="J97" s="136"/>
      <c r="K97" s="136"/>
      <c r="L97" s="136"/>
      <c r="M97" s="136"/>
      <c r="N97" s="221">
        <f>N190</f>
        <v>0</v>
      </c>
      <c r="O97" s="245"/>
      <c r="P97" s="245"/>
      <c r="Q97" s="245"/>
      <c r="R97" s="137"/>
      <c r="T97" s="138"/>
      <c r="U97" s="138"/>
    </row>
    <row r="98" spans="2:21" s="7" customFormat="1" ht="19.95" customHeight="1">
      <c r="B98" s="135"/>
      <c r="C98" s="136"/>
      <c r="D98" s="105" t="s">
        <v>180</v>
      </c>
      <c r="E98" s="136"/>
      <c r="F98" s="136"/>
      <c r="G98" s="136"/>
      <c r="H98" s="136"/>
      <c r="I98" s="136"/>
      <c r="J98" s="136"/>
      <c r="K98" s="136"/>
      <c r="L98" s="136"/>
      <c r="M98" s="136"/>
      <c r="N98" s="221">
        <f>N203</f>
        <v>0</v>
      </c>
      <c r="O98" s="245"/>
      <c r="P98" s="245"/>
      <c r="Q98" s="245"/>
      <c r="R98" s="137"/>
      <c r="T98" s="138"/>
      <c r="U98" s="138"/>
    </row>
    <row r="99" spans="2:21" s="7" customFormat="1" ht="19.95" customHeight="1">
      <c r="B99" s="135"/>
      <c r="C99" s="136"/>
      <c r="D99" s="105" t="s">
        <v>181</v>
      </c>
      <c r="E99" s="136"/>
      <c r="F99" s="136"/>
      <c r="G99" s="136"/>
      <c r="H99" s="136"/>
      <c r="I99" s="136"/>
      <c r="J99" s="136"/>
      <c r="K99" s="136"/>
      <c r="L99" s="136"/>
      <c r="M99" s="136"/>
      <c r="N99" s="221">
        <f>N207</f>
        <v>0</v>
      </c>
      <c r="O99" s="245"/>
      <c r="P99" s="245"/>
      <c r="Q99" s="245"/>
      <c r="R99" s="137"/>
      <c r="T99" s="138"/>
      <c r="U99" s="138"/>
    </row>
    <row r="100" spans="2:21" s="7" customFormat="1" ht="19.95" customHeight="1">
      <c r="B100" s="135"/>
      <c r="C100" s="136"/>
      <c r="D100" s="105" t="s">
        <v>182</v>
      </c>
      <c r="E100" s="136"/>
      <c r="F100" s="136"/>
      <c r="G100" s="136"/>
      <c r="H100" s="136"/>
      <c r="I100" s="136"/>
      <c r="J100" s="136"/>
      <c r="K100" s="136"/>
      <c r="L100" s="136"/>
      <c r="M100" s="136"/>
      <c r="N100" s="221">
        <f>N212</f>
        <v>0</v>
      </c>
      <c r="O100" s="245"/>
      <c r="P100" s="245"/>
      <c r="Q100" s="245"/>
      <c r="R100" s="137"/>
      <c r="T100" s="138"/>
      <c r="U100" s="138"/>
    </row>
    <row r="101" spans="2:21" s="7" customFormat="1" ht="19.95" customHeight="1">
      <c r="B101" s="135"/>
      <c r="C101" s="136"/>
      <c r="D101" s="105" t="s">
        <v>965</v>
      </c>
      <c r="E101" s="136"/>
      <c r="F101" s="136"/>
      <c r="G101" s="136"/>
      <c r="H101" s="136"/>
      <c r="I101" s="136"/>
      <c r="J101" s="136"/>
      <c r="K101" s="136"/>
      <c r="L101" s="136"/>
      <c r="M101" s="136"/>
      <c r="N101" s="221">
        <f>N219</f>
        <v>0</v>
      </c>
      <c r="O101" s="245"/>
      <c r="P101" s="245"/>
      <c r="Q101" s="245"/>
      <c r="R101" s="137"/>
      <c r="T101" s="138"/>
      <c r="U101" s="138"/>
    </row>
    <row r="102" spans="2:21" s="7" customFormat="1" ht="14.85" customHeight="1">
      <c r="B102" s="135"/>
      <c r="C102" s="136"/>
      <c r="D102" s="105" t="s">
        <v>855</v>
      </c>
      <c r="E102" s="136"/>
      <c r="F102" s="136"/>
      <c r="G102" s="136"/>
      <c r="H102" s="136"/>
      <c r="I102" s="136"/>
      <c r="J102" s="136"/>
      <c r="K102" s="136"/>
      <c r="L102" s="136"/>
      <c r="M102" s="136"/>
      <c r="N102" s="221">
        <f>N222</f>
        <v>0</v>
      </c>
      <c r="O102" s="245"/>
      <c r="P102" s="245"/>
      <c r="Q102" s="245"/>
      <c r="R102" s="137"/>
      <c r="T102" s="138"/>
      <c r="U102" s="138"/>
    </row>
    <row r="103" spans="2:21" s="7" customFormat="1" ht="19.95" customHeight="1">
      <c r="B103" s="135"/>
      <c r="C103" s="136"/>
      <c r="D103" s="105" t="s">
        <v>183</v>
      </c>
      <c r="E103" s="136"/>
      <c r="F103" s="136"/>
      <c r="G103" s="136"/>
      <c r="H103" s="136"/>
      <c r="I103" s="136"/>
      <c r="J103" s="136"/>
      <c r="K103" s="136"/>
      <c r="L103" s="136"/>
      <c r="M103" s="136"/>
      <c r="N103" s="221">
        <f>N237</f>
        <v>0</v>
      </c>
      <c r="O103" s="245"/>
      <c r="P103" s="245"/>
      <c r="Q103" s="245"/>
      <c r="R103" s="137"/>
      <c r="T103" s="138"/>
      <c r="U103" s="138"/>
    </row>
    <row r="104" spans="2:21" s="7" customFormat="1" ht="19.95" customHeight="1">
      <c r="B104" s="135"/>
      <c r="C104" s="136"/>
      <c r="D104" s="105" t="s">
        <v>184</v>
      </c>
      <c r="E104" s="136"/>
      <c r="F104" s="136"/>
      <c r="G104" s="136"/>
      <c r="H104" s="136"/>
      <c r="I104" s="136"/>
      <c r="J104" s="136"/>
      <c r="K104" s="136"/>
      <c r="L104" s="136"/>
      <c r="M104" s="136"/>
      <c r="N104" s="221">
        <f>N245</f>
        <v>0</v>
      </c>
      <c r="O104" s="245"/>
      <c r="P104" s="245"/>
      <c r="Q104" s="245"/>
      <c r="R104" s="137"/>
      <c r="T104" s="138"/>
      <c r="U104" s="138"/>
    </row>
    <row r="105" spans="2:21" s="7" customFormat="1" ht="19.95" customHeight="1">
      <c r="B105" s="135"/>
      <c r="C105" s="136"/>
      <c r="D105" s="105" t="s">
        <v>185</v>
      </c>
      <c r="E105" s="136"/>
      <c r="F105" s="136"/>
      <c r="G105" s="136"/>
      <c r="H105" s="136"/>
      <c r="I105" s="136"/>
      <c r="J105" s="136"/>
      <c r="K105" s="136"/>
      <c r="L105" s="136"/>
      <c r="M105" s="136"/>
      <c r="N105" s="221">
        <f>N253</f>
        <v>0</v>
      </c>
      <c r="O105" s="245"/>
      <c r="P105" s="245"/>
      <c r="Q105" s="245"/>
      <c r="R105" s="137"/>
      <c r="T105" s="138"/>
      <c r="U105" s="138"/>
    </row>
    <row r="106" spans="2:21" s="7" customFormat="1" ht="19.95" customHeight="1">
      <c r="B106" s="135"/>
      <c r="C106" s="136"/>
      <c r="D106" s="105" t="s">
        <v>186</v>
      </c>
      <c r="E106" s="136"/>
      <c r="F106" s="136"/>
      <c r="G106" s="136"/>
      <c r="H106" s="136"/>
      <c r="I106" s="136"/>
      <c r="J106" s="136"/>
      <c r="K106" s="136"/>
      <c r="L106" s="136"/>
      <c r="M106" s="136"/>
      <c r="N106" s="221">
        <f>N263</f>
        <v>0</v>
      </c>
      <c r="O106" s="245"/>
      <c r="P106" s="245"/>
      <c r="Q106" s="245"/>
      <c r="R106" s="137"/>
      <c r="T106" s="138"/>
      <c r="U106" s="138"/>
    </row>
    <row r="107" spans="2:21" s="7" customFormat="1" ht="19.95" customHeight="1">
      <c r="B107" s="135"/>
      <c r="C107" s="136"/>
      <c r="D107" s="105" t="s">
        <v>187</v>
      </c>
      <c r="E107" s="136"/>
      <c r="F107" s="136"/>
      <c r="G107" s="136"/>
      <c r="H107" s="136"/>
      <c r="I107" s="136"/>
      <c r="J107" s="136"/>
      <c r="K107" s="136"/>
      <c r="L107" s="136"/>
      <c r="M107" s="136"/>
      <c r="N107" s="221">
        <f>N270</f>
        <v>0</v>
      </c>
      <c r="O107" s="245"/>
      <c r="P107" s="245"/>
      <c r="Q107" s="245"/>
      <c r="R107" s="137"/>
      <c r="T107" s="138"/>
      <c r="U107" s="138"/>
    </row>
    <row r="108" spans="2:21" s="6" customFormat="1" ht="24.9" customHeight="1">
      <c r="B108" s="130"/>
      <c r="C108" s="131"/>
      <c r="D108" s="132" t="s">
        <v>188</v>
      </c>
      <c r="E108" s="131"/>
      <c r="F108" s="131"/>
      <c r="G108" s="131"/>
      <c r="H108" s="131"/>
      <c r="I108" s="131"/>
      <c r="J108" s="131"/>
      <c r="K108" s="131"/>
      <c r="L108" s="131"/>
      <c r="M108" s="131"/>
      <c r="N108" s="243">
        <f>N274</f>
        <v>0</v>
      </c>
      <c r="O108" s="244"/>
      <c r="P108" s="244"/>
      <c r="Q108" s="244"/>
      <c r="R108" s="133"/>
      <c r="T108" s="134"/>
      <c r="U108" s="134"/>
    </row>
    <row r="109" spans="2:21" s="7" customFormat="1" ht="19.95" customHeight="1">
      <c r="B109" s="135"/>
      <c r="C109" s="136"/>
      <c r="D109" s="105" t="s">
        <v>189</v>
      </c>
      <c r="E109" s="136"/>
      <c r="F109" s="136"/>
      <c r="G109" s="136"/>
      <c r="H109" s="136"/>
      <c r="I109" s="136"/>
      <c r="J109" s="136"/>
      <c r="K109" s="136"/>
      <c r="L109" s="136"/>
      <c r="M109" s="136"/>
      <c r="N109" s="221">
        <f>N275</f>
        <v>0</v>
      </c>
      <c r="O109" s="245"/>
      <c r="P109" s="245"/>
      <c r="Q109" s="245"/>
      <c r="R109" s="137"/>
      <c r="T109" s="138"/>
      <c r="U109" s="138"/>
    </row>
    <row r="110" spans="2:21" s="6" customFormat="1" ht="21.75" customHeight="1">
      <c r="B110" s="130"/>
      <c r="C110" s="131"/>
      <c r="D110" s="132" t="s">
        <v>190</v>
      </c>
      <c r="E110" s="131"/>
      <c r="F110" s="131"/>
      <c r="G110" s="131"/>
      <c r="H110" s="131"/>
      <c r="I110" s="131"/>
      <c r="J110" s="131"/>
      <c r="K110" s="131"/>
      <c r="L110" s="131"/>
      <c r="M110" s="131"/>
      <c r="N110" s="246">
        <f>N299</f>
        <v>0</v>
      </c>
      <c r="O110" s="244"/>
      <c r="P110" s="244"/>
      <c r="Q110" s="244"/>
      <c r="R110" s="133"/>
      <c r="T110" s="134"/>
      <c r="U110" s="134"/>
    </row>
    <row r="111" spans="2:21" s="1" customFormat="1" ht="21.75" customHeight="1">
      <c r="B111" s="34"/>
      <c r="C111" s="35"/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6"/>
      <c r="T111" s="128"/>
      <c r="U111" s="128"/>
    </row>
    <row r="112" spans="2:21" s="1" customFormat="1" ht="29.25" customHeight="1">
      <c r="B112" s="34"/>
      <c r="C112" s="129" t="s">
        <v>191</v>
      </c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242">
        <f>ROUND(N113+N114+N115+N116+N117+N118,2)</f>
        <v>0</v>
      </c>
      <c r="O112" s="247"/>
      <c r="P112" s="247"/>
      <c r="Q112" s="247"/>
      <c r="R112" s="36"/>
      <c r="T112" s="139"/>
      <c r="U112" s="140" t="s">
        <v>46</v>
      </c>
    </row>
    <row r="113" spans="2:65" s="1" customFormat="1" ht="18" customHeight="1">
      <c r="B113" s="34"/>
      <c r="C113" s="35"/>
      <c r="D113" s="222" t="s">
        <v>192</v>
      </c>
      <c r="E113" s="223"/>
      <c r="F113" s="223"/>
      <c r="G113" s="223"/>
      <c r="H113" s="223"/>
      <c r="I113" s="35"/>
      <c r="J113" s="35"/>
      <c r="K113" s="35"/>
      <c r="L113" s="35"/>
      <c r="M113" s="35"/>
      <c r="N113" s="220">
        <f>ROUND(N88*T113,2)</f>
        <v>0</v>
      </c>
      <c r="O113" s="221"/>
      <c r="P113" s="221"/>
      <c r="Q113" s="221"/>
      <c r="R113" s="36"/>
      <c r="S113" s="141"/>
      <c r="T113" s="142"/>
      <c r="U113" s="143" t="s">
        <v>47</v>
      </c>
      <c r="V113" s="141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4" t="s">
        <v>193</v>
      </c>
      <c r="AZ113" s="141"/>
      <c r="BA113" s="141"/>
      <c r="BB113" s="141"/>
      <c r="BC113" s="141"/>
      <c r="BD113" s="141"/>
      <c r="BE113" s="145">
        <f t="shared" ref="BE113:BE118" si="0">IF(U113="základní",N113,0)</f>
        <v>0</v>
      </c>
      <c r="BF113" s="145">
        <f t="shared" ref="BF113:BF118" si="1">IF(U113="snížená",N113,0)</f>
        <v>0</v>
      </c>
      <c r="BG113" s="145">
        <f t="shared" ref="BG113:BG118" si="2">IF(U113="zákl. přenesená",N113,0)</f>
        <v>0</v>
      </c>
      <c r="BH113" s="145">
        <f t="shared" ref="BH113:BH118" si="3">IF(U113="sníž. přenesená",N113,0)</f>
        <v>0</v>
      </c>
      <c r="BI113" s="145">
        <f t="shared" ref="BI113:BI118" si="4">IF(U113="nulová",N113,0)</f>
        <v>0</v>
      </c>
      <c r="BJ113" s="144" t="s">
        <v>25</v>
      </c>
      <c r="BK113" s="141"/>
      <c r="BL113" s="141"/>
      <c r="BM113" s="141"/>
    </row>
    <row r="114" spans="2:65" s="1" customFormat="1" ht="18" customHeight="1">
      <c r="B114" s="34"/>
      <c r="C114" s="35"/>
      <c r="D114" s="222" t="s">
        <v>194</v>
      </c>
      <c r="E114" s="223"/>
      <c r="F114" s="223"/>
      <c r="G114" s="223"/>
      <c r="H114" s="223"/>
      <c r="I114" s="35"/>
      <c r="J114" s="35"/>
      <c r="K114" s="35"/>
      <c r="L114" s="35"/>
      <c r="M114" s="35"/>
      <c r="N114" s="220">
        <f>ROUND(N88*T114,2)</f>
        <v>0</v>
      </c>
      <c r="O114" s="221"/>
      <c r="P114" s="221"/>
      <c r="Q114" s="221"/>
      <c r="R114" s="36"/>
      <c r="S114" s="141"/>
      <c r="T114" s="142"/>
      <c r="U114" s="143" t="s">
        <v>47</v>
      </c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4" t="s">
        <v>193</v>
      </c>
      <c r="AZ114" s="141"/>
      <c r="BA114" s="141"/>
      <c r="BB114" s="141"/>
      <c r="BC114" s="141"/>
      <c r="BD114" s="141"/>
      <c r="BE114" s="145">
        <f t="shared" si="0"/>
        <v>0</v>
      </c>
      <c r="BF114" s="145">
        <f t="shared" si="1"/>
        <v>0</v>
      </c>
      <c r="BG114" s="145">
        <f t="shared" si="2"/>
        <v>0</v>
      </c>
      <c r="BH114" s="145">
        <f t="shared" si="3"/>
        <v>0</v>
      </c>
      <c r="BI114" s="145">
        <f t="shared" si="4"/>
        <v>0</v>
      </c>
      <c r="BJ114" s="144" t="s">
        <v>25</v>
      </c>
      <c r="BK114" s="141"/>
      <c r="BL114" s="141"/>
      <c r="BM114" s="141"/>
    </row>
    <row r="115" spans="2:65" s="1" customFormat="1" ht="18" customHeight="1">
      <c r="B115" s="34"/>
      <c r="C115" s="35"/>
      <c r="D115" s="222" t="s">
        <v>195</v>
      </c>
      <c r="E115" s="223"/>
      <c r="F115" s="223"/>
      <c r="G115" s="223"/>
      <c r="H115" s="223"/>
      <c r="I115" s="35"/>
      <c r="J115" s="35"/>
      <c r="K115" s="35"/>
      <c r="L115" s="35"/>
      <c r="M115" s="35"/>
      <c r="N115" s="220">
        <f>ROUND(N88*T115,2)</f>
        <v>0</v>
      </c>
      <c r="O115" s="221"/>
      <c r="P115" s="221"/>
      <c r="Q115" s="221"/>
      <c r="R115" s="36"/>
      <c r="S115" s="141"/>
      <c r="T115" s="142"/>
      <c r="U115" s="143" t="s">
        <v>47</v>
      </c>
      <c r="V115" s="141"/>
      <c r="W115" s="141"/>
      <c r="X115" s="141"/>
      <c r="Y115" s="141"/>
      <c r="Z115" s="141"/>
      <c r="AA115" s="141"/>
      <c r="AB115" s="141"/>
      <c r="AC115" s="141"/>
      <c r="AD115" s="141"/>
      <c r="AE115" s="141"/>
      <c r="AF115" s="141"/>
      <c r="AG115" s="141"/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4" t="s">
        <v>193</v>
      </c>
      <c r="AZ115" s="141"/>
      <c r="BA115" s="141"/>
      <c r="BB115" s="141"/>
      <c r="BC115" s="141"/>
      <c r="BD115" s="141"/>
      <c r="BE115" s="145">
        <f t="shared" si="0"/>
        <v>0</v>
      </c>
      <c r="BF115" s="145">
        <f t="shared" si="1"/>
        <v>0</v>
      </c>
      <c r="BG115" s="145">
        <f t="shared" si="2"/>
        <v>0</v>
      </c>
      <c r="BH115" s="145">
        <f t="shared" si="3"/>
        <v>0</v>
      </c>
      <c r="BI115" s="145">
        <f t="shared" si="4"/>
        <v>0</v>
      </c>
      <c r="BJ115" s="144" t="s">
        <v>25</v>
      </c>
      <c r="BK115" s="141"/>
      <c r="BL115" s="141"/>
      <c r="BM115" s="141"/>
    </row>
    <row r="116" spans="2:65" s="1" customFormat="1" ht="18" customHeight="1">
      <c r="B116" s="34"/>
      <c r="C116" s="35"/>
      <c r="D116" s="222" t="s">
        <v>196</v>
      </c>
      <c r="E116" s="223"/>
      <c r="F116" s="223"/>
      <c r="G116" s="223"/>
      <c r="H116" s="223"/>
      <c r="I116" s="35"/>
      <c r="J116" s="35"/>
      <c r="K116" s="35"/>
      <c r="L116" s="35"/>
      <c r="M116" s="35"/>
      <c r="N116" s="220">
        <f>ROUND(N88*T116,2)</f>
        <v>0</v>
      </c>
      <c r="O116" s="221"/>
      <c r="P116" s="221"/>
      <c r="Q116" s="221"/>
      <c r="R116" s="36"/>
      <c r="S116" s="141"/>
      <c r="T116" s="142"/>
      <c r="U116" s="143" t="s">
        <v>47</v>
      </c>
      <c r="V116" s="141"/>
      <c r="W116" s="141"/>
      <c r="X116" s="141"/>
      <c r="Y116" s="141"/>
      <c r="Z116" s="141"/>
      <c r="AA116" s="141"/>
      <c r="AB116" s="141"/>
      <c r="AC116" s="141"/>
      <c r="AD116" s="141"/>
      <c r="AE116" s="141"/>
      <c r="AF116" s="141"/>
      <c r="AG116" s="141"/>
      <c r="AH116" s="141"/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4" t="s">
        <v>193</v>
      </c>
      <c r="AZ116" s="141"/>
      <c r="BA116" s="141"/>
      <c r="BB116" s="141"/>
      <c r="BC116" s="141"/>
      <c r="BD116" s="141"/>
      <c r="BE116" s="145">
        <f t="shared" si="0"/>
        <v>0</v>
      </c>
      <c r="BF116" s="145">
        <f t="shared" si="1"/>
        <v>0</v>
      </c>
      <c r="BG116" s="145">
        <f t="shared" si="2"/>
        <v>0</v>
      </c>
      <c r="BH116" s="145">
        <f t="shared" si="3"/>
        <v>0</v>
      </c>
      <c r="BI116" s="145">
        <f t="shared" si="4"/>
        <v>0</v>
      </c>
      <c r="BJ116" s="144" t="s">
        <v>25</v>
      </c>
      <c r="BK116" s="141"/>
      <c r="BL116" s="141"/>
      <c r="BM116" s="141"/>
    </row>
    <row r="117" spans="2:65" s="1" customFormat="1" ht="18" customHeight="1">
      <c r="B117" s="34"/>
      <c r="C117" s="35"/>
      <c r="D117" s="222" t="s">
        <v>197</v>
      </c>
      <c r="E117" s="223"/>
      <c r="F117" s="223"/>
      <c r="G117" s="223"/>
      <c r="H117" s="223"/>
      <c r="I117" s="35"/>
      <c r="J117" s="35"/>
      <c r="K117" s="35"/>
      <c r="L117" s="35"/>
      <c r="M117" s="35"/>
      <c r="N117" s="220">
        <f>ROUND(N88*T117,2)</f>
        <v>0</v>
      </c>
      <c r="O117" s="221"/>
      <c r="P117" s="221"/>
      <c r="Q117" s="221"/>
      <c r="R117" s="36"/>
      <c r="S117" s="141"/>
      <c r="T117" s="142"/>
      <c r="U117" s="143" t="s">
        <v>47</v>
      </c>
      <c r="V117" s="141"/>
      <c r="W117" s="141"/>
      <c r="X117" s="141"/>
      <c r="Y117" s="141"/>
      <c r="Z117" s="141"/>
      <c r="AA117" s="141"/>
      <c r="AB117" s="141"/>
      <c r="AC117" s="141"/>
      <c r="AD117" s="141"/>
      <c r="AE117" s="141"/>
      <c r="AF117" s="141"/>
      <c r="AG117" s="141"/>
      <c r="AH117" s="141"/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4" t="s">
        <v>193</v>
      </c>
      <c r="AZ117" s="141"/>
      <c r="BA117" s="141"/>
      <c r="BB117" s="141"/>
      <c r="BC117" s="141"/>
      <c r="BD117" s="141"/>
      <c r="BE117" s="145">
        <f t="shared" si="0"/>
        <v>0</v>
      </c>
      <c r="BF117" s="145">
        <f t="shared" si="1"/>
        <v>0</v>
      </c>
      <c r="BG117" s="145">
        <f t="shared" si="2"/>
        <v>0</v>
      </c>
      <c r="BH117" s="145">
        <f t="shared" si="3"/>
        <v>0</v>
      </c>
      <c r="BI117" s="145">
        <f t="shared" si="4"/>
        <v>0</v>
      </c>
      <c r="BJ117" s="144" t="s">
        <v>25</v>
      </c>
      <c r="BK117" s="141"/>
      <c r="BL117" s="141"/>
      <c r="BM117" s="141"/>
    </row>
    <row r="118" spans="2:65" s="1" customFormat="1" ht="18" customHeight="1">
      <c r="B118" s="34"/>
      <c r="C118" s="35"/>
      <c r="D118" s="105" t="s">
        <v>198</v>
      </c>
      <c r="E118" s="35"/>
      <c r="F118" s="35"/>
      <c r="G118" s="35"/>
      <c r="H118" s="35"/>
      <c r="I118" s="35"/>
      <c r="J118" s="35"/>
      <c r="K118" s="35"/>
      <c r="L118" s="35"/>
      <c r="M118" s="35"/>
      <c r="N118" s="220">
        <f>ROUND(N88*T118,2)</f>
        <v>0</v>
      </c>
      <c r="O118" s="221"/>
      <c r="P118" s="221"/>
      <c r="Q118" s="221"/>
      <c r="R118" s="36"/>
      <c r="S118" s="141"/>
      <c r="T118" s="146"/>
      <c r="U118" s="147" t="s">
        <v>47</v>
      </c>
      <c r="V118" s="141"/>
      <c r="W118" s="141"/>
      <c r="X118" s="141"/>
      <c r="Y118" s="141"/>
      <c r="Z118" s="141"/>
      <c r="AA118" s="141"/>
      <c r="AB118" s="141"/>
      <c r="AC118" s="141"/>
      <c r="AD118" s="141"/>
      <c r="AE118" s="141"/>
      <c r="AF118" s="141"/>
      <c r="AG118" s="141"/>
      <c r="AH118" s="141"/>
      <c r="AI118" s="141"/>
      <c r="AJ118" s="141"/>
      <c r="AK118" s="141"/>
      <c r="AL118" s="141"/>
      <c r="AM118" s="141"/>
      <c r="AN118" s="141"/>
      <c r="AO118" s="141"/>
      <c r="AP118" s="141"/>
      <c r="AQ118" s="141"/>
      <c r="AR118" s="141"/>
      <c r="AS118" s="141"/>
      <c r="AT118" s="141"/>
      <c r="AU118" s="141"/>
      <c r="AV118" s="141"/>
      <c r="AW118" s="141"/>
      <c r="AX118" s="141"/>
      <c r="AY118" s="144" t="s">
        <v>199</v>
      </c>
      <c r="AZ118" s="141"/>
      <c r="BA118" s="141"/>
      <c r="BB118" s="141"/>
      <c r="BC118" s="141"/>
      <c r="BD118" s="141"/>
      <c r="BE118" s="145">
        <f t="shared" si="0"/>
        <v>0</v>
      </c>
      <c r="BF118" s="145">
        <f t="shared" si="1"/>
        <v>0</v>
      </c>
      <c r="BG118" s="145">
        <f t="shared" si="2"/>
        <v>0</v>
      </c>
      <c r="BH118" s="145">
        <f t="shared" si="3"/>
        <v>0</v>
      </c>
      <c r="BI118" s="145">
        <f t="shared" si="4"/>
        <v>0</v>
      </c>
      <c r="BJ118" s="144" t="s">
        <v>25</v>
      </c>
      <c r="BK118" s="141"/>
      <c r="BL118" s="141"/>
      <c r="BM118" s="141"/>
    </row>
    <row r="119" spans="2:65" s="1" customFormat="1" ht="12">
      <c r="B119" s="34"/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6"/>
      <c r="T119" s="128"/>
      <c r="U119" s="128"/>
    </row>
    <row r="120" spans="2:65" s="1" customFormat="1" ht="29.25" customHeight="1">
      <c r="B120" s="34"/>
      <c r="C120" s="116" t="s">
        <v>154</v>
      </c>
      <c r="D120" s="117"/>
      <c r="E120" s="117"/>
      <c r="F120" s="117"/>
      <c r="G120" s="117"/>
      <c r="H120" s="117"/>
      <c r="I120" s="117"/>
      <c r="J120" s="117"/>
      <c r="K120" s="117"/>
      <c r="L120" s="226">
        <f>ROUND(SUM(N88+N112),2)</f>
        <v>0</v>
      </c>
      <c r="M120" s="226"/>
      <c r="N120" s="226"/>
      <c r="O120" s="226"/>
      <c r="P120" s="226"/>
      <c r="Q120" s="226"/>
      <c r="R120" s="36"/>
      <c r="T120" s="128"/>
      <c r="U120" s="128"/>
    </row>
    <row r="121" spans="2:65" s="1" customFormat="1" ht="6.9" customHeight="1">
      <c r="B121" s="58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60"/>
      <c r="T121" s="128"/>
      <c r="U121" s="128"/>
    </row>
    <row r="125" spans="2:65" s="1" customFormat="1" ht="6.9" customHeight="1">
      <c r="B125" s="61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3"/>
    </row>
    <row r="126" spans="2:65" s="1" customFormat="1" ht="36.9" customHeight="1">
      <c r="B126" s="34"/>
      <c r="C126" s="184" t="s">
        <v>200</v>
      </c>
      <c r="D126" s="231"/>
      <c r="E126" s="231"/>
      <c r="F126" s="231"/>
      <c r="G126" s="231"/>
      <c r="H126" s="231"/>
      <c r="I126" s="231"/>
      <c r="J126" s="231"/>
      <c r="K126" s="231"/>
      <c r="L126" s="231"/>
      <c r="M126" s="231"/>
      <c r="N126" s="231"/>
      <c r="O126" s="231"/>
      <c r="P126" s="231"/>
      <c r="Q126" s="231"/>
      <c r="R126" s="36"/>
    </row>
    <row r="127" spans="2:65" s="1" customFormat="1" ht="6.9" customHeight="1">
      <c r="B127" s="34"/>
      <c r="C127" s="35"/>
      <c r="D127" s="35"/>
      <c r="E127" s="35"/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6"/>
    </row>
    <row r="128" spans="2:65" s="1" customFormat="1" ht="30" customHeight="1">
      <c r="B128" s="34"/>
      <c r="C128" s="29" t="s">
        <v>19</v>
      </c>
      <c r="D128" s="35"/>
      <c r="E128" s="35"/>
      <c r="F128" s="229" t="str">
        <f>F6</f>
        <v>REKONSTRUKCE SOCIÁLNÍHO ZAŘÍZENÍ</v>
      </c>
      <c r="G128" s="230"/>
      <c r="H128" s="230"/>
      <c r="I128" s="230"/>
      <c r="J128" s="230"/>
      <c r="K128" s="230"/>
      <c r="L128" s="230"/>
      <c r="M128" s="230"/>
      <c r="N128" s="230"/>
      <c r="O128" s="230"/>
      <c r="P128" s="230"/>
      <c r="Q128" s="35"/>
      <c r="R128" s="36"/>
    </row>
    <row r="129" spans="2:65" s="1" customFormat="1" ht="36.9" customHeight="1">
      <c r="B129" s="34"/>
      <c r="C129" s="68" t="s">
        <v>162</v>
      </c>
      <c r="D129" s="35"/>
      <c r="E129" s="35"/>
      <c r="F129" s="204" t="str">
        <f>F7</f>
        <v>11 - STAVEBNÍ -SB - suteren.d._c.26</v>
      </c>
      <c r="G129" s="231"/>
      <c r="H129" s="231"/>
      <c r="I129" s="231"/>
      <c r="J129" s="231"/>
      <c r="K129" s="231"/>
      <c r="L129" s="231"/>
      <c r="M129" s="231"/>
      <c r="N129" s="231"/>
      <c r="O129" s="231"/>
      <c r="P129" s="231"/>
      <c r="Q129" s="35"/>
      <c r="R129" s="36"/>
    </row>
    <row r="130" spans="2:65" s="1" customFormat="1" ht="6.9" customHeight="1">
      <c r="B130" s="34"/>
      <c r="C130" s="35"/>
      <c r="D130" s="35"/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5"/>
      <c r="R130" s="36"/>
    </row>
    <row r="131" spans="2:65" s="1" customFormat="1" ht="18" customHeight="1">
      <c r="B131" s="34"/>
      <c r="C131" s="29" t="s">
        <v>26</v>
      </c>
      <c r="D131" s="35"/>
      <c r="E131" s="35"/>
      <c r="F131" s="27" t="str">
        <f>F9</f>
        <v xml:space="preserve"> </v>
      </c>
      <c r="G131" s="35"/>
      <c r="H131" s="35"/>
      <c r="I131" s="35"/>
      <c r="J131" s="35"/>
      <c r="K131" s="29" t="s">
        <v>28</v>
      </c>
      <c r="L131" s="35"/>
      <c r="M131" s="233" t="str">
        <f>IF(O9="","",O9)</f>
        <v>6. 7. 2017</v>
      </c>
      <c r="N131" s="233"/>
      <c r="O131" s="233"/>
      <c r="P131" s="233"/>
      <c r="Q131" s="35"/>
      <c r="R131" s="36"/>
    </row>
    <row r="132" spans="2:65" s="1" customFormat="1" ht="6.9" customHeight="1">
      <c r="B132" s="34"/>
      <c r="C132" s="35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6"/>
    </row>
    <row r="133" spans="2:65" s="1" customFormat="1" ht="13.2">
      <c r="B133" s="34"/>
      <c r="C133" s="29" t="s">
        <v>32</v>
      </c>
      <c r="D133" s="35"/>
      <c r="E133" s="35"/>
      <c r="F133" s="27" t="str">
        <f>E12</f>
        <v xml:space="preserve"> </v>
      </c>
      <c r="G133" s="35"/>
      <c r="H133" s="35"/>
      <c r="I133" s="35"/>
      <c r="J133" s="35"/>
      <c r="K133" s="29" t="s">
        <v>38</v>
      </c>
      <c r="L133" s="35"/>
      <c r="M133" s="188" t="str">
        <f>E18</f>
        <v>Alena Vochová</v>
      </c>
      <c r="N133" s="188"/>
      <c r="O133" s="188"/>
      <c r="P133" s="188"/>
      <c r="Q133" s="188"/>
      <c r="R133" s="36"/>
    </row>
    <row r="134" spans="2:65" s="1" customFormat="1" ht="14.4" customHeight="1">
      <c r="B134" s="34"/>
      <c r="C134" s="29" t="s">
        <v>36</v>
      </c>
      <c r="D134" s="35"/>
      <c r="E134" s="35"/>
      <c r="F134" s="27" t="str">
        <f>IF(E15="","",E15)</f>
        <v>Vyplň údaj</v>
      </c>
      <c r="G134" s="35"/>
      <c r="H134" s="35"/>
      <c r="I134" s="35"/>
      <c r="J134" s="35"/>
      <c r="K134" s="29" t="s">
        <v>41</v>
      </c>
      <c r="L134" s="35"/>
      <c r="M134" s="188" t="str">
        <f>E21</f>
        <v xml:space="preserve"> </v>
      </c>
      <c r="N134" s="188"/>
      <c r="O134" s="188"/>
      <c r="P134" s="188"/>
      <c r="Q134" s="188"/>
      <c r="R134" s="36"/>
    </row>
    <row r="135" spans="2:65" s="1" customFormat="1" ht="10.35" customHeight="1">
      <c r="B135" s="34"/>
      <c r="C135" s="35"/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35"/>
      <c r="O135" s="35"/>
      <c r="P135" s="35"/>
      <c r="Q135" s="35"/>
      <c r="R135" s="36"/>
    </row>
    <row r="136" spans="2:65" s="8" customFormat="1" ht="29.25" customHeight="1">
      <c r="B136" s="148"/>
      <c r="C136" s="149" t="s">
        <v>201</v>
      </c>
      <c r="D136" s="150" t="s">
        <v>202</v>
      </c>
      <c r="E136" s="150" t="s">
        <v>64</v>
      </c>
      <c r="F136" s="248" t="s">
        <v>203</v>
      </c>
      <c r="G136" s="248"/>
      <c r="H136" s="248"/>
      <c r="I136" s="248"/>
      <c r="J136" s="150" t="s">
        <v>204</v>
      </c>
      <c r="K136" s="150" t="s">
        <v>205</v>
      </c>
      <c r="L136" s="248" t="s">
        <v>206</v>
      </c>
      <c r="M136" s="248"/>
      <c r="N136" s="248" t="s">
        <v>167</v>
      </c>
      <c r="O136" s="248"/>
      <c r="P136" s="248"/>
      <c r="Q136" s="249"/>
      <c r="R136" s="151"/>
      <c r="T136" s="79" t="s">
        <v>207</v>
      </c>
      <c r="U136" s="80" t="s">
        <v>46</v>
      </c>
      <c r="V136" s="80" t="s">
        <v>208</v>
      </c>
      <c r="W136" s="80" t="s">
        <v>209</v>
      </c>
      <c r="X136" s="80" t="s">
        <v>210</v>
      </c>
      <c r="Y136" s="80" t="s">
        <v>211</v>
      </c>
      <c r="Z136" s="80" t="s">
        <v>212</v>
      </c>
      <c r="AA136" s="81" t="s">
        <v>213</v>
      </c>
    </row>
    <row r="137" spans="2:65" s="1" customFormat="1" ht="29.25" customHeight="1">
      <c r="B137" s="34"/>
      <c r="C137" s="83" t="s">
        <v>164</v>
      </c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259">
        <f>BK137</f>
        <v>0</v>
      </c>
      <c r="O137" s="260"/>
      <c r="P137" s="260"/>
      <c r="Q137" s="260"/>
      <c r="R137" s="36"/>
      <c r="T137" s="82"/>
      <c r="U137" s="50"/>
      <c r="V137" s="50"/>
      <c r="W137" s="152">
        <f>W138+W178+W274+W299</f>
        <v>0</v>
      </c>
      <c r="X137" s="50"/>
      <c r="Y137" s="152">
        <f>Y138+Y178+Y274+Y299</f>
        <v>7.1577002400000014</v>
      </c>
      <c r="Z137" s="50"/>
      <c r="AA137" s="153">
        <f>AA138+AA178+AA274+AA299</f>
        <v>4.2364476999999994</v>
      </c>
      <c r="AT137" s="18" t="s">
        <v>81</v>
      </c>
      <c r="AU137" s="18" t="s">
        <v>169</v>
      </c>
      <c r="BK137" s="154">
        <f>BK138+BK178+BK274+BK299</f>
        <v>0</v>
      </c>
    </row>
    <row r="138" spans="2:65" s="9" customFormat="1" ht="37.35" customHeight="1">
      <c r="B138" s="155"/>
      <c r="C138" s="156"/>
      <c r="D138" s="157" t="s">
        <v>170</v>
      </c>
      <c r="E138" s="157"/>
      <c r="F138" s="157"/>
      <c r="G138" s="157"/>
      <c r="H138" s="157"/>
      <c r="I138" s="157"/>
      <c r="J138" s="157"/>
      <c r="K138" s="157"/>
      <c r="L138" s="157"/>
      <c r="M138" s="157"/>
      <c r="N138" s="246">
        <f>BK138</f>
        <v>0</v>
      </c>
      <c r="O138" s="243"/>
      <c r="P138" s="243"/>
      <c r="Q138" s="243"/>
      <c r="R138" s="158"/>
      <c r="T138" s="159"/>
      <c r="U138" s="156"/>
      <c r="V138" s="156"/>
      <c r="W138" s="160">
        <f>W139+W144+W158+W170+W176</f>
        <v>0</v>
      </c>
      <c r="X138" s="156"/>
      <c r="Y138" s="160">
        <f>Y139+Y144+Y158+Y170+Y176</f>
        <v>4.9397268800000003</v>
      </c>
      <c r="Z138" s="156"/>
      <c r="AA138" s="161">
        <f>AA139+AA144+AA158+AA170+AA176</f>
        <v>1.5312459999999999</v>
      </c>
      <c r="AR138" s="162" t="s">
        <v>25</v>
      </c>
      <c r="AT138" s="163" t="s">
        <v>81</v>
      </c>
      <c r="AU138" s="163" t="s">
        <v>82</v>
      </c>
      <c r="AY138" s="162" t="s">
        <v>214</v>
      </c>
      <c r="BK138" s="164">
        <f>BK139+BK144+BK158+BK170+BK176</f>
        <v>0</v>
      </c>
    </row>
    <row r="139" spans="2:65" s="9" customFormat="1" ht="19.95" customHeight="1">
      <c r="B139" s="155"/>
      <c r="C139" s="156"/>
      <c r="D139" s="165" t="s">
        <v>171</v>
      </c>
      <c r="E139" s="165"/>
      <c r="F139" s="165"/>
      <c r="G139" s="165"/>
      <c r="H139" s="165"/>
      <c r="I139" s="165"/>
      <c r="J139" s="165"/>
      <c r="K139" s="165"/>
      <c r="L139" s="165"/>
      <c r="M139" s="165"/>
      <c r="N139" s="261">
        <f>BK139</f>
        <v>0</v>
      </c>
      <c r="O139" s="262"/>
      <c r="P139" s="262"/>
      <c r="Q139" s="262"/>
      <c r="R139" s="158"/>
      <c r="T139" s="159"/>
      <c r="U139" s="156"/>
      <c r="V139" s="156"/>
      <c r="W139" s="160">
        <f>SUM(W140:W143)</f>
        <v>0</v>
      </c>
      <c r="X139" s="156"/>
      <c r="Y139" s="160">
        <f>SUM(Y140:Y143)</f>
        <v>0.76899096</v>
      </c>
      <c r="Z139" s="156"/>
      <c r="AA139" s="161">
        <f>SUM(AA140:AA143)</f>
        <v>0</v>
      </c>
      <c r="AR139" s="162" t="s">
        <v>25</v>
      </c>
      <c r="AT139" s="163" t="s">
        <v>81</v>
      </c>
      <c r="AU139" s="163" t="s">
        <v>25</v>
      </c>
      <c r="AY139" s="162" t="s">
        <v>214</v>
      </c>
      <c r="BK139" s="164">
        <f>SUM(BK140:BK143)</f>
        <v>0</v>
      </c>
    </row>
    <row r="140" spans="2:65" s="1" customFormat="1" ht="25.5" customHeight="1">
      <c r="B140" s="34"/>
      <c r="C140" s="166" t="s">
        <v>25</v>
      </c>
      <c r="D140" s="166" t="s">
        <v>215</v>
      </c>
      <c r="E140" s="167" t="s">
        <v>1827</v>
      </c>
      <c r="F140" s="250" t="s">
        <v>1828</v>
      </c>
      <c r="G140" s="250"/>
      <c r="H140" s="250"/>
      <c r="I140" s="250"/>
      <c r="J140" s="168" t="s">
        <v>223</v>
      </c>
      <c r="K140" s="169">
        <v>0.41</v>
      </c>
      <c r="L140" s="251">
        <v>0</v>
      </c>
      <c r="M140" s="252"/>
      <c r="N140" s="253">
        <f>ROUND(L140*K140,2)</f>
        <v>0</v>
      </c>
      <c r="O140" s="253"/>
      <c r="P140" s="253"/>
      <c r="Q140" s="253"/>
      <c r="R140" s="36"/>
      <c r="T140" s="170" t="s">
        <v>23</v>
      </c>
      <c r="U140" s="43" t="s">
        <v>47</v>
      </c>
      <c r="V140" s="35"/>
      <c r="W140" s="171">
        <f>V140*K140</f>
        <v>0</v>
      </c>
      <c r="X140" s="171">
        <v>0.30313000000000001</v>
      </c>
      <c r="Y140" s="171">
        <f>X140*K140</f>
        <v>0.1242833</v>
      </c>
      <c r="Z140" s="171">
        <v>0</v>
      </c>
      <c r="AA140" s="172">
        <f>Z140*K140</f>
        <v>0</v>
      </c>
      <c r="AR140" s="18" t="s">
        <v>219</v>
      </c>
      <c r="AT140" s="18" t="s">
        <v>215</v>
      </c>
      <c r="AU140" s="18" t="s">
        <v>160</v>
      </c>
      <c r="AY140" s="18" t="s">
        <v>214</v>
      </c>
      <c r="BE140" s="109">
        <f>IF(U140="základní",N140,0)</f>
        <v>0</v>
      </c>
      <c r="BF140" s="109">
        <f>IF(U140="snížená",N140,0)</f>
        <v>0</v>
      </c>
      <c r="BG140" s="109">
        <f>IF(U140="zákl. přenesená",N140,0)</f>
        <v>0</v>
      </c>
      <c r="BH140" s="109">
        <f>IF(U140="sníž. přenesená",N140,0)</f>
        <v>0</v>
      </c>
      <c r="BI140" s="109">
        <f>IF(U140="nulová",N140,0)</f>
        <v>0</v>
      </c>
      <c r="BJ140" s="18" t="s">
        <v>25</v>
      </c>
      <c r="BK140" s="109">
        <f>ROUND(L140*K140,2)</f>
        <v>0</v>
      </c>
      <c r="BL140" s="18" t="s">
        <v>219</v>
      </c>
      <c r="BM140" s="18" t="s">
        <v>1829</v>
      </c>
    </row>
    <row r="141" spans="2:65" s="1" customFormat="1" ht="38.25" customHeight="1">
      <c r="B141" s="34"/>
      <c r="C141" s="166" t="s">
        <v>160</v>
      </c>
      <c r="D141" s="166" t="s">
        <v>215</v>
      </c>
      <c r="E141" s="167" t="s">
        <v>1407</v>
      </c>
      <c r="F141" s="250" t="s">
        <v>1408</v>
      </c>
      <c r="G141" s="250"/>
      <c r="H141" s="250"/>
      <c r="I141" s="250"/>
      <c r="J141" s="168" t="s">
        <v>223</v>
      </c>
      <c r="K141" s="169">
        <v>4.29</v>
      </c>
      <c r="L141" s="251">
        <v>0</v>
      </c>
      <c r="M141" s="252"/>
      <c r="N141" s="253">
        <f>ROUND(L141*K141,2)</f>
        <v>0</v>
      </c>
      <c r="O141" s="253"/>
      <c r="P141" s="253"/>
      <c r="Q141" s="253"/>
      <c r="R141" s="36"/>
      <c r="T141" s="170" t="s">
        <v>23</v>
      </c>
      <c r="U141" s="43" t="s">
        <v>47</v>
      </c>
      <c r="V141" s="35"/>
      <c r="W141" s="171">
        <f>V141*K141</f>
        <v>0</v>
      </c>
      <c r="X141" s="171">
        <v>4.0169999999999997E-2</v>
      </c>
      <c r="Y141" s="171">
        <f>X141*K141</f>
        <v>0.17232929999999999</v>
      </c>
      <c r="Z141" s="171">
        <v>0</v>
      </c>
      <c r="AA141" s="172">
        <f>Z141*K141</f>
        <v>0</v>
      </c>
      <c r="AR141" s="18" t="s">
        <v>219</v>
      </c>
      <c r="AT141" s="18" t="s">
        <v>215</v>
      </c>
      <c r="AU141" s="18" t="s">
        <v>160</v>
      </c>
      <c r="AY141" s="18" t="s">
        <v>214</v>
      </c>
      <c r="BE141" s="109">
        <f>IF(U141="základní",N141,0)</f>
        <v>0</v>
      </c>
      <c r="BF141" s="109">
        <f>IF(U141="snížená",N141,0)</f>
        <v>0</v>
      </c>
      <c r="BG141" s="109">
        <f>IF(U141="zákl. přenesená",N141,0)</f>
        <v>0</v>
      </c>
      <c r="BH141" s="109">
        <f>IF(U141="sníž. přenesená",N141,0)</f>
        <v>0</v>
      </c>
      <c r="BI141" s="109">
        <f>IF(U141="nulová",N141,0)</f>
        <v>0</v>
      </c>
      <c r="BJ141" s="18" t="s">
        <v>25</v>
      </c>
      <c r="BK141" s="109">
        <f>ROUND(L141*K141,2)</f>
        <v>0</v>
      </c>
      <c r="BL141" s="18" t="s">
        <v>219</v>
      </c>
      <c r="BM141" s="18" t="s">
        <v>1830</v>
      </c>
    </row>
    <row r="142" spans="2:65" s="1" customFormat="1" ht="38.25" customHeight="1">
      <c r="B142" s="34"/>
      <c r="C142" s="166" t="s">
        <v>225</v>
      </c>
      <c r="D142" s="166" t="s">
        <v>215</v>
      </c>
      <c r="E142" s="167" t="s">
        <v>1236</v>
      </c>
      <c r="F142" s="250" t="s">
        <v>1237</v>
      </c>
      <c r="G142" s="250"/>
      <c r="H142" s="250"/>
      <c r="I142" s="250"/>
      <c r="J142" s="168" t="s">
        <v>223</v>
      </c>
      <c r="K142" s="169">
        <v>3.3</v>
      </c>
      <c r="L142" s="251">
        <v>0</v>
      </c>
      <c r="M142" s="252"/>
      <c r="N142" s="253">
        <f>ROUND(L142*K142,2)</f>
        <v>0</v>
      </c>
      <c r="O142" s="253"/>
      <c r="P142" s="253"/>
      <c r="Q142" s="253"/>
      <c r="R142" s="36"/>
      <c r="T142" s="170" t="s">
        <v>23</v>
      </c>
      <c r="U142" s="43" t="s">
        <v>47</v>
      </c>
      <c r="V142" s="35"/>
      <c r="W142" s="171">
        <f>V142*K142</f>
        <v>0</v>
      </c>
      <c r="X142" s="171">
        <v>5.2170000000000001E-2</v>
      </c>
      <c r="Y142" s="171">
        <f>X142*K142</f>
        <v>0.17216099999999998</v>
      </c>
      <c r="Z142" s="171">
        <v>0</v>
      </c>
      <c r="AA142" s="172">
        <f>Z142*K142</f>
        <v>0</v>
      </c>
      <c r="AR142" s="18" t="s">
        <v>219</v>
      </c>
      <c r="AT142" s="18" t="s">
        <v>215</v>
      </c>
      <c r="AU142" s="18" t="s">
        <v>160</v>
      </c>
      <c r="AY142" s="18" t="s">
        <v>214</v>
      </c>
      <c r="BE142" s="109">
        <f>IF(U142="základní",N142,0)</f>
        <v>0</v>
      </c>
      <c r="BF142" s="109">
        <f>IF(U142="snížená",N142,0)</f>
        <v>0</v>
      </c>
      <c r="BG142" s="109">
        <f>IF(U142="zákl. přenesená",N142,0)</f>
        <v>0</v>
      </c>
      <c r="BH142" s="109">
        <f>IF(U142="sníž. přenesená",N142,0)</f>
        <v>0</v>
      </c>
      <c r="BI142" s="109">
        <f>IF(U142="nulová",N142,0)</f>
        <v>0</v>
      </c>
      <c r="BJ142" s="18" t="s">
        <v>25</v>
      </c>
      <c r="BK142" s="109">
        <f>ROUND(L142*K142,2)</f>
        <v>0</v>
      </c>
      <c r="BL142" s="18" t="s">
        <v>219</v>
      </c>
      <c r="BM142" s="18" t="s">
        <v>1831</v>
      </c>
    </row>
    <row r="143" spans="2:65" s="1" customFormat="1" ht="38.25" customHeight="1">
      <c r="B143" s="34"/>
      <c r="C143" s="166" t="s">
        <v>219</v>
      </c>
      <c r="D143" s="166" t="s">
        <v>215</v>
      </c>
      <c r="E143" s="167" t="s">
        <v>1239</v>
      </c>
      <c r="F143" s="250" t="s">
        <v>1240</v>
      </c>
      <c r="G143" s="250"/>
      <c r="H143" s="250"/>
      <c r="I143" s="250"/>
      <c r="J143" s="168" t="s">
        <v>223</v>
      </c>
      <c r="K143" s="169">
        <v>3.448</v>
      </c>
      <c r="L143" s="251">
        <v>0</v>
      </c>
      <c r="M143" s="252"/>
      <c r="N143" s="253">
        <f>ROUND(L143*K143,2)</f>
        <v>0</v>
      </c>
      <c r="O143" s="253"/>
      <c r="P143" s="253"/>
      <c r="Q143" s="253"/>
      <c r="R143" s="36"/>
      <c r="T143" s="170" t="s">
        <v>23</v>
      </c>
      <c r="U143" s="43" t="s">
        <v>47</v>
      </c>
      <c r="V143" s="35"/>
      <c r="W143" s="171">
        <f>V143*K143</f>
        <v>0</v>
      </c>
      <c r="X143" s="171">
        <v>8.7069999999999995E-2</v>
      </c>
      <c r="Y143" s="171">
        <f>X143*K143</f>
        <v>0.30021735999999999</v>
      </c>
      <c r="Z143" s="171">
        <v>0</v>
      </c>
      <c r="AA143" s="172">
        <f>Z143*K143</f>
        <v>0</v>
      </c>
      <c r="AR143" s="18" t="s">
        <v>219</v>
      </c>
      <c r="AT143" s="18" t="s">
        <v>215</v>
      </c>
      <c r="AU143" s="18" t="s">
        <v>160</v>
      </c>
      <c r="AY143" s="18" t="s">
        <v>214</v>
      </c>
      <c r="BE143" s="109">
        <f>IF(U143="základní",N143,0)</f>
        <v>0</v>
      </c>
      <c r="BF143" s="109">
        <f>IF(U143="snížená",N143,0)</f>
        <v>0</v>
      </c>
      <c r="BG143" s="109">
        <f>IF(U143="zákl. přenesená",N143,0)</f>
        <v>0</v>
      </c>
      <c r="BH143" s="109">
        <f>IF(U143="sníž. přenesená",N143,0)</f>
        <v>0</v>
      </c>
      <c r="BI143" s="109">
        <f>IF(U143="nulová",N143,0)</f>
        <v>0</v>
      </c>
      <c r="BJ143" s="18" t="s">
        <v>25</v>
      </c>
      <c r="BK143" s="109">
        <f>ROUND(L143*K143,2)</f>
        <v>0</v>
      </c>
      <c r="BL143" s="18" t="s">
        <v>219</v>
      </c>
      <c r="BM143" s="18" t="s">
        <v>1832</v>
      </c>
    </row>
    <row r="144" spans="2:65" s="9" customFormat="1" ht="29.85" customHeight="1">
      <c r="B144" s="155"/>
      <c r="C144" s="156"/>
      <c r="D144" s="165" t="s">
        <v>172</v>
      </c>
      <c r="E144" s="165"/>
      <c r="F144" s="165"/>
      <c r="G144" s="165"/>
      <c r="H144" s="165"/>
      <c r="I144" s="165"/>
      <c r="J144" s="165"/>
      <c r="K144" s="165"/>
      <c r="L144" s="165"/>
      <c r="M144" s="165"/>
      <c r="N144" s="263">
        <f>BK144</f>
        <v>0</v>
      </c>
      <c r="O144" s="264"/>
      <c r="P144" s="264"/>
      <c r="Q144" s="264"/>
      <c r="R144" s="158"/>
      <c r="T144" s="159"/>
      <c r="U144" s="156"/>
      <c r="V144" s="156"/>
      <c r="W144" s="160">
        <f>SUM(W145:W157)</f>
        <v>0</v>
      </c>
      <c r="X144" s="156"/>
      <c r="Y144" s="160">
        <f>SUM(Y145:Y157)</f>
        <v>4.1684044</v>
      </c>
      <c r="Z144" s="156"/>
      <c r="AA144" s="161">
        <f>SUM(AA145:AA157)</f>
        <v>0</v>
      </c>
      <c r="AR144" s="162" t="s">
        <v>25</v>
      </c>
      <c r="AT144" s="163" t="s">
        <v>81</v>
      </c>
      <c r="AU144" s="163" t="s">
        <v>25</v>
      </c>
      <c r="AY144" s="162" t="s">
        <v>214</v>
      </c>
      <c r="BK144" s="164">
        <f>SUM(BK145:BK157)</f>
        <v>0</v>
      </c>
    </row>
    <row r="145" spans="2:65" s="1" customFormat="1" ht="25.5" customHeight="1">
      <c r="B145" s="34"/>
      <c r="C145" s="166" t="s">
        <v>232</v>
      </c>
      <c r="D145" s="166" t="s">
        <v>215</v>
      </c>
      <c r="E145" s="167" t="s">
        <v>226</v>
      </c>
      <c r="F145" s="250" t="s">
        <v>227</v>
      </c>
      <c r="G145" s="250"/>
      <c r="H145" s="250"/>
      <c r="I145" s="250"/>
      <c r="J145" s="168" t="s">
        <v>223</v>
      </c>
      <c r="K145" s="169">
        <v>58.287999999999997</v>
      </c>
      <c r="L145" s="251">
        <v>0</v>
      </c>
      <c r="M145" s="252"/>
      <c r="N145" s="253">
        <f t="shared" ref="N145:N157" si="5">ROUND(L145*K145,2)</f>
        <v>0</v>
      </c>
      <c r="O145" s="253"/>
      <c r="P145" s="253"/>
      <c r="Q145" s="253"/>
      <c r="R145" s="36"/>
      <c r="T145" s="170" t="s">
        <v>23</v>
      </c>
      <c r="U145" s="43" t="s">
        <v>47</v>
      </c>
      <c r="V145" s="35"/>
      <c r="W145" s="171">
        <f t="shared" ref="W145:W157" si="6">V145*K145</f>
        <v>0</v>
      </c>
      <c r="X145" s="171">
        <v>7.3499999999999998E-3</v>
      </c>
      <c r="Y145" s="171">
        <f t="shared" ref="Y145:Y157" si="7">X145*K145</f>
        <v>0.42841679999999999</v>
      </c>
      <c r="Z145" s="171">
        <v>0</v>
      </c>
      <c r="AA145" s="172">
        <f t="shared" ref="AA145:AA157" si="8">Z145*K145</f>
        <v>0</v>
      </c>
      <c r="AR145" s="18" t="s">
        <v>219</v>
      </c>
      <c r="AT145" s="18" t="s">
        <v>215</v>
      </c>
      <c r="AU145" s="18" t="s">
        <v>160</v>
      </c>
      <c r="AY145" s="18" t="s">
        <v>214</v>
      </c>
      <c r="BE145" s="109">
        <f t="shared" ref="BE145:BE157" si="9">IF(U145="základní",N145,0)</f>
        <v>0</v>
      </c>
      <c r="BF145" s="109">
        <f t="shared" ref="BF145:BF157" si="10">IF(U145="snížená",N145,0)</f>
        <v>0</v>
      </c>
      <c r="BG145" s="109">
        <f t="shared" ref="BG145:BG157" si="11">IF(U145="zákl. přenesená",N145,0)</f>
        <v>0</v>
      </c>
      <c r="BH145" s="109">
        <f t="shared" ref="BH145:BH157" si="12">IF(U145="sníž. přenesená",N145,0)</f>
        <v>0</v>
      </c>
      <c r="BI145" s="109">
        <f t="shared" ref="BI145:BI157" si="13">IF(U145="nulová",N145,0)</f>
        <v>0</v>
      </c>
      <c r="BJ145" s="18" t="s">
        <v>25</v>
      </c>
      <c r="BK145" s="109">
        <f t="shared" ref="BK145:BK157" si="14">ROUND(L145*K145,2)</f>
        <v>0</v>
      </c>
      <c r="BL145" s="18" t="s">
        <v>219</v>
      </c>
      <c r="BM145" s="18" t="s">
        <v>1833</v>
      </c>
    </row>
    <row r="146" spans="2:65" s="1" customFormat="1" ht="25.5" customHeight="1">
      <c r="B146" s="34"/>
      <c r="C146" s="166" t="s">
        <v>236</v>
      </c>
      <c r="D146" s="166" t="s">
        <v>215</v>
      </c>
      <c r="E146" s="167" t="s">
        <v>229</v>
      </c>
      <c r="F146" s="250" t="s">
        <v>230</v>
      </c>
      <c r="G146" s="250"/>
      <c r="H146" s="250"/>
      <c r="I146" s="250"/>
      <c r="J146" s="168" t="s">
        <v>223</v>
      </c>
      <c r="K146" s="169">
        <v>58.287999999999997</v>
      </c>
      <c r="L146" s="251">
        <v>0</v>
      </c>
      <c r="M146" s="252"/>
      <c r="N146" s="253">
        <f t="shared" si="5"/>
        <v>0</v>
      </c>
      <c r="O146" s="253"/>
      <c r="P146" s="253"/>
      <c r="Q146" s="253"/>
      <c r="R146" s="36"/>
      <c r="T146" s="170" t="s">
        <v>23</v>
      </c>
      <c r="U146" s="43" t="s">
        <v>47</v>
      </c>
      <c r="V146" s="35"/>
      <c r="W146" s="171">
        <f t="shared" si="6"/>
        <v>0</v>
      </c>
      <c r="X146" s="171">
        <v>2.0480000000000002E-2</v>
      </c>
      <c r="Y146" s="171">
        <f t="shared" si="7"/>
        <v>1.1937382400000001</v>
      </c>
      <c r="Z146" s="171">
        <v>0</v>
      </c>
      <c r="AA146" s="172">
        <f t="shared" si="8"/>
        <v>0</v>
      </c>
      <c r="AR146" s="18" t="s">
        <v>219</v>
      </c>
      <c r="AT146" s="18" t="s">
        <v>215</v>
      </c>
      <c r="AU146" s="18" t="s">
        <v>160</v>
      </c>
      <c r="AY146" s="18" t="s">
        <v>214</v>
      </c>
      <c r="BE146" s="109">
        <f t="shared" si="9"/>
        <v>0</v>
      </c>
      <c r="BF146" s="109">
        <f t="shared" si="10"/>
        <v>0</v>
      </c>
      <c r="BG146" s="109">
        <f t="shared" si="11"/>
        <v>0</v>
      </c>
      <c r="BH146" s="109">
        <f t="shared" si="12"/>
        <v>0</v>
      </c>
      <c r="BI146" s="109">
        <f t="shared" si="13"/>
        <v>0</v>
      </c>
      <c r="BJ146" s="18" t="s">
        <v>25</v>
      </c>
      <c r="BK146" s="109">
        <f t="shared" si="14"/>
        <v>0</v>
      </c>
      <c r="BL146" s="18" t="s">
        <v>219</v>
      </c>
      <c r="BM146" s="18" t="s">
        <v>1834</v>
      </c>
    </row>
    <row r="147" spans="2:65" s="1" customFormat="1" ht="25.5" customHeight="1">
      <c r="B147" s="34"/>
      <c r="C147" s="166" t="s">
        <v>240</v>
      </c>
      <c r="D147" s="166" t="s">
        <v>215</v>
      </c>
      <c r="E147" s="167" t="s">
        <v>233</v>
      </c>
      <c r="F147" s="250" t="s">
        <v>234</v>
      </c>
      <c r="G147" s="250"/>
      <c r="H147" s="250"/>
      <c r="I147" s="250"/>
      <c r="J147" s="168" t="s">
        <v>223</v>
      </c>
      <c r="K147" s="169">
        <v>0.6</v>
      </c>
      <c r="L147" s="251">
        <v>0</v>
      </c>
      <c r="M147" s="252"/>
      <c r="N147" s="253">
        <f t="shared" si="5"/>
        <v>0</v>
      </c>
      <c r="O147" s="253"/>
      <c r="P147" s="253"/>
      <c r="Q147" s="253"/>
      <c r="R147" s="36"/>
      <c r="T147" s="170" t="s">
        <v>23</v>
      </c>
      <c r="U147" s="43" t="s">
        <v>47</v>
      </c>
      <c r="V147" s="35"/>
      <c r="W147" s="171">
        <f t="shared" si="6"/>
        <v>0</v>
      </c>
      <c r="X147" s="171">
        <v>0.04</v>
      </c>
      <c r="Y147" s="171">
        <f t="shared" si="7"/>
        <v>2.4E-2</v>
      </c>
      <c r="Z147" s="171">
        <v>0</v>
      </c>
      <c r="AA147" s="172">
        <f t="shared" si="8"/>
        <v>0</v>
      </c>
      <c r="AR147" s="18" t="s">
        <v>219</v>
      </c>
      <c r="AT147" s="18" t="s">
        <v>215</v>
      </c>
      <c r="AU147" s="18" t="s">
        <v>160</v>
      </c>
      <c r="AY147" s="18" t="s">
        <v>214</v>
      </c>
      <c r="BE147" s="109">
        <f t="shared" si="9"/>
        <v>0</v>
      </c>
      <c r="BF147" s="109">
        <f t="shared" si="10"/>
        <v>0</v>
      </c>
      <c r="BG147" s="109">
        <f t="shared" si="11"/>
        <v>0</v>
      </c>
      <c r="BH147" s="109">
        <f t="shared" si="12"/>
        <v>0</v>
      </c>
      <c r="BI147" s="109">
        <f t="shared" si="13"/>
        <v>0</v>
      </c>
      <c r="BJ147" s="18" t="s">
        <v>25</v>
      </c>
      <c r="BK147" s="109">
        <f t="shared" si="14"/>
        <v>0</v>
      </c>
      <c r="BL147" s="18" t="s">
        <v>219</v>
      </c>
      <c r="BM147" s="18" t="s">
        <v>1835</v>
      </c>
    </row>
    <row r="148" spans="2:65" s="1" customFormat="1" ht="25.5" customHeight="1">
      <c r="B148" s="34"/>
      <c r="C148" s="166" t="s">
        <v>244</v>
      </c>
      <c r="D148" s="166" t="s">
        <v>215</v>
      </c>
      <c r="E148" s="167" t="s">
        <v>237</v>
      </c>
      <c r="F148" s="250" t="s">
        <v>238</v>
      </c>
      <c r="G148" s="250"/>
      <c r="H148" s="250"/>
      <c r="I148" s="250"/>
      <c r="J148" s="168" t="s">
        <v>223</v>
      </c>
      <c r="K148" s="169">
        <v>58.287999999999997</v>
      </c>
      <c r="L148" s="251">
        <v>0</v>
      </c>
      <c r="M148" s="252"/>
      <c r="N148" s="253">
        <f t="shared" si="5"/>
        <v>0</v>
      </c>
      <c r="O148" s="253"/>
      <c r="P148" s="253"/>
      <c r="Q148" s="253"/>
      <c r="R148" s="36"/>
      <c r="T148" s="170" t="s">
        <v>23</v>
      </c>
      <c r="U148" s="43" t="s">
        <v>47</v>
      </c>
      <c r="V148" s="35"/>
      <c r="W148" s="171">
        <f t="shared" si="6"/>
        <v>0</v>
      </c>
      <c r="X148" s="171">
        <v>1.54E-2</v>
      </c>
      <c r="Y148" s="171">
        <f t="shared" si="7"/>
        <v>0.89763519999999997</v>
      </c>
      <c r="Z148" s="171">
        <v>0</v>
      </c>
      <c r="AA148" s="172">
        <f t="shared" si="8"/>
        <v>0</v>
      </c>
      <c r="AR148" s="18" t="s">
        <v>219</v>
      </c>
      <c r="AT148" s="18" t="s">
        <v>215</v>
      </c>
      <c r="AU148" s="18" t="s">
        <v>160</v>
      </c>
      <c r="AY148" s="18" t="s">
        <v>214</v>
      </c>
      <c r="BE148" s="109">
        <f t="shared" si="9"/>
        <v>0</v>
      </c>
      <c r="BF148" s="109">
        <f t="shared" si="10"/>
        <v>0</v>
      </c>
      <c r="BG148" s="109">
        <f t="shared" si="11"/>
        <v>0</v>
      </c>
      <c r="BH148" s="109">
        <f t="shared" si="12"/>
        <v>0</v>
      </c>
      <c r="BI148" s="109">
        <f t="shared" si="13"/>
        <v>0</v>
      </c>
      <c r="BJ148" s="18" t="s">
        <v>25</v>
      </c>
      <c r="BK148" s="109">
        <f t="shared" si="14"/>
        <v>0</v>
      </c>
      <c r="BL148" s="18" t="s">
        <v>219</v>
      </c>
      <c r="BM148" s="18" t="s">
        <v>1836</v>
      </c>
    </row>
    <row r="149" spans="2:65" s="1" customFormat="1" ht="25.5" customHeight="1">
      <c r="B149" s="34"/>
      <c r="C149" s="166" t="s">
        <v>248</v>
      </c>
      <c r="D149" s="166" t="s">
        <v>215</v>
      </c>
      <c r="E149" s="167" t="s">
        <v>241</v>
      </c>
      <c r="F149" s="250" t="s">
        <v>242</v>
      </c>
      <c r="G149" s="250"/>
      <c r="H149" s="250"/>
      <c r="I149" s="250"/>
      <c r="J149" s="168" t="s">
        <v>223</v>
      </c>
      <c r="K149" s="169">
        <v>3.8519999999999999</v>
      </c>
      <c r="L149" s="251">
        <v>0</v>
      </c>
      <c r="M149" s="252"/>
      <c r="N149" s="253">
        <f t="shared" si="5"/>
        <v>0</v>
      </c>
      <c r="O149" s="253"/>
      <c r="P149" s="253"/>
      <c r="Q149" s="253"/>
      <c r="R149" s="36"/>
      <c r="T149" s="170" t="s">
        <v>23</v>
      </c>
      <c r="U149" s="43" t="s">
        <v>47</v>
      </c>
      <c r="V149" s="35"/>
      <c r="W149" s="171">
        <f t="shared" si="6"/>
        <v>0</v>
      </c>
      <c r="X149" s="171">
        <v>1.8380000000000001E-2</v>
      </c>
      <c r="Y149" s="171">
        <f t="shared" si="7"/>
        <v>7.0799760000000003E-2</v>
      </c>
      <c r="Z149" s="171">
        <v>0</v>
      </c>
      <c r="AA149" s="172">
        <f t="shared" si="8"/>
        <v>0</v>
      </c>
      <c r="AR149" s="18" t="s">
        <v>219</v>
      </c>
      <c r="AT149" s="18" t="s">
        <v>215</v>
      </c>
      <c r="AU149" s="18" t="s">
        <v>160</v>
      </c>
      <c r="AY149" s="18" t="s">
        <v>214</v>
      </c>
      <c r="BE149" s="109">
        <f t="shared" si="9"/>
        <v>0</v>
      </c>
      <c r="BF149" s="109">
        <f t="shared" si="10"/>
        <v>0</v>
      </c>
      <c r="BG149" s="109">
        <f t="shared" si="11"/>
        <v>0</v>
      </c>
      <c r="BH149" s="109">
        <f t="shared" si="12"/>
        <v>0</v>
      </c>
      <c r="BI149" s="109">
        <f t="shared" si="13"/>
        <v>0</v>
      </c>
      <c r="BJ149" s="18" t="s">
        <v>25</v>
      </c>
      <c r="BK149" s="109">
        <f t="shared" si="14"/>
        <v>0</v>
      </c>
      <c r="BL149" s="18" t="s">
        <v>219</v>
      </c>
      <c r="BM149" s="18" t="s">
        <v>1837</v>
      </c>
    </row>
    <row r="150" spans="2:65" s="1" customFormat="1" ht="38.25" customHeight="1">
      <c r="B150" s="34"/>
      <c r="C150" s="166" t="s">
        <v>30</v>
      </c>
      <c r="D150" s="166" t="s">
        <v>215</v>
      </c>
      <c r="E150" s="167" t="s">
        <v>1125</v>
      </c>
      <c r="F150" s="250" t="s">
        <v>1126</v>
      </c>
      <c r="G150" s="250"/>
      <c r="H150" s="250"/>
      <c r="I150" s="250"/>
      <c r="J150" s="168" t="s">
        <v>223</v>
      </c>
      <c r="K150" s="169">
        <v>58.287999999999997</v>
      </c>
      <c r="L150" s="251">
        <v>0</v>
      </c>
      <c r="M150" s="252"/>
      <c r="N150" s="253">
        <f t="shared" si="5"/>
        <v>0</v>
      </c>
      <c r="O150" s="253"/>
      <c r="P150" s="253"/>
      <c r="Q150" s="253"/>
      <c r="R150" s="36"/>
      <c r="T150" s="170" t="s">
        <v>23</v>
      </c>
      <c r="U150" s="43" t="s">
        <v>47</v>
      </c>
      <c r="V150" s="35"/>
      <c r="W150" s="171">
        <f t="shared" si="6"/>
        <v>0</v>
      </c>
      <c r="X150" s="171">
        <v>7.9000000000000008E-3</v>
      </c>
      <c r="Y150" s="171">
        <f t="shared" si="7"/>
        <v>0.46047520000000003</v>
      </c>
      <c r="Z150" s="171">
        <v>0</v>
      </c>
      <c r="AA150" s="172">
        <f t="shared" si="8"/>
        <v>0</v>
      </c>
      <c r="AR150" s="18" t="s">
        <v>219</v>
      </c>
      <c r="AT150" s="18" t="s">
        <v>215</v>
      </c>
      <c r="AU150" s="18" t="s">
        <v>160</v>
      </c>
      <c r="AY150" s="18" t="s">
        <v>214</v>
      </c>
      <c r="BE150" s="109">
        <f t="shared" si="9"/>
        <v>0</v>
      </c>
      <c r="BF150" s="109">
        <f t="shared" si="10"/>
        <v>0</v>
      </c>
      <c r="BG150" s="109">
        <f t="shared" si="11"/>
        <v>0</v>
      </c>
      <c r="BH150" s="109">
        <f t="shared" si="12"/>
        <v>0</v>
      </c>
      <c r="BI150" s="109">
        <f t="shared" si="13"/>
        <v>0</v>
      </c>
      <c r="BJ150" s="18" t="s">
        <v>25</v>
      </c>
      <c r="BK150" s="109">
        <f t="shared" si="14"/>
        <v>0</v>
      </c>
      <c r="BL150" s="18" t="s">
        <v>219</v>
      </c>
      <c r="BM150" s="18" t="s">
        <v>1838</v>
      </c>
    </row>
    <row r="151" spans="2:65" s="1" customFormat="1" ht="25.5" customHeight="1">
      <c r="B151" s="34"/>
      <c r="C151" s="166" t="s">
        <v>114</v>
      </c>
      <c r="D151" s="166" t="s">
        <v>215</v>
      </c>
      <c r="E151" s="167" t="s">
        <v>1422</v>
      </c>
      <c r="F151" s="250" t="s">
        <v>1423</v>
      </c>
      <c r="G151" s="250"/>
      <c r="H151" s="250"/>
      <c r="I151" s="250"/>
      <c r="J151" s="168" t="s">
        <v>218</v>
      </c>
      <c r="K151" s="169">
        <v>2</v>
      </c>
      <c r="L151" s="251">
        <v>0</v>
      </c>
      <c r="M151" s="252"/>
      <c r="N151" s="253">
        <f t="shared" si="5"/>
        <v>0</v>
      </c>
      <c r="O151" s="253"/>
      <c r="P151" s="253"/>
      <c r="Q151" s="253"/>
      <c r="R151" s="36"/>
      <c r="T151" s="170" t="s">
        <v>23</v>
      </c>
      <c r="U151" s="43" t="s">
        <v>47</v>
      </c>
      <c r="V151" s="35"/>
      <c r="W151" s="171">
        <f t="shared" si="6"/>
        <v>0</v>
      </c>
      <c r="X151" s="171">
        <v>9.7000000000000003E-3</v>
      </c>
      <c r="Y151" s="171">
        <f t="shared" si="7"/>
        <v>1.9400000000000001E-2</v>
      </c>
      <c r="Z151" s="171">
        <v>0</v>
      </c>
      <c r="AA151" s="172">
        <f t="shared" si="8"/>
        <v>0</v>
      </c>
      <c r="AR151" s="18" t="s">
        <v>219</v>
      </c>
      <c r="AT151" s="18" t="s">
        <v>215</v>
      </c>
      <c r="AU151" s="18" t="s">
        <v>160</v>
      </c>
      <c r="AY151" s="18" t="s">
        <v>214</v>
      </c>
      <c r="BE151" s="109">
        <f t="shared" si="9"/>
        <v>0</v>
      </c>
      <c r="BF151" s="109">
        <f t="shared" si="10"/>
        <v>0</v>
      </c>
      <c r="BG151" s="109">
        <f t="shared" si="11"/>
        <v>0</v>
      </c>
      <c r="BH151" s="109">
        <f t="shared" si="12"/>
        <v>0</v>
      </c>
      <c r="BI151" s="109">
        <f t="shared" si="13"/>
        <v>0</v>
      </c>
      <c r="BJ151" s="18" t="s">
        <v>25</v>
      </c>
      <c r="BK151" s="109">
        <f t="shared" si="14"/>
        <v>0</v>
      </c>
      <c r="BL151" s="18" t="s">
        <v>219</v>
      </c>
      <c r="BM151" s="18" t="s">
        <v>1839</v>
      </c>
    </row>
    <row r="152" spans="2:65" s="1" customFormat="1" ht="25.5" customHeight="1">
      <c r="B152" s="34"/>
      <c r="C152" s="166" t="s">
        <v>117</v>
      </c>
      <c r="D152" s="166" t="s">
        <v>215</v>
      </c>
      <c r="E152" s="167" t="s">
        <v>1840</v>
      </c>
      <c r="F152" s="250" t="s">
        <v>1841</v>
      </c>
      <c r="G152" s="250"/>
      <c r="H152" s="250"/>
      <c r="I152" s="250"/>
      <c r="J152" s="168" t="s">
        <v>223</v>
      </c>
      <c r="K152" s="169">
        <v>3.6</v>
      </c>
      <c r="L152" s="251">
        <v>0</v>
      </c>
      <c r="M152" s="252"/>
      <c r="N152" s="253">
        <f t="shared" si="5"/>
        <v>0</v>
      </c>
      <c r="O152" s="253"/>
      <c r="P152" s="253"/>
      <c r="Q152" s="253"/>
      <c r="R152" s="36"/>
      <c r="T152" s="170" t="s">
        <v>23</v>
      </c>
      <c r="U152" s="43" t="s">
        <v>47</v>
      </c>
      <c r="V152" s="35"/>
      <c r="W152" s="171">
        <f t="shared" si="6"/>
        <v>0</v>
      </c>
      <c r="X152" s="171">
        <v>3.0450000000000001E-2</v>
      </c>
      <c r="Y152" s="171">
        <f t="shared" si="7"/>
        <v>0.10962000000000001</v>
      </c>
      <c r="Z152" s="171">
        <v>0</v>
      </c>
      <c r="AA152" s="172">
        <f t="shared" si="8"/>
        <v>0</v>
      </c>
      <c r="AR152" s="18" t="s">
        <v>219</v>
      </c>
      <c r="AT152" s="18" t="s">
        <v>215</v>
      </c>
      <c r="AU152" s="18" t="s">
        <v>160</v>
      </c>
      <c r="AY152" s="18" t="s">
        <v>214</v>
      </c>
      <c r="BE152" s="109">
        <f t="shared" si="9"/>
        <v>0</v>
      </c>
      <c r="BF152" s="109">
        <f t="shared" si="10"/>
        <v>0</v>
      </c>
      <c r="BG152" s="109">
        <f t="shared" si="11"/>
        <v>0</v>
      </c>
      <c r="BH152" s="109">
        <f t="shared" si="12"/>
        <v>0</v>
      </c>
      <c r="BI152" s="109">
        <f t="shared" si="13"/>
        <v>0</v>
      </c>
      <c r="BJ152" s="18" t="s">
        <v>25</v>
      </c>
      <c r="BK152" s="109">
        <f t="shared" si="14"/>
        <v>0</v>
      </c>
      <c r="BL152" s="18" t="s">
        <v>219</v>
      </c>
      <c r="BM152" s="18" t="s">
        <v>1842</v>
      </c>
    </row>
    <row r="153" spans="2:65" s="1" customFormat="1" ht="25.5" customHeight="1">
      <c r="B153" s="34"/>
      <c r="C153" s="166" t="s">
        <v>120</v>
      </c>
      <c r="D153" s="166" t="s">
        <v>215</v>
      </c>
      <c r="E153" s="167" t="s">
        <v>249</v>
      </c>
      <c r="F153" s="250" t="s">
        <v>250</v>
      </c>
      <c r="G153" s="250"/>
      <c r="H153" s="250"/>
      <c r="I153" s="250"/>
      <c r="J153" s="168" t="s">
        <v>223</v>
      </c>
      <c r="K153" s="169">
        <v>25.423999999999999</v>
      </c>
      <c r="L153" s="251">
        <v>0</v>
      </c>
      <c r="M153" s="252"/>
      <c r="N153" s="253">
        <f t="shared" si="5"/>
        <v>0</v>
      </c>
      <c r="O153" s="253"/>
      <c r="P153" s="253"/>
      <c r="Q153" s="253"/>
      <c r="R153" s="36"/>
      <c r="T153" s="170" t="s">
        <v>23</v>
      </c>
      <c r="U153" s="43" t="s">
        <v>47</v>
      </c>
      <c r="V153" s="35"/>
      <c r="W153" s="171">
        <f t="shared" si="6"/>
        <v>0</v>
      </c>
      <c r="X153" s="171">
        <v>5.7000000000000002E-3</v>
      </c>
      <c r="Y153" s="171">
        <f t="shared" si="7"/>
        <v>0.14491680000000001</v>
      </c>
      <c r="Z153" s="171">
        <v>0</v>
      </c>
      <c r="AA153" s="172">
        <f t="shared" si="8"/>
        <v>0</v>
      </c>
      <c r="AR153" s="18" t="s">
        <v>219</v>
      </c>
      <c r="AT153" s="18" t="s">
        <v>215</v>
      </c>
      <c r="AU153" s="18" t="s">
        <v>160</v>
      </c>
      <c r="AY153" s="18" t="s">
        <v>214</v>
      </c>
      <c r="BE153" s="109">
        <f t="shared" si="9"/>
        <v>0</v>
      </c>
      <c r="BF153" s="109">
        <f t="shared" si="10"/>
        <v>0</v>
      </c>
      <c r="BG153" s="109">
        <f t="shared" si="11"/>
        <v>0</v>
      </c>
      <c r="BH153" s="109">
        <f t="shared" si="12"/>
        <v>0</v>
      </c>
      <c r="BI153" s="109">
        <f t="shared" si="13"/>
        <v>0</v>
      </c>
      <c r="BJ153" s="18" t="s">
        <v>25</v>
      </c>
      <c r="BK153" s="109">
        <f t="shared" si="14"/>
        <v>0</v>
      </c>
      <c r="BL153" s="18" t="s">
        <v>219</v>
      </c>
      <c r="BM153" s="18" t="s">
        <v>1843</v>
      </c>
    </row>
    <row r="154" spans="2:65" s="1" customFormat="1" ht="25.5" customHeight="1">
      <c r="B154" s="34"/>
      <c r="C154" s="166" t="s">
        <v>123</v>
      </c>
      <c r="D154" s="166" t="s">
        <v>215</v>
      </c>
      <c r="E154" s="167" t="s">
        <v>1130</v>
      </c>
      <c r="F154" s="250" t="s">
        <v>1131</v>
      </c>
      <c r="G154" s="250"/>
      <c r="H154" s="250"/>
      <c r="I154" s="250"/>
      <c r="J154" s="168" t="s">
        <v>254</v>
      </c>
      <c r="K154" s="169">
        <v>0.36</v>
      </c>
      <c r="L154" s="251">
        <v>0</v>
      </c>
      <c r="M154" s="252"/>
      <c r="N154" s="253">
        <f t="shared" si="5"/>
        <v>0</v>
      </c>
      <c r="O154" s="253"/>
      <c r="P154" s="253"/>
      <c r="Q154" s="253"/>
      <c r="R154" s="36"/>
      <c r="T154" s="170" t="s">
        <v>23</v>
      </c>
      <c r="U154" s="43" t="s">
        <v>47</v>
      </c>
      <c r="V154" s="35"/>
      <c r="W154" s="171">
        <f t="shared" si="6"/>
        <v>0</v>
      </c>
      <c r="X154" s="171">
        <v>2.2563399999999998</v>
      </c>
      <c r="Y154" s="171">
        <f t="shared" si="7"/>
        <v>0.81228239999999985</v>
      </c>
      <c r="Z154" s="171">
        <v>0</v>
      </c>
      <c r="AA154" s="172">
        <f t="shared" si="8"/>
        <v>0</v>
      </c>
      <c r="AR154" s="18" t="s">
        <v>219</v>
      </c>
      <c r="AT154" s="18" t="s">
        <v>215</v>
      </c>
      <c r="AU154" s="18" t="s">
        <v>160</v>
      </c>
      <c r="AY154" s="18" t="s">
        <v>214</v>
      </c>
      <c r="BE154" s="109">
        <f t="shared" si="9"/>
        <v>0</v>
      </c>
      <c r="BF154" s="109">
        <f t="shared" si="10"/>
        <v>0</v>
      </c>
      <c r="BG154" s="109">
        <f t="shared" si="11"/>
        <v>0</v>
      </c>
      <c r="BH154" s="109">
        <f t="shared" si="12"/>
        <v>0</v>
      </c>
      <c r="BI154" s="109">
        <f t="shared" si="13"/>
        <v>0</v>
      </c>
      <c r="BJ154" s="18" t="s">
        <v>25</v>
      </c>
      <c r="BK154" s="109">
        <f t="shared" si="14"/>
        <v>0</v>
      </c>
      <c r="BL154" s="18" t="s">
        <v>219</v>
      </c>
      <c r="BM154" s="18" t="s">
        <v>1844</v>
      </c>
    </row>
    <row r="155" spans="2:65" s="1" customFormat="1" ht="25.5" customHeight="1">
      <c r="B155" s="34"/>
      <c r="C155" s="166" t="s">
        <v>11</v>
      </c>
      <c r="D155" s="166" t="s">
        <v>215</v>
      </c>
      <c r="E155" s="167" t="s">
        <v>1845</v>
      </c>
      <c r="F155" s="250" t="s">
        <v>1846</v>
      </c>
      <c r="G155" s="250"/>
      <c r="H155" s="250"/>
      <c r="I155" s="250"/>
      <c r="J155" s="168" t="s">
        <v>218</v>
      </c>
      <c r="K155" s="169">
        <v>2</v>
      </c>
      <c r="L155" s="251">
        <v>0</v>
      </c>
      <c r="M155" s="252"/>
      <c r="N155" s="253">
        <f t="shared" si="5"/>
        <v>0</v>
      </c>
      <c r="O155" s="253"/>
      <c r="P155" s="253"/>
      <c r="Q155" s="253"/>
      <c r="R155" s="36"/>
      <c r="T155" s="170" t="s">
        <v>23</v>
      </c>
      <c r="U155" s="43" t="s">
        <v>47</v>
      </c>
      <c r="V155" s="35"/>
      <c r="W155" s="171">
        <f t="shared" si="6"/>
        <v>0</v>
      </c>
      <c r="X155" s="171">
        <v>9.6000000000000002E-4</v>
      </c>
      <c r="Y155" s="171">
        <f t="shared" si="7"/>
        <v>1.92E-3</v>
      </c>
      <c r="Z155" s="171">
        <v>0</v>
      </c>
      <c r="AA155" s="172">
        <f t="shared" si="8"/>
        <v>0</v>
      </c>
      <c r="AR155" s="18" t="s">
        <v>219</v>
      </c>
      <c r="AT155" s="18" t="s">
        <v>215</v>
      </c>
      <c r="AU155" s="18" t="s">
        <v>160</v>
      </c>
      <c r="AY155" s="18" t="s">
        <v>214</v>
      </c>
      <c r="BE155" s="109">
        <f t="shared" si="9"/>
        <v>0</v>
      </c>
      <c r="BF155" s="109">
        <f t="shared" si="10"/>
        <v>0</v>
      </c>
      <c r="BG155" s="109">
        <f t="shared" si="11"/>
        <v>0</v>
      </c>
      <c r="BH155" s="109">
        <f t="shared" si="12"/>
        <v>0</v>
      </c>
      <c r="BI155" s="109">
        <f t="shared" si="13"/>
        <v>0</v>
      </c>
      <c r="BJ155" s="18" t="s">
        <v>25</v>
      </c>
      <c r="BK155" s="109">
        <f t="shared" si="14"/>
        <v>0</v>
      </c>
      <c r="BL155" s="18" t="s">
        <v>219</v>
      </c>
      <c r="BM155" s="18" t="s">
        <v>1847</v>
      </c>
    </row>
    <row r="156" spans="2:65" s="1" customFormat="1" ht="25.5" customHeight="1">
      <c r="B156" s="34"/>
      <c r="C156" s="166" t="s">
        <v>128</v>
      </c>
      <c r="D156" s="166" t="s">
        <v>215</v>
      </c>
      <c r="E156" s="167" t="s">
        <v>1137</v>
      </c>
      <c r="F156" s="250" t="s">
        <v>1138</v>
      </c>
      <c r="G156" s="250"/>
      <c r="H156" s="250"/>
      <c r="I156" s="250"/>
      <c r="J156" s="168" t="s">
        <v>218</v>
      </c>
      <c r="K156" s="169">
        <v>1</v>
      </c>
      <c r="L156" s="251">
        <v>0</v>
      </c>
      <c r="M156" s="252"/>
      <c r="N156" s="253">
        <f t="shared" si="5"/>
        <v>0</v>
      </c>
      <c r="O156" s="253"/>
      <c r="P156" s="253"/>
      <c r="Q156" s="253"/>
      <c r="R156" s="36"/>
      <c r="T156" s="170" t="s">
        <v>23</v>
      </c>
      <c r="U156" s="43" t="s">
        <v>47</v>
      </c>
      <c r="V156" s="35"/>
      <c r="W156" s="171">
        <f t="shared" si="6"/>
        <v>0</v>
      </c>
      <c r="X156" s="171">
        <v>0</v>
      </c>
      <c r="Y156" s="171">
        <f t="shared" si="7"/>
        <v>0</v>
      </c>
      <c r="Z156" s="171">
        <v>0</v>
      </c>
      <c r="AA156" s="172">
        <f t="shared" si="8"/>
        <v>0</v>
      </c>
      <c r="AR156" s="18" t="s">
        <v>219</v>
      </c>
      <c r="AT156" s="18" t="s">
        <v>215</v>
      </c>
      <c r="AU156" s="18" t="s">
        <v>160</v>
      </c>
      <c r="AY156" s="18" t="s">
        <v>214</v>
      </c>
      <c r="BE156" s="109">
        <f t="shared" si="9"/>
        <v>0</v>
      </c>
      <c r="BF156" s="109">
        <f t="shared" si="10"/>
        <v>0</v>
      </c>
      <c r="BG156" s="109">
        <f t="shared" si="11"/>
        <v>0</v>
      </c>
      <c r="BH156" s="109">
        <f t="shared" si="12"/>
        <v>0</v>
      </c>
      <c r="BI156" s="109">
        <f t="shared" si="13"/>
        <v>0</v>
      </c>
      <c r="BJ156" s="18" t="s">
        <v>25</v>
      </c>
      <c r="BK156" s="109">
        <f t="shared" si="14"/>
        <v>0</v>
      </c>
      <c r="BL156" s="18" t="s">
        <v>219</v>
      </c>
      <c r="BM156" s="18" t="s">
        <v>1848</v>
      </c>
    </row>
    <row r="157" spans="2:65" s="1" customFormat="1" ht="16.5" customHeight="1">
      <c r="B157" s="34"/>
      <c r="C157" s="173" t="s">
        <v>131</v>
      </c>
      <c r="D157" s="173" t="s">
        <v>493</v>
      </c>
      <c r="E157" s="174" t="s">
        <v>1140</v>
      </c>
      <c r="F157" s="254" t="s">
        <v>1849</v>
      </c>
      <c r="G157" s="254"/>
      <c r="H157" s="254"/>
      <c r="I157" s="254"/>
      <c r="J157" s="175" t="s">
        <v>218</v>
      </c>
      <c r="K157" s="176">
        <v>2</v>
      </c>
      <c r="L157" s="255">
        <v>0</v>
      </c>
      <c r="M157" s="256"/>
      <c r="N157" s="257">
        <f t="shared" si="5"/>
        <v>0</v>
      </c>
      <c r="O157" s="253"/>
      <c r="P157" s="253"/>
      <c r="Q157" s="253"/>
      <c r="R157" s="36"/>
      <c r="T157" s="170" t="s">
        <v>23</v>
      </c>
      <c r="U157" s="43" t="s">
        <v>47</v>
      </c>
      <c r="V157" s="35"/>
      <c r="W157" s="171">
        <f t="shared" si="6"/>
        <v>0</v>
      </c>
      <c r="X157" s="171">
        <v>2.5999999999999999E-3</v>
      </c>
      <c r="Y157" s="171">
        <f t="shared" si="7"/>
        <v>5.1999999999999998E-3</v>
      </c>
      <c r="Z157" s="171">
        <v>0</v>
      </c>
      <c r="AA157" s="172">
        <f t="shared" si="8"/>
        <v>0</v>
      </c>
      <c r="AR157" s="18" t="s">
        <v>244</v>
      </c>
      <c r="AT157" s="18" t="s">
        <v>493</v>
      </c>
      <c r="AU157" s="18" t="s">
        <v>160</v>
      </c>
      <c r="AY157" s="18" t="s">
        <v>214</v>
      </c>
      <c r="BE157" s="109">
        <f t="shared" si="9"/>
        <v>0</v>
      </c>
      <c r="BF157" s="109">
        <f t="shared" si="10"/>
        <v>0</v>
      </c>
      <c r="BG157" s="109">
        <f t="shared" si="11"/>
        <v>0</v>
      </c>
      <c r="BH157" s="109">
        <f t="shared" si="12"/>
        <v>0</v>
      </c>
      <c r="BI157" s="109">
        <f t="shared" si="13"/>
        <v>0</v>
      </c>
      <c r="BJ157" s="18" t="s">
        <v>25</v>
      </c>
      <c r="BK157" s="109">
        <f t="shared" si="14"/>
        <v>0</v>
      </c>
      <c r="BL157" s="18" t="s">
        <v>219</v>
      </c>
      <c r="BM157" s="18" t="s">
        <v>1850</v>
      </c>
    </row>
    <row r="158" spans="2:65" s="9" customFormat="1" ht="29.85" customHeight="1">
      <c r="B158" s="155"/>
      <c r="C158" s="156"/>
      <c r="D158" s="165" t="s">
        <v>173</v>
      </c>
      <c r="E158" s="165"/>
      <c r="F158" s="165"/>
      <c r="G158" s="165"/>
      <c r="H158" s="165"/>
      <c r="I158" s="165"/>
      <c r="J158" s="165"/>
      <c r="K158" s="165"/>
      <c r="L158" s="165"/>
      <c r="M158" s="165"/>
      <c r="N158" s="263">
        <f>BK158</f>
        <v>0</v>
      </c>
      <c r="O158" s="264"/>
      <c r="P158" s="264"/>
      <c r="Q158" s="264"/>
      <c r="R158" s="158"/>
      <c r="T158" s="159"/>
      <c r="U158" s="156"/>
      <c r="V158" s="156"/>
      <c r="W158" s="160">
        <f>SUM(W159:W169)</f>
        <v>0</v>
      </c>
      <c r="X158" s="156"/>
      <c r="Y158" s="160">
        <f>SUM(Y159:Y169)</f>
        <v>2.3315200000000001E-3</v>
      </c>
      <c r="Z158" s="156"/>
      <c r="AA158" s="161">
        <f>SUM(AA159:AA169)</f>
        <v>1.5312459999999999</v>
      </c>
      <c r="AR158" s="162" t="s">
        <v>25</v>
      </c>
      <c r="AT158" s="163" t="s">
        <v>81</v>
      </c>
      <c r="AU158" s="163" t="s">
        <v>25</v>
      </c>
      <c r="AY158" s="162" t="s">
        <v>214</v>
      </c>
      <c r="BK158" s="164">
        <f>SUM(BK159:BK169)</f>
        <v>0</v>
      </c>
    </row>
    <row r="159" spans="2:65" s="1" customFormat="1" ht="38.25" customHeight="1">
      <c r="B159" s="34"/>
      <c r="C159" s="166" t="s">
        <v>134</v>
      </c>
      <c r="D159" s="166" t="s">
        <v>215</v>
      </c>
      <c r="E159" s="167" t="s">
        <v>252</v>
      </c>
      <c r="F159" s="250" t="s">
        <v>253</v>
      </c>
      <c r="G159" s="250"/>
      <c r="H159" s="250"/>
      <c r="I159" s="250"/>
      <c r="J159" s="168" t="s">
        <v>254</v>
      </c>
      <c r="K159" s="169">
        <v>30.3</v>
      </c>
      <c r="L159" s="251">
        <v>0</v>
      </c>
      <c r="M159" s="252"/>
      <c r="N159" s="253">
        <f t="shared" ref="N159:N169" si="15">ROUND(L159*K159,2)</f>
        <v>0</v>
      </c>
      <c r="O159" s="253"/>
      <c r="P159" s="253"/>
      <c r="Q159" s="253"/>
      <c r="R159" s="36"/>
      <c r="T159" s="170" t="s">
        <v>23</v>
      </c>
      <c r="U159" s="43" t="s">
        <v>47</v>
      </c>
      <c r="V159" s="35"/>
      <c r="W159" s="171">
        <f t="shared" ref="W159:W169" si="16">V159*K159</f>
        <v>0</v>
      </c>
      <c r="X159" s="171">
        <v>0</v>
      </c>
      <c r="Y159" s="171">
        <f t="shared" ref="Y159:Y169" si="17">X159*K159</f>
        <v>0</v>
      </c>
      <c r="Z159" s="171">
        <v>0</v>
      </c>
      <c r="AA159" s="172">
        <f t="shared" ref="AA159:AA169" si="18">Z159*K159</f>
        <v>0</v>
      </c>
      <c r="AR159" s="18" t="s">
        <v>219</v>
      </c>
      <c r="AT159" s="18" t="s">
        <v>215</v>
      </c>
      <c r="AU159" s="18" t="s">
        <v>160</v>
      </c>
      <c r="AY159" s="18" t="s">
        <v>214</v>
      </c>
      <c r="BE159" s="109">
        <f t="shared" ref="BE159:BE169" si="19">IF(U159="základní",N159,0)</f>
        <v>0</v>
      </c>
      <c r="BF159" s="109">
        <f t="shared" ref="BF159:BF169" si="20">IF(U159="snížená",N159,0)</f>
        <v>0</v>
      </c>
      <c r="BG159" s="109">
        <f t="shared" ref="BG159:BG169" si="21">IF(U159="zákl. přenesená",N159,0)</f>
        <v>0</v>
      </c>
      <c r="BH159" s="109">
        <f t="shared" ref="BH159:BH169" si="22">IF(U159="sníž. přenesená",N159,0)</f>
        <v>0</v>
      </c>
      <c r="BI159" s="109">
        <f t="shared" ref="BI159:BI169" si="23">IF(U159="nulová",N159,0)</f>
        <v>0</v>
      </c>
      <c r="BJ159" s="18" t="s">
        <v>25</v>
      </c>
      <c r="BK159" s="109">
        <f t="shared" ref="BK159:BK169" si="24">ROUND(L159*K159,2)</f>
        <v>0</v>
      </c>
      <c r="BL159" s="18" t="s">
        <v>219</v>
      </c>
      <c r="BM159" s="18" t="s">
        <v>1851</v>
      </c>
    </row>
    <row r="160" spans="2:65" s="1" customFormat="1" ht="38.25" customHeight="1">
      <c r="B160" s="34"/>
      <c r="C160" s="166" t="s">
        <v>137</v>
      </c>
      <c r="D160" s="166" t="s">
        <v>215</v>
      </c>
      <c r="E160" s="167" t="s">
        <v>256</v>
      </c>
      <c r="F160" s="250" t="s">
        <v>257</v>
      </c>
      <c r="G160" s="250"/>
      <c r="H160" s="250"/>
      <c r="I160" s="250"/>
      <c r="J160" s="168" t="s">
        <v>254</v>
      </c>
      <c r="K160" s="169">
        <v>1212</v>
      </c>
      <c r="L160" s="251">
        <v>0</v>
      </c>
      <c r="M160" s="252"/>
      <c r="N160" s="253">
        <f t="shared" si="15"/>
        <v>0</v>
      </c>
      <c r="O160" s="253"/>
      <c r="P160" s="253"/>
      <c r="Q160" s="253"/>
      <c r="R160" s="36"/>
      <c r="T160" s="170" t="s">
        <v>23</v>
      </c>
      <c r="U160" s="43" t="s">
        <v>47</v>
      </c>
      <c r="V160" s="35"/>
      <c r="W160" s="171">
        <f t="shared" si="16"/>
        <v>0</v>
      </c>
      <c r="X160" s="171">
        <v>0</v>
      </c>
      <c r="Y160" s="171">
        <f t="shared" si="17"/>
        <v>0</v>
      </c>
      <c r="Z160" s="171">
        <v>0</v>
      </c>
      <c r="AA160" s="172">
        <f t="shared" si="18"/>
        <v>0</v>
      </c>
      <c r="AR160" s="18" t="s">
        <v>219</v>
      </c>
      <c r="AT160" s="18" t="s">
        <v>215</v>
      </c>
      <c r="AU160" s="18" t="s">
        <v>160</v>
      </c>
      <c r="AY160" s="18" t="s">
        <v>214</v>
      </c>
      <c r="BE160" s="109">
        <f t="shared" si="19"/>
        <v>0</v>
      </c>
      <c r="BF160" s="109">
        <f t="shared" si="20"/>
        <v>0</v>
      </c>
      <c r="BG160" s="109">
        <f t="shared" si="21"/>
        <v>0</v>
      </c>
      <c r="BH160" s="109">
        <f t="shared" si="22"/>
        <v>0</v>
      </c>
      <c r="BI160" s="109">
        <f t="shared" si="23"/>
        <v>0</v>
      </c>
      <c r="BJ160" s="18" t="s">
        <v>25</v>
      </c>
      <c r="BK160" s="109">
        <f t="shared" si="24"/>
        <v>0</v>
      </c>
      <c r="BL160" s="18" t="s">
        <v>219</v>
      </c>
      <c r="BM160" s="18" t="s">
        <v>1852</v>
      </c>
    </row>
    <row r="161" spans="2:65" s="1" customFormat="1" ht="38.25" customHeight="1">
      <c r="B161" s="34"/>
      <c r="C161" s="166" t="s">
        <v>140</v>
      </c>
      <c r="D161" s="166" t="s">
        <v>215</v>
      </c>
      <c r="E161" s="167" t="s">
        <v>259</v>
      </c>
      <c r="F161" s="250" t="s">
        <v>260</v>
      </c>
      <c r="G161" s="250"/>
      <c r="H161" s="250"/>
      <c r="I161" s="250"/>
      <c r="J161" s="168" t="s">
        <v>254</v>
      </c>
      <c r="K161" s="169">
        <v>30.3</v>
      </c>
      <c r="L161" s="251">
        <v>0</v>
      </c>
      <c r="M161" s="252"/>
      <c r="N161" s="253">
        <f t="shared" si="15"/>
        <v>0</v>
      </c>
      <c r="O161" s="253"/>
      <c r="P161" s="253"/>
      <c r="Q161" s="253"/>
      <c r="R161" s="36"/>
      <c r="T161" s="170" t="s">
        <v>23</v>
      </c>
      <c r="U161" s="43" t="s">
        <v>47</v>
      </c>
      <c r="V161" s="35"/>
      <c r="W161" s="171">
        <f t="shared" si="16"/>
        <v>0</v>
      </c>
      <c r="X161" s="171">
        <v>0</v>
      </c>
      <c r="Y161" s="171">
        <f t="shared" si="17"/>
        <v>0</v>
      </c>
      <c r="Z161" s="171">
        <v>0</v>
      </c>
      <c r="AA161" s="172">
        <f t="shared" si="18"/>
        <v>0</v>
      </c>
      <c r="AR161" s="18" t="s">
        <v>219</v>
      </c>
      <c r="AT161" s="18" t="s">
        <v>215</v>
      </c>
      <c r="AU161" s="18" t="s">
        <v>160</v>
      </c>
      <c r="AY161" s="18" t="s">
        <v>214</v>
      </c>
      <c r="BE161" s="109">
        <f t="shared" si="19"/>
        <v>0</v>
      </c>
      <c r="BF161" s="109">
        <f t="shared" si="20"/>
        <v>0</v>
      </c>
      <c r="BG161" s="109">
        <f t="shared" si="21"/>
        <v>0</v>
      </c>
      <c r="BH161" s="109">
        <f t="shared" si="22"/>
        <v>0</v>
      </c>
      <c r="BI161" s="109">
        <f t="shared" si="23"/>
        <v>0</v>
      </c>
      <c r="BJ161" s="18" t="s">
        <v>25</v>
      </c>
      <c r="BK161" s="109">
        <f t="shared" si="24"/>
        <v>0</v>
      </c>
      <c r="BL161" s="18" t="s">
        <v>219</v>
      </c>
      <c r="BM161" s="18" t="s">
        <v>1853</v>
      </c>
    </row>
    <row r="162" spans="2:65" s="1" customFormat="1" ht="25.5" customHeight="1">
      <c r="B162" s="34"/>
      <c r="C162" s="166" t="s">
        <v>10</v>
      </c>
      <c r="D162" s="166" t="s">
        <v>215</v>
      </c>
      <c r="E162" s="167" t="s">
        <v>265</v>
      </c>
      <c r="F162" s="250" t="s">
        <v>266</v>
      </c>
      <c r="G162" s="250"/>
      <c r="H162" s="250"/>
      <c r="I162" s="250"/>
      <c r="J162" s="168" t="s">
        <v>223</v>
      </c>
      <c r="K162" s="169">
        <v>58.287999999999997</v>
      </c>
      <c r="L162" s="251">
        <v>0</v>
      </c>
      <c r="M162" s="252"/>
      <c r="N162" s="253">
        <f t="shared" si="15"/>
        <v>0</v>
      </c>
      <c r="O162" s="253"/>
      <c r="P162" s="253"/>
      <c r="Q162" s="253"/>
      <c r="R162" s="36"/>
      <c r="T162" s="170" t="s">
        <v>23</v>
      </c>
      <c r="U162" s="43" t="s">
        <v>47</v>
      </c>
      <c r="V162" s="35"/>
      <c r="W162" s="171">
        <f t="shared" si="16"/>
        <v>0</v>
      </c>
      <c r="X162" s="171">
        <v>4.0000000000000003E-5</v>
      </c>
      <c r="Y162" s="171">
        <f t="shared" si="17"/>
        <v>2.3315200000000001E-3</v>
      </c>
      <c r="Z162" s="171">
        <v>0</v>
      </c>
      <c r="AA162" s="172">
        <f t="shared" si="18"/>
        <v>0</v>
      </c>
      <c r="AR162" s="18" t="s">
        <v>219</v>
      </c>
      <c r="AT162" s="18" t="s">
        <v>215</v>
      </c>
      <c r="AU162" s="18" t="s">
        <v>160</v>
      </c>
      <c r="AY162" s="18" t="s">
        <v>214</v>
      </c>
      <c r="BE162" s="109">
        <f t="shared" si="19"/>
        <v>0</v>
      </c>
      <c r="BF162" s="109">
        <f t="shared" si="20"/>
        <v>0</v>
      </c>
      <c r="BG162" s="109">
        <f t="shared" si="21"/>
        <v>0</v>
      </c>
      <c r="BH162" s="109">
        <f t="shared" si="22"/>
        <v>0</v>
      </c>
      <c r="BI162" s="109">
        <f t="shared" si="23"/>
        <v>0</v>
      </c>
      <c r="BJ162" s="18" t="s">
        <v>25</v>
      </c>
      <c r="BK162" s="109">
        <f t="shared" si="24"/>
        <v>0</v>
      </c>
      <c r="BL162" s="18" t="s">
        <v>219</v>
      </c>
      <c r="BM162" s="18" t="s">
        <v>1854</v>
      </c>
    </row>
    <row r="163" spans="2:65" s="1" customFormat="1" ht="25.5" customHeight="1">
      <c r="B163" s="34"/>
      <c r="C163" s="166" t="s">
        <v>290</v>
      </c>
      <c r="D163" s="166" t="s">
        <v>215</v>
      </c>
      <c r="E163" s="167" t="s">
        <v>1855</v>
      </c>
      <c r="F163" s="250" t="s">
        <v>1856</v>
      </c>
      <c r="G163" s="250"/>
      <c r="H163" s="250"/>
      <c r="I163" s="250"/>
      <c r="J163" s="168" t="s">
        <v>223</v>
      </c>
      <c r="K163" s="169">
        <v>1.76</v>
      </c>
      <c r="L163" s="251">
        <v>0</v>
      </c>
      <c r="M163" s="252"/>
      <c r="N163" s="253">
        <f t="shared" si="15"/>
        <v>0</v>
      </c>
      <c r="O163" s="253"/>
      <c r="P163" s="253"/>
      <c r="Q163" s="253"/>
      <c r="R163" s="36"/>
      <c r="T163" s="170" t="s">
        <v>23</v>
      </c>
      <c r="U163" s="43" t="s">
        <v>47</v>
      </c>
      <c r="V163" s="35"/>
      <c r="W163" s="171">
        <f t="shared" si="16"/>
        <v>0</v>
      </c>
      <c r="X163" s="171">
        <v>0</v>
      </c>
      <c r="Y163" s="171">
        <f t="shared" si="17"/>
        <v>0</v>
      </c>
      <c r="Z163" s="171">
        <v>6.2E-2</v>
      </c>
      <c r="AA163" s="172">
        <f t="shared" si="18"/>
        <v>0.10911999999999999</v>
      </c>
      <c r="AR163" s="18" t="s">
        <v>219</v>
      </c>
      <c r="AT163" s="18" t="s">
        <v>215</v>
      </c>
      <c r="AU163" s="18" t="s">
        <v>160</v>
      </c>
      <c r="AY163" s="18" t="s">
        <v>214</v>
      </c>
      <c r="BE163" s="109">
        <f t="shared" si="19"/>
        <v>0</v>
      </c>
      <c r="BF163" s="109">
        <f t="shared" si="20"/>
        <v>0</v>
      </c>
      <c r="BG163" s="109">
        <f t="shared" si="21"/>
        <v>0</v>
      </c>
      <c r="BH163" s="109">
        <f t="shared" si="22"/>
        <v>0</v>
      </c>
      <c r="BI163" s="109">
        <f t="shared" si="23"/>
        <v>0</v>
      </c>
      <c r="BJ163" s="18" t="s">
        <v>25</v>
      </c>
      <c r="BK163" s="109">
        <f t="shared" si="24"/>
        <v>0</v>
      </c>
      <c r="BL163" s="18" t="s">
        <v>219</v>
      </c>
      <c r="BM163" s="18" t="s">
        <v>1857</v>
      </c>
    </row>
    <row r="164" spans="2:65" s="1" customFormat="1" ht="25.5" customHeight="1">
      <c r="B164" s="34"/>
      <c r="C164" s="166" t="s">
        <v>294</v>
      </c>
      <c r="D164" s="166" t="s">
        <v>215</v>
      </c>
      <c r="E164" s="167" t="s">
        <v>1452</v>
      </c>
      <c r="F164" s="250" t="s">
        <v>1453</v>
      </c>
      <c r="G164" s="250"/>
      <c r="H164" s="250"/>
      <c r="I164" s="250"/>
      <c r="J164" s="168" t="s">
        <v>218</v>
      </c>
      <c r="K164" s="169">
        <v>1</v>
      </c>
      <c r="L164" s="251">
        <v>0</v>
      </c>
      <c r="M164" s="252"/>
      <c r="N164" s="253">
        <f t="shared" si="15"/>
        <v>0</v>
      </c>
      <c r="O164" s="253"/>
      <c r="P164" s="253"/>
      <c r="Q164" s="253"/>
      <c r="R164" s="36"/>
      <c r="T164" s="170" t="s">
        <v>23</v>
      </c>
      <c r="U164" s="43" t="s">
        <v>47</v>
      </c>
      <c r="V164" s="35"/>
      <c r="W164" s="171">
        <f t="shared" si="16"/>
        <v>0</v>
      </c>
      <c r="X164" s="171">
        <v>0</v>
      </c>
      <c r="Y164" s="171">
        <f t="shared" si="17"/>
        <v>0</v>
      </c>
      <c r="Z164" s="171">
        <v>0.20699999999999999</v>
      </c>
      <c r="AA164" s="172">
        <f t="shared" si="18"/>
        <v>0.20699999999999999</v>
      </c>
      <c r="AR164" s="18" t="s">
        <v>219</v>
      </c>
      <c r="AT164" s="18" t="s">
        <v>215</v>
      </c>
      <c r="AU164" s="18" t="s">
        <v>160</v>
      </c>
      <c r="AY164" s="18" t="s">
        <v>214</v>
      </c>
      <c r="BE164" s="109">
        <f t="shared" si="19"/>
        <v>0</v>
      </c>
      <c r="BF164" s="109">
        <f t="shared" si="20"/>
        <v>0</v>
      </c>
      <c r="BG164" s="109">
        <f t="shared" si="21"/>
        <v>0</v>
      </c>
      <c r="BH164" s="109">
        <f t="shared" si="22"/>
        <v>0</v>
      </c>
      <c r="BI164" s="109">
        <f t="shared" si="23"/>
        <v>0</v>
      </c>
      <c r="BJ164" s="18" t="s">
        <v>25</v>
      </c>
      <c r="BK164" s="109">
        <f t="shared" si="24"/>
        <v>0</v>
      </c>
      <c r="BL164" s="18" t="s">
        <v>219</v>
      </c>
      <c r="BM164" s="18" t="s">
        <v>1858</v>
      </c>
    </row>
    <row r="165" spans="2:65" s="1" customFormat="1" ht="25.5" customHeight="1">
      <c r="B165" s="34"/>
      <c r="C165" s="166" t="s">
        <v>298</v>
      </c>
      <c r="D165" s="166" t="s">
        <v>215</v>
      </c>
      <c r="E165" s="167" t="s">
        <v>1144</v>
      </c>
      <c r="F165" s="250" t="s">
        <v>1145</v>
      </c>
      <c r="G165" s="250"/>
      <c r="H165" s="250"/>
      <c r="I165" s="250"/>
      <c r="J165" s="168" t="s">
        <v>218</v>
      </c>
      <c r="K165" s="169">
        <v>1</v>
      </c>
      <c r="L165" s="251">
        <v>0</v>
      </c>
      <c r="M165" s="252"/>
      <c r="N165" s="253">
        <f t="shared" si="15"/>
        <v>0</v>
      </c>
      <c r="O165" s="253"/>
      <c r="P165" s="253"/>
      <c r="Q165" s="253"/>
      <c r="R165" s="36"/>
      <c r="T165" s="170" t="s">
        <v>23</v>
      </c>
      <c r="U165" s="43" t="s">
        <v>47</v>
      </c>
      <c r="V165" s="35"/>
      <c r="W165" s="171">
        <f t="shared" si="16"/>
        <v>0</v>
      </c>
      <c r="X165" s="171">
        <v>0</v>
      </c>
      <c r="Y165" s="171">
        <f t="shared" si="17"/>
        <v>0</v>
      </c>
      <c r="Z165" s="171">
        <v>0.27600000000000002</v>
      </c>
      <c r="AA165" s="172">
        <f t="shared" si="18"/>
        <v>0.27600000000000002</v>
      </c>
      <c r="AR165" s="18" t="s">
        <v>219</v>
      </c>
      <c r="AT165" s="18" t="s">
        <v>215</v>
      </c>
      <c r="AU165" s="18" t="s">
        <v>160</v>
      </c>
      <c r="AY165" s="18" t="s">
        <v>214</v>
      </c>
      <c r="BE165" s="109">
        <f t="shared" si="19"/>
        <v>0</v>
      </c>
      <c r="BF165" s="109">
        <f t="shared" si="20"/>
        <v>0</v>
      </c>
      <c r="BG165" s="109">
        <f t="shared" si="21"/>
        <v>0</v>
      </c>
      <c r="BH165" s="109">
        <f t="shared" si="22"/>
        <v>0</v>
      </c>
      <c r="BI165" s="109">
        <f t="shared" si="23"/>
        <v>0</v>
      </c>
      <c r="BJ165" s="18" t="s">
        <v>25</v>
      </c>
      <c r="BK165" s="109">
        <f t="shared" si="24"/>
        <v>0</v>
      </c>
      <c r="BL165" s="18" t="s">
        <v>219</v>
      </c>
      <c r="BM165" s="18" t="s">
        <v>1859</v>
      </c>
    </row>
    <row r="166" spans="2:65" s="1" customFormat="1" ht="38.25" customHeight="1">
      <c r="B166" s="34"/>
      <c r="C166" s="166" t="s">
        <v>302</v>
      </c>
      <c r="D166" s="166" t="s">
        <v>215</v>
      </c>
      <c r="E166" s="167" t="s">
        <v>274</v>
      </c>
      <c r="F166" s="250" t="s">
        <v>275</v>
      </c>
      <c r="G166" s="250"/>
      <c r="H166" s="250"/>
      <c r="I166" s="250"/>
      <c r="J166" s="168" t="s">
        <v>276</v>
      </c>
      <c r="K166" s="169">
        <v>2.2000000000000002</v>
      </c>
      <c r="L166" s="251">
        <v>0</v>
      </c>
      <c r="M166" s="252"/>
      <c r="N166" s="253">
        <f t="shared" si="15"/>
        <v>0</v>
      </c>
      <c r="O166" s="253"/>
      <c r="P166" s="253"/>
      <c r="Q166" s="253"/>
      <c r="R166" s="36"/>
      <c r="T166" s="170" t="s">
        <v>23</v>
      </c>
      <c r="U166" s="43" t="s">
        <v>47</v>
      </c>
      <c r="V166" s="35"/>
      <c r="W166" s="171">
        <f t="shared" si="16"/>
        <v>0</v>
      </c>
      <c r="X166" s="171">
        <v>0</v>
      </c>
      <c r="Y166" s="171">
        <f t="shared" si="17"/>
        <v>0</v>
      </c>
      <c r="Z166" s="171">
        <v>7.0000000000000001E-3</v>
      </c>
      <c r="AA166" s="172">
        <f t="shared" si="18"/>
        <v>1.5400000000000002E-2</v>
      </c>
      <c r="AR166" s="18" t="s">
        <v>219</v>
      </c>
      <c r="AT166" s="18" t="s">
        <v>215</v>
      </c>
      <c r="AU166" s="18" t="s">
        <v>160</v>
      </c>
      <c r="AY166" s="18" t="s">
        <v>214</v>
      </c>
      <c r="BE166" s="109">
        <f t="shared" si="19"/>
        <v>0</v>
      </c>
      <c r="BF166" s="109">
        <f t="shared" si="20"/>
        <v>0</v>
      </c>
      <c r="BG166" s="109">
        <f t="shared" si="21"/>
        <v>0</v>
      </c>
      <c r="BH166" s="109">
        <f t="shared" si="22"/>
        <v>0</v>
      </c>
      <c r="BI166" s="109">
        <f t="shared" si="23"/>
        <v>0</v>
      </c>
      <c r="BJ166" s="18" t="s">
        <v>25</v>
      </c>
      <c r="BK166" s="109">
        <f t="shared" si="24"/>
        <v>0</v>
      </c>
      <c r="BL166" s="18" t="s">
        <v>219</v>
      </c>
      <c r="BM166" s="18" t="s">
        <v>1860</v>
      </c>
    </row>
    <row r="167" spans="2:65" s="1" customFormat="1" ht="38.25" customHeight="1">
      <c r="B167" s="34"/>
      <c r="C167" s="166" t="s">
        <v>306</v>
      </c>
      <c r="D167" s="166" t="s">
        <v>215</v>
      </c>
      <c r="E167" s="167" t="s">
        <v>1271</v>
      </c>
      <c r="F167" s="250" t="s">
        <v>1272</v>
      </c>
      <c r="G167" s="250"/>
      <c r="H167" s="250"/>
      <c r="I167" s="250"/>
      <c r="J167" s="168" t="s">
        <v>276</v>
      </c>
      <c r="K167" s="169">
        <v>5.8</v>
      </c>
      <c r="L167" s="251">
        <v>0</v>
      </c>
      <c r="M167" s="252"/>
      <c r="N167" s="253">
        <f t="shared" si="15"/>
        <v>0</v>
      </c>
      <c r="O167" s="253"/>
      <c r="P167" s="253"/>
      <c r="Q167" s="253"/>
      <c r="R167" s="36"/>
      <c r="T167" s="170" t="s">
        <v>23</v>
      </c>
      <c r="U167" s="43" t="s">
        <v>47</v>
      </c>
      <c r="V167" s="35"/>
      <c r="W167" s="171">
        <f t="shared" si="16"/>
        <v>0</v>
      </c>
      <c r="X167" s="171">
        <v>0</v>
      </c>
      <c r="Y167" s="171">
        <f t="shared" si="17"/>
        <v>0</v>
      </c>
      <c r="Z167" s="171">
        <v>8.9999999999999993E-3</v>
      </c>
      <c r="AA167" s="172">
        <f t="shared" si="18"/>
        <v>5.2199999999999996E-2</v>
      </c>
      <c r="AR167" s="18" t="s">
        <v>219</v>
      </c>
      <c r="AT167" s="18" t="s">
        <v>215</v>
      </c>
      <c r="AU167" s="18" t="s">
        <v>160</v>
      </c>
      <c r="AY167" s="18" t="s">
        <v>214</v>
      </c>
      <c r="BE167" s="109">
        <f t="shared" si="19"/>
        <v>0</v>
      </c>
      <c r="BF167" s="109">
        <f t="shared" si="20"/>
        <v>0</v>
      </c>
      <c r="BG167" s="109">
        <f t="shared" si="21"/>
        <v>0</v>
      </c>
      <c r="BH167" s="109">
        <f t="shared" si="22"/>
        <v>0</v>
      </c>
      <c r="BI167" s="109">
        <f t="shared" si="23"/>
        <v>0</v>
      </c>
      <c r="BJ167" s="18" t="s">
        <v>25</v>
      </c>
      <c r="BK167" s="109">
        <f t="shared" si="24"/>
        <v>0</v>
      </c>
      <c r="BL167" s="18" t="s">
        <v>219</v>
      </c>
      <c r="BM167" s="18" t="s">
        <v>1861</v>
      </c>
    </row>
    <row r="168" spans="2:65" s="1" customFormat="1" ht="25.5" customHeight="1">
      <c r="B168" s="34"/>
      <c r="C168" s="166" t="s">
        <v>310</v>
      </c>
      <c r="D168" s="166" t="s">
        <v>215</v>
      </c>
      <c r="E168" s="167" t="s">
        <v>1457</v>
      </c>
      <c r="F168" s="250" t="s">
        <v>1458</v>
      </c>
      <c r="G168" s="250"/>
      <c r="H168" s="250"/>
      <c r="I168" s="250"/>
      <c r="J168" s="168" t="s">
        <v>276</v>
      </c>
      <c r="K168" s="169">
        <v>16</v>
      </c>
      <c r="L168" s="251">
        <v>0</v>
      </c>
      <c r="M168" s="252"/>
      <c r="N168" s="253">
        <f t="shared" si="15"/>
        <v>0</v>
      </c>
      <c r="O168" s="253"/>
      <c r="P168" s="253"/>
      <c r="Q168" s="253"/>
      <c r="R168" s="36"/>
      <c r="T168" s="170" t="s">
        <v>23</v>
      </c>
      <c r="U168" s="43" t="s">
        <v>47</v>
      </c>
      <c r="V168" s="35"/>
      <c r="W168" s="171">
        <f t="shared" si="16"/>
        <v>0</v>
      </c>
      <c r="X168" s="171">
        <v>0</v>
      </c>
      <c r="Y168" s="171">
        <f t="shared" si="17"/>
        <v>0</v>
      </c>
      <c r="Z168" s="171">
        <v>1.6E-2</v>
      </c>
      <c r="AA168" s="172">
        <f t="shared" si="18"/>
        <v>0.25600000000000001</v>
      </c>
      <c r="AR168" s="18" t="s">
        <v>219</v>
      </c>
      <c r="AT168" s="18" t="s">
        <v>215</v>
      </c>
      <c r="AU168" s="18" t="s">
        <v>160</v>
      </c>
      <c r="AY168" s="18" t="s">
        <v>214</v>
      </c>
      <c r="BE168" s="109">
        <f t="shared" si="19"/>
        <v>0</v>
      </c>
      <c r="BF168" s="109">
        <f t="shared" si="20"/>
        <v>0</v>
      </c>
      <c r="BG168" s="109">
        <f t="shared" si="21"/>
        <v>0</v>
      </c>
      <c r="BH168" s="109">
        <f t="shared" si="22"/>
        <v>0</v>
      </c>
      <c r="BI168" s="109">
        <f t="shared" si="23"/>
        <v>0</v>
      </c>
      <c r="BJ168" s="18" t="s">
        <v>25</v>
      </c>
      <c r="BK168" s="109">
        <f t="shared" si="24"/>
        <v>0</v>
      </c>
      <c r="BL168" s="18" t="s">
        <v>219</v>
      </c>
      <c r="BM168" s="18" t="s">
        <v>1862</v>
      </c>
    </row>
    <row r="169" spans="2:65" s="1" customFormat="1" ht="38.25" customHeight="1">
      <c r="B169" s="34"/>
      <c r="C169" s="166" t="s">
        <v>314</v>
      </c>
      <c r="D169" s="166" t="s">
        <v>215</v>
      </c>
      <c r="E169" s="167" t="s">
        <v>280</v>
      </c>
      <c r="F169" s="250" t="s">
        <v>281</v>
      </c>
      <c r="G169" s="250"/>
      <c r="H169" s="250"/>
      <c r="I169" s="250"/>
      <c r="J169" s="168" t="s">
        <v>223</v>
      </c>
      <c r="K169" s="169">
        <v>13.381</v>
      </c>
      <c r="L169" s="251">
        <v>0</v>
      </c>
      <c r="M169" s="252"/>
      <c r="N169" s="253">
        <f t="shared" si="15"/>
        <v>0</v>
      </c>
      <c r="O169" s="253"/>
      <c r="P169" s="253"/>
      <c r="Q169" s="253"/>
      <c r="R169" s="36"/>
      <c r="T169" s="170" t="s">
        <v>23</v>
      </c>
      <c r="U169" s="43" t="s">
        <v>47</v>
      </c>
      <c r="V169" s="35"/>
      <c r="W169" s="171">
        <f t="shared" si="16"/>
        <v>0</v>
      </c>
      <c r="X169" s="171">
        <v>0</v>
      </c>
      <c r="Y169" s="171">
        <f t="shared" si="17"/>
        <v>0</v>
      </c>
      <c r="Z169" s="171">
        <v>4.5999999999999999E-2</v>
      </c>
      <c r="AA169" s="172">
        <f t="shared" si="18"/>
        <v>0.61552600000000002</v>
      </c>
      <c r="AR169" s="18" t="s">
        <v>219</v>
      </c>
      <c r="AT169" s="18" t="s">
        <v>215</v>
      </c>
      <c r="AU169" s="18" t="s">
        <v>160</v>
      </c>
      <c r="AY169" s="18" t="s">
        <v>214</v>
      </c>
      <c r="BE169" s="109">
        <f t="shared" si="19"/>
        <v>0</v>
      </c>
      <c r="BF169" s="109">
        <f t="shared" si="20"/>
        <v>0</v>
      </c>
      <c r="BG169" s="109">
        <f t="shared" si="21"/>
        <v>0</v>
      </c>
      <c r="BH169" s="109">
        <f t="shared" si="22"/>
        <v>0</v>
      </c>
      <c r="BI169" s="109">
        <f t="shared" si="23"/>
        <v>0</v>
      </c>
      <c r="BJ169" s="18" t="s">
        <v>25</v>
      </c>
      <c r="BK169" s="109">
        <f t="shared" si="24"/>
        <v>0</v>
      </c>
      <c r="BL169" s="18" t="s">
        <v>219</v>
      </c>
      <c r="BM169" s="18" t="s">
        <v>1863</v>
      </c>
    </row>
    <row r="170" spans="2:65" s="9" customFormat="1" ht="29.85" customHeight="1">
      <c r="B170" s="155"/>
      <c r="C170" s="156"/>
      <c r="D170" s="165" t="s">
        <v>174</v>
      </c>
      <c r="E170" s="165"/>
      <c r="F170" s="165"/>
      <c r="G170" s="165"/>
      <c r="H170" s="165"/>
      <c r="I170" s="165"/>
      <c r="J170" s="165"/>
      <c r="K170" s="165"/>
      <c r="L170" s="165"/>
      <c r="M170" s="165"/>
      <c r="N170" s="263">
        <f>BK170</f>
        <v>0</v>
      </c>
      <c r="O170" s="264"/>
      <c r="P170" s="264"/>
      <c r="Q170" s="264"/>
      <c r="R170" s="158"/>
      <c r="T170" s="159"/>
      <c r="U170" s="156"/>
      <c r="V170" s="156"/>
      <c r="W170" s="160">
        <f>SUM(W171:W175)</f>
        <v>0</v>
      </c>
      <c r="X170" s="156"/>
      <c r="Y170" s="160">
        <f>SUM(Y171:Y175)</f>
        <v>0</v>
      </c>
      <c r="Z170" s="156"/>
      <c r="AA170" s="161">
        <f>SUM(AA171:AA175)</f>
        <v>0</v>
      </c>
      <c r="AR170" s="162" t="s">
        <v>25</v>
      </c>
      <c r="AT170" s="163" t="s">
        <v>81</v>
      </c>
      <c r="AU170" s="163" t="s">
        <v>25</v>
      </c>
      <c r="AY170" s="162" t="s">
        <v>214</v>
      </c>
      <c r="BK170" s="164">
        <f>SUM(BK171:BK175)</f>
        <v>0</v>
      </c>
    </row>
    <row r="171" spans="2:65" s="1" customFormat="1" ht="38.25" customHeight="1">
      <c r="B171" s="34"/>
      <c r="C171" s="166" t="s">
        <v>318</v>
      </c>
      <c r="D171" s="166" t="s">
        <v>215</v>
      </c>
      <c r="E171" s="167" t="s">
        <v>283</v>
      </c>
      <c r="F171" s="250" t="s">
        <v>284</v>
      </c>
      <c r="G171" s="250"/>
      <c r="H171" s="250"/>
      <c r="I171" s="250"/>
      <c r="J171" s="168" t="s">
        <v>285</v>
      </c>
      <c r="K171" s="169">
        <v>4.2359999999999998</v>
      </c>
      <c r="L171" s="251">
        <v>0</v>
      </c>
      <c r="M171" s="252"/>
      <c r="N171" s="253">
        <f>ROUND(L171*K171,2)</f>
        <v>0</v>
      </c>
      <c r="O171" s="253"/>
      <c r="P171" s="253"/>
      <c r="Q171" s="253"/>
      <c r="R171" s="36"/>
      <c r="T171" s="170" t="s">
        <v>23</v>
      </c>
      <c r="U171" s="43" t="s">
        <v>47</v>
      </c>
      <c r="V171" s="35"/>
      <c r="W171" s="171">
        <f>V171*K171</f>
        <v>0</v>
      </c>
      <c r="X171" s="171">
        <v>0</v>
      </c>
      <c r="Y171" s="171">
        <f>X171*K171</f>
        <v>0</v>
      </c>
      <c r="Z171" s="171">
        <v>0</v>
      </c>
      <c r="AA171" s="172">
        <f>Z171*K171</f>
        <v>0</v>
      </c>
      <c r="AR171" s="18" t="s">
        <v>219</v>
      </c>
      <c r="AT171" s="18" t="s">
        <v>215</v>
      </c>
      <c r="AU171" s="18" t="s">
        <v>160</v>
      </c>
      <c r="AY171" s="18" t="s">
        <v>214</v>
      </c>
      <c r="BE171" s="109">
        <f>IF(U171="základní",N171,0)</f>
        <v>0</v>
      </c>
      <c r="BF171" s="109">
        <f>IF(U171="snížená",N171,0)</f>
        <v>0</v>
      </c>
      <c r="BG171" s="109">
        <f>IF(U171="zákl. přenesená",N171,0)</f>
        <v>0</v>
      </c>
      <c r="BH171" s="109">
        <f>IF(U171="sníž. přenesená",N171,0)</f>
        <v>0</v>
      </c>
      <c r="BI171" s="109">
        <f>IF(U171="nulová",N171,0)</f>
        <v>0</v>
      </c>
      <c r="BJ171" s="18" t="s">
        <v>25</v>
      </c>
      <c r="BK171" s="109">
        <f>ROUND(L171*K171,2)</f>
        <v>0</v>
      </c>
      <c r="BL171" s="18" t="s">
        <v>219</v>
      </c>
      <c r="BM171" s="18" t="s">
        <v>1864</v>
      </c>
    </row>
    <row r="172" spans="2:65" s="1" customFormat="1" ht="38.25" customHeight="1">
      <c r="B172" s="34"/>
      <c r="C172" s="166" t="s">
        <v>322</v>
      </c>
      <c r="D172" s="166" t="s">
        <v>215</v>
      </c>
      <c r="E172" s="167" t="s">
        <v>287</v>
      </c>
      <c r="F172" s="250" t="s">
        <v>288</v>
      </c>
      <c r="G172" s="250"/>
      <c r="H172" s="250"/>
      <c r="I172" s="250"/>
      <c r="J172" s="168" t="s">
        <v>285</v>
      </c>
      <c r="K172" s="169">
        <v>4.2359999999999998</v>
      </c>
      <c r="L172" s="251">
        <v>0</v>
      </c>
      <c r="M172" s="252"/>
      <c r="N172" s="253">
        <f>ROUND(L172*K172,2)</f>
        <v>0</v>
      </c>
      <c r="O172" s="253"/>
      <c r="P172" s="253"/>
      <c r="Q172" s="253"/>
      <c r="R172" s="36"/>
      <c r="T172" s="170" t="s">
        <v>23</v>
      </c>
      <c r="U172" s="43" t="s">
        <v>47</v>
      </c>
      <c r="V172" s="35"/>
      <c r="W172" s="171">
        <f>V172*K172</f>
        <v>0</v>
      </c>
      <c r="X172" s="171">
        <v>0</v>
      </c>
      <c r="Y172" s="171">
        <f>X172*K172</f>
        <v>0</v>
      </c>
      <c r="Z172" s="171">
        <v>0</v>
      </c>
      <c r="AA172" s="172">
        <f>Z172*K172</f>
        <v>0</v>
      </c>
      <c r="AR172" s="18" t="s">
        <v>219</v>
      </c>
      <c r="AT172" s="18" t="s">
        <v>215</v>
      </c>
      <c r="AU172" s="18" t="s">
        <v>160</v>
      </c>
      <c r="AY172" s="18" t="s">
        <v>214</v>
      </c>
      <c r="BE172" s="109">
        <f>IF(U172="základní",N172,0)</f>
        <v>0</v>
      </c>
      <c r="BF172" s="109">
        <f>IF(U172="snížená",N172,0)</f>
        <v>0</v>
      </c>
      <c r="BG172" s="109">
        <f>IF(U172="zákl. přenesená",N172,0)</f>
        <v>0</v>
      </c>
      <c r="BH172" s="109">
        <f>IF(U172="sníž. přenesená",N172,0)</f>
        <v>0</v>
      </c>
      <c r="BI172" s="109">
        <f>IF(U172="nulová",N172,0)</f>
        <v>0</v>
      </c>
      <c r="BJ172" s="18" t="s">
        <v>25</v>
      </c>
      <c r="BK172" s="109">
        <f>ROUND(L172*K172,2)</f>
        <v>0</v>
      </c>
      <c r="BL172" s="18" t="s">
        <v>219</v>
      </c>
      <c r="BM172" s="18" t="s">
        <v>1865</v>
      </c>
    </row>
    <row r="173" spans="2:65" s="1" customFormat="1" ht="25.5" customHeight="1">
      <c r="B173" s="34"/>
      <c r="C173" s="166" t="s">
        <v>326</v>
      </c>
      <c r="D173" s="166" t="s">
        <v>215</v>
      </c>
      <c r="E173" s="167" t="s">
        <v>291</v>
      </c>
      <c r="F173" s="250" t="s">
        <v>292</v>
      </c>
      <c r="G173" s="250"/>
      <c r="H173" s="250"/>
      <c r="I173" s="250"/>
      <c r="J173" s="168" t="s">
        <v>285</v>
      </c>
      <c r="K173" s="169">
        <v>46.595999999999997</v>
      </c>
      <c r="L173" s="251">
        <v>0</v>
      </c>
      <c r="M173" s="252"/>
      <c r="N173" s="253">
        <f>ROUND(L173*K173,2)</f>
        <v>0</v>
      </c>
      <c r="O173" s="253"/>
      <c r="P173" s="253"/>
      <c r="Q173" s="253"/>
      <c r="R173" s="36"/>
      <c r="T173" s="170" t="s">
        <v>23</v>
      </c>
      <c r="U173" s="43" t="s">
        <v>47</v>
      </c>
      <c r="V173" s="35"/>
      <c r="W173" s="171">
        <f>V173*K173</f>
        <v>0</v>
      </c>
      <c r="X173" s="171">
        <v>0</v>
      </c>
      <c r="Y173" s="171">
        <f>X173*K173</f>
        <v>0</v>
      </c>
      <c r="Z173" s="171">
        <v>0</v>
      </c>
      <c r="AA173" s="172">
        <f>Z173*K173</f>
        <v>0</v>
      </c>
      <c r="AR173" s="18" t="s">
        <v>219</v>
      </c>
      <c r="AT173" s="18" t="s">
        <v>215</v>
      </c>
      <c r="AU173" s="18" t="s">
        <v>160</v>
      </c>
      <c r="AY173" s="18" t="s">
        <v>214</v>
      </c>
      <c r="BE173" s="109">
        <f>IF(U173="základní",N173,0)</f>
        <v>0</v>
      </c>
      <c r="BF173" s="109">
        <f>IF(U173="snížená",N173,0)</f>
        <v>0</v>
      </c>
      <c r="BG173" s="109">
        <f>IF(U173="zákl. přenesená",N173,0)</f>
        <v>0</v>
      </c>
      <c r="BH173" s="109">
        <f>IF(U173="sníž. přenesená",N173,0)</f>
        <v>0</v>
      </c>
      <c r="BI173" s="109">
        <f>IF(U173="nulová",N173,0)</f>
        <v>0</v>
      </c>
      <c r="BJ173" s="18" t="s">
        <v>25</v>
      </c>
      <c r="BK173" s="109">
        <f>ROUND(L173*K173,2)</f>
        <v>0</v>
      </c>
      <c r="BL173" s="18" t="s">
        <v>219</v>
      </c>
      <c r="BM173" s="18" t="s">
        <v>1866</v>
      </c>
    </row>
    <row r="174" spans="2:65" s="1" customFormat="1" ht="38.25" customHeight="1">
      <c r="B174" s="34"/>
      <c r="C174" s="166" t="s">
        <v>330</v>
      </c>
      <c r="D174" s="166" t="s">
        <v>215</v>
      </c>
      <c r="E174" s="167" t="s">
        <v>295</v>
      </c>
      <c r="F174" s="250" t="s">
        <v>296</v>
      </c>
      <c r="G174" s="250"/>
      <c r="H174" s="250"/>
      <c r="I174" s="250"/>
      <c r="J174" s="168" t="s">
        <v>285</v>
      </c>
      <c r="K174" s="169">
        <v>4.2359999999999998</v>
      </c>
      <c r="L174" s="251">
        <v>0</v>
      </c>
      <c r="M174" s="252"/>
      <c r="N174" s="253">
        <f>ROUND(L174*K174,2)</f>
        <v>0</v>
      </c>
      <c r="O174" s="253"/>
      <c r="P174" s="253"/>
      <c r="Q174" s="253"/>
      <c r="R174" s="36"/>
      <c r="T174" s="170" t="s">
        <v>23</v>
      </c>
      <c r="U174" s="43" t="s">
        <v>47</v>
      </c>
      <c r="V174" s="35"/>
      <c r="W174" s="171">
        <f>V174*K174</f>
        <v>0</v>
      </c>
      <c r="X174" s="171">
        <v>0</v>
      </c>
      <c r="Y174" s="171">
        <f>X174*K174</f>
        <v>0</v>
      </c>
      <c r="Z174" s="171">
        <v>0</v>
      </c>
      <c r="AA174" s="172">
        <f>Z174*K174</f>
        <v>0</v>
      </c>
      <c r="AR174" s="18" t="s">
        <v>219</v>
      </c>
      <c r="AT174" s="18" t="s">
        <v>215</v>
      </c>
      <c r="AU174" s="18" t="s">
        <v>160</v>
      </c>
      <c r="AY174" s="18" t="s">
        <v>214</v>
      </c>
      <c r="BE174" s="109">
        <f>IF(U174="základní",N174,0)</f>
        <v>0</v>
      </c>
      <c r="BF174" s="109">
        <f>IF(U174="snížená",N174,0)</f>
        <v>0</v>
      </c>
      <c r="BG174" s="109">
        <f>IF(U174="zákl. přenesená",N174,0)</f>
        <v>0</v>
      </c>
      <c r="BH174" s="109">
        <f>IF(U174="sníž. přenesená",N174,0)</f>
        <v>0</v>
      </c>
      <c r="BI174" s="109">
        <f>IF(U174="nulová",N174,0)</f>
        <v>0</v>
      </c>
      <c r="BJ174" s="18" t="s">
        <v>25</v>
      </c>
      <c r="BK174" s="109">
        <f>ROUND(L174*K174,2)</f>
        <v>0</v>
      </c>
      <c r="BL174" s="18" t="s">
        <v>219</v>
      </c>
      <c r="BM174" s="18" t="s">
        <v>1867</v>
      </c>
    </row>
    <row r="175" spans="2:65" s="1" customFormat="1" ht="25.5" customHeight="1">
      <c r="B175" s="34"/>
      <c r="C175" s="166" t="s">
        <v>334</v>
      </c>
      <c r="D175" s="166" t="s">
        <v>215</v>
      </c>
      <c r="E175" s="167" t="s">
        <v>744</v>
      </c>
      <c r="F175" s="250" t="s">
        <v>745</v>
      </c>
      <c r="G175" s="250"/>
      <c r="H175" s="250"/>
      <c r="I175" s="250"/>
      <c r="J175" s="168" t="s">
        <v>285</v>
      </c>
      <c r="K175" s="169">
        <v>4.2359999999999998</v>
      </c>
      <c r="L175" s="251">
        <v>0</v>
      </c>
      <c r="M175" s="252"/>
      <c r="N175" s="253">
        <f>ROUND(L175*K175,2)</f>
        <v>0</v>
      </c>
      <c r="O175" s="253"/>
      <c r="P175" s="253"/>
      <c r="Q175" s="253"/>
      <c r="R175" s="36"/>
      <c r="T175" s="170" t="s">
        <v>23</v>
      </c>
      <c r="U175" s="43" t="s">
        <v>47</v>
      </c>
      <c r="V175" s="35"/>
      <c r="W175" s="171">
        <f>V175*K175</f>
        <v>0</v>
      </c>
      <c r="X175" s="171">
        <v>0</v>
      </c>
      <c r="Y175" s="171">
        <f>X175*K175</f>
        <v>0</v>
      </c>
      <c r="Z175" s="171">
        <v>0</v>
      </c>
      <c r="AA175" s="172">
        <f>Z175*K175</f>
        <v>0</v>
      </c>
      <c r="AR175" s="18" t="s">
        <v>219</v>
      </c>
      <c r="AT175" s="18" t="s">
        <v>215</v>
      </c>
      <c r="AU175" s="18" t="s">
        <v>160</v>
      </c>
      <c r="AY175" s="18" t="s">
        <v>214</v>
      </c>
      <c r="BE175" s="109">
        <f>IF(U175="základní",N175,0)</f>
        <v>0</v>
      </c>
      <c r="BF175" s="109">
        <f>IF(U175="snížená",N175,0)</f>
        <v>0</v>
      </c>
      <c r="BG175" s="109">
        <f>IF(U175="zákl. přenesená",N175,0)</f>
        <v>0</v>
      </c>
      <c r="BH175" s="109">
        <f>IF(U175="sníž. přenesená",N175,0)</f>
        <v>0</v>
      </c>
      <c r="BI175" s="109">
        <f>IF(U175="nulová",N175,0)</f>
        <v>0</v>
      </c>
      <c r="BJ175" s="18" t="s">
        <v>25</v>
      </c>
      <c r="BK175" s="109">
        <f>ROUND(L175*K175,2)</f>
        <v>0</v>
      </c>
      <c r="BL175" s="18" t="s">
        <v>219</v>
      </c>
      <c r="BM175" s="18" t="s">
        <v>1868</v>
      </c>
    </row>
    <row r="176" spans="2:65" s="9" customFormat="1" ht="29.85" customHeight="1">
      <c r="B176" s="155"/>
      <c r="C176" s="156"/>
      <c r="D176" s="165" t="s">
        <v>175</v>
      </c>
      <c r="E176" s="165"/>
      <c r="F176" s="165"/>
      <c r="G176" s="165"/>
      <c r="H176" s="165"/>
      <c r="I176" s="165"/>
      <c r="J176" s="165"/>
      <c r="K176" s="165"/>
      <c r="L176" s="165"/>
      <c r="M176" s="165"/>
      <c r="N176" s="263">
        <f>BK176</f>
        <v>0</v>
      </c>
      <c r="O176" s="264"/>
      <c r="P176" s="264"/>
      <c r="Q176" s="264"/>
      <c r="R176" s="158"/>
      <c r="T176" s="159"/>
      <c r="U176" s="156"/>
      <c r="V176" s="156"/>
      <c r="W176" s="160">
        <f>W177</f>
        <v>0</v>
      </c>
      <c r="X176" s="156"/>
      <c r="Y176" s="160">
        <f>Y177</f>
        <v>0</v>
      </c>
      <c r="Z176" s="156"/>
      <c r="AA176" s="161">
        <f>AA177</f>
        <v>0</v>
      </c>
      <c r="AR176" s="162" t="s">
        <v>25</v>
      </c>
      <c r="AT176" s="163" t="s">
        <v>81</v>
      </c>
      <c r="AU176" s="163" t="s">
        <v>25</v>
      </c>
      <c r="AY176" s="162" t="s">
        <v>214</v>
      </c>
      <c r="BK176" s="164">
        <f>BK177</f>
        <v>0</v>
      </c>
    </row>
    <row r="177" spans="2:65" s="1" customFormat="1" ht="25.5" customHeight="1">
      <c r="B177" s="34"/>
      <c r="C177" s="166" t="s">
        <v>338</v>
      </c>
      <c r="D177" s="166" t="s">
        <v>215</v>
      </c>
      <c r="E177" s="167" t="s">
        <v>303</v>
      </c>
      <c r="F177" s="250" t="s">
        <v>304</v>
      </c>
      <c r="G177" s="250"/>
      <c r="H177" s="250"/>
      <c r="I177" s="250"/>
      <c r="J177" s="168" t="s">
        <v>285</v>
      </c>
      <c r="K177" s="169">
        <v>4.9400000000000004</v>
      </c>
      <c r="L177" s="251">
        <v>0</v>
      </c>
      <c r="M177" s="252"/>
      <c r="N177" s="253">
        <f>ROUND(L177*K177,2)</f>
        <v>0</v>
      </c>
      <c r="O177" s="253"/>
      <c r="P177" s="253"/>
      <c r="Q177" s="253"/>
      <c r="R177" s="36"/>
      <c r="T177" s="170" t="s">
        <v>23</v>
      </c>
      <c r="U177" s="43" t="s">
        <v>47</v>
      </c>
      <c r="V177" s="35"/>
      <c r="W177" s="171">
        <f>V177*K177</f>
        <v>0</v>
      </c>
      <c r="X177" s="171">
        <v>0</v>
      </c>
      <c r="Y177" s="171">
        <f>X177*K177</f>
        <v>0</v>
      </c>
      <c r="Z177" s="171">
        <v>0</v>
      </c>
      <c r="AA177" s="172">
        <f>Z177*K177</f>
        <v>0</v>
      </c>
      <c r="AR177" s="18" t="s">
        <v>219</v>
      </c>
      <c r="AT177" s="18" t="s">
        <v>215</v>
      </c>
      <c r="AU177" s="18" t="s">
        <v>160</v>
      </c>
      <c r="AY177" s="18" t="s">
        <v>214</v>
      </c>
      <c r="BE177" s="109">
        <f>IF(U177="základní",N177,0)</f>
        <v>0</v>
      </c>
      <c r="BF177" s="109">
        <f>IF(U177="snížená",N177,0)</f>
        <v>0</v>
      </c>
      <c r="BG177" s="109">
        <f>IF(U177="zákl. přenesená",N177,0)</f>
        <v>0</v>
      </c>
      <c r="BH177" s="109">
        <f>IF(U177="sníž. přenesená",N177,0)</f>
        <v>0</v>
      </c>
      <c r="BI177" s="109">
        <f>IF(U177="nulová",N177,0)</f>
        <v>0</v>
      </c>
      <c r="BJ177" s="18" t="s">
        <v>25</v>
      </c>
      <c r="BK177" s="109">
        <f>ROUND(L177*K177,2)</f>
        <v>0</v>
      </c>
      <c r="BL177" s="18" t="s">
        <v>219</v>
      </c>
      <c r="BM177" s="18" t="s">
        <v>1869</v>
      </c>
    </row>
    <row r="178" spans="2:65" s="9" customFormat="1" ht="37.35" customHeight="1">
      <c r="B178" s="155"/>
      <c r="C178" s="156"/>
      <c r="D178" s="157" t="s">
        <v>176</v>
      </c>
      <c r="E178" s="157"/>
      <c r="F178" s="157"/>
      <c r="G178" s="157"/>
      <c r="H178" s="157"/>
      <c r="I178" s="157"/>
      <c r="J178" s="157"/>
      <c r="K178" s="157"/>
      <c r="L178" s="157"/>
      <c r="M178" s="157"/>
      <c r="N178" s="265">
        <f>BK178</f>
        <v>0</v>
      </c>
      <c r="O178" s="266"/>
      <c r="P178" s="266"/>
      <c r="Q178" s="266"/>
      <c r="R178" s="158"/>
      <c r="T178" s="159"/>
      <c r="U178" s="156"/>
      <c r="V178" s="156"/>
      <c r="W178" s="160">
        <f>W179+W190+W203+W207+W212+W219+W237+W245+W253+W263+W270</f>
        <v>0</v>
      </c>
      <c r="X178" s="156"/>
      <c r="Y178" s="160">
        <f>Y179+Y190+Y203+Y207+Y212+Y219+Y237+Y245+Y253+Y263+Y270</f>
        <v>2.2001023600000003</v>
      </c>
      <c r="Z178" s="156"/>
      <c r="AA178" s="161">
        <f>AA179+AA190+AA203+AA207+AA212+AA219+AA237+AA245+AA253+AA263+AA270</f>
        <v>2.7052016999999999</v>
      </c>
      <c r="AR178" s="162" t="s">
        <v>160</v>
      </c>
      <c r="AT178" s="163" t="s">
        <v>81</v>
      </c>
      <c r="AU178" s="163" t="s">
        <v>82</v>
      </c>
      <c r="AY178" s="162" t="s">
        <v>214</v>
      </c>
      <c r="BK178" s="164">
        <f>BK179+BK190+BK203+BK207+BK212+BK219+BK237+BK245+BK253+BK263+BK270</f>
        <v>0</v>
      </c>
    </row>
    <row r="179" spans="2:65" s="9" customFormat="1" ht="19.95" customHeight="1">
      <c r="B179" s="155"/>
      <c r="C179" s="156"/>
      <c r="D179" s="165" t="s">
        <v>177</v>
      </c>
      <c r="E179" s="165"/>
      <c r="F179" s="165"/>
      <c r="G179" s="165"/>
      <c r="H179" s="165"/>
      <c r="I179" s="165"/>
      <c r="J179" s="165"/>
      <c r="K179" s="165"/>
      <c r="L179" s="165"/>
      <c r="M179" s="165"/>
      <c r="N179" s="261">
        <f>BK179</f>
        <v>0</v>
      </c>
      <c r="O179" s="262"/>
      <c r="P179" s="262"/>
      <c r="Q179" s="262"/>
      <c r="R179" s="158"/>
      <c r="T179" s="159"/>
      <c r="U179" s="156"/>
      <c r="V179" s="156"/>
      <c r="W179" s="160">
        <f>SUM(W180:W189)</f>
        <v>0</v>
      </c>
      <c r="X179" s="156"/>
      <c r="Y179" s="160">
        <f>SUM(Y180:Y189)</f>
        <v>2.5465000000000002E-2</v>
      </c>
      <c r="Z179" s="156"/>
      <c r="AA179" s="161">
        <f>SUM(AA180:AA189)</f>
        <v>0.26855999999999997</v>
      </c>
      <c r="AR179" s="162" t="s">
        <v>160</v>
      </c>
      <c r="AT179" s="163" t="s">
        <v>81</v>
      </c>
      <c r="AU179" s="163" t="s">
        <v>25</v>
      </c>
      <c r="AY179" s="162" t="s">
        <v>214</v>
      </c>
      <c r="BK179" s="164">
        <f>SUM(BK180:BK189)</f>
        <v>0</v>
      </c>
    </row>
    <row r="180" spans="2:65" s="1" customFormat="1" ht="16.5" customHeight="1">
      <c r="B180" s="34"/>
      <c r="C180" s="166" t="s">
        <v>342</v>
      </c>
      <c r="D180" s="166" t="s">
        <v>215</v>
      </c>
      <c r="E180" s="167" t="s">
        <v>307</v>
      </c>
      <c r="F180" s="250" t="s">
        <v>308</v>
      </c>
      <c r="G180" s="250"/>
      <c r="H180" s="250"/>
      <c r="I180" s="250"/>
      <c r="J180" s="168" t="s">
        <v>276</v>
      </c>
      <c r="K180" s="169">
        <v>18</v>
      </c>
      <c r="L180" s="251">
        <v>0</v>
      </c>
      <c r="M180" s="252"/>
      <c r="N180" s="253">
        <f t="shared" ref="N180:N189" si="25">ROUND(L180*K180,2)</f>
        <v>0</v>
      </c>
      <c r="O180" s="253"/>
      <c r="P180" s="253"/>
      <c r="Q180" s="253"/>
      <c r="R180" s="36"/>
      <c r="T180" s="170" t="s">
        <v>23</v>
      </c>
      <c r="U180" s="43" t="s">
        <v>47</v>
      </c>
      <c r="V180" s="35"/>
      <c r="W180" s="171">
        <f t="shared" ref="W180:W189" si="26">V180*K180</f>
        <v>0</v>
      </c>
      <c r="X180" s="171">
        <v>0</v>
      </c>
      <c r="Y180" s="171">
        <f t="shared" ref="Y180:Y189" si="27">X180*K180</f>
        <v>0</v>
      </c>
      <c r="Z180" s="171">
        <v>1.4919999999999999E-2</v>
      </c>
      <c r="AA180" s="172">
        <f t="shared" ref="AA180:AA189" si="28">Z180*K180</f>
        <v>0.26855999999999997</v>
      </c>
      <c r="AR180" s="18" t="s">
        <v>128</v>
      </c>
      <c r="AT180" s="18" t="s">
        <v>215</v>
      </c>
      <c r="AU180" s="18" t="s">
        <v>160</v>
      </c>
      <c r="AY180" s="18" t="s">
        <v>214</v>
      </c>
      <c r="BE180" s="109">
        <f t="shared" ref="BE180:BE189" si="29">IF(U180="základní",N180,0)</f>
        <v>0</v>
      </c>
      <c r="BF180" s="109">
        <f t="shared" ref="BF180:BF189" si="30">IF(U180="snížená",N180,0)</f>
        <v>0</v>
      </c>
      <c r="BG180" s="109">
        <f t="shared" ref="BG180:BG189" si="31">IF(U180="zákl. přenesená",N180,0)</f>
        <v>0</v>
      </c>
      <c r="BH180" s="109">
        <f t="shared" ref="BH180:BH189" si="32">IF(U180="sníž. přenesená",N180,0)</f>
        <v>0</v>
      </c>
      <c r="BI180" s="109">
        <f t="shared" ref="BI180:BI189" si="33">IF(U180="nulová",N180,0)</f>
        <v>0</v>
      </c>
      <c r="BJ180" s="18" t="s">
        <v>25</v>
      </c>
      <c r="BK180" s="109">
        <f t="shared" ref="BK180:BK189" si="34">ROUND(L180*K180,2)</f>
        <v>0</v>
      </c>
      <c r="BL180" s="18" t="s">
        <v>128</v>
      </c>
      <c r="BM180" s="18" t="s">
        <v>1870</v>
      </c>
    </row>
    <row r="181" spans="2:65" s="1" customFormat="1" ht="25.5" customHeight="1">
      <c r="B181" s="34"/>
      <c r="C181" s="166" t="s">
        <v>346</v>
      </c>
      <c r="D181" s="166" t="s">
        <v>215</v>
      </c>
      <c r="E181" s="167" t="s">
        <v>315</v>
      </c>
      <c r="F181" s="250" t="s">
        <v>316</v>
      </c>
      <c r="G181" s="250"/>
      <c r="H181" s="250"/>
      <c r="I181" s="250"/>
      <c r="J181" s="168" t="s">
        <v>276</v>
      </c>
      <c r="K181" s="169">
        <v>3</v>
      </c>
      <c r="L181" s="251">
        <v>0</v>
      </c>
      <c r="M181" s="252"/>
      <c r="N181" s="253">
        <f t="shared" si="25"/>
        <v>0</v>
      </c>
      <c r="O181" s="253"/>
      <c r="P181" s="253"/>
      <c r="Q181" s="253"/>
      <c r="R181" s="36"/>
      <c r="T181" s="170" t="s">
        <v>23</v>
      </c>
      <c r="U181" s="43" t="s">
        <v>47</v>
      </c>
      <c r="V181" s="35"/>
      <c r="W181" s="171">
        <f t="shared" si="26"/>
        <v>0</v>
      </c>
      <c r="X181" s="171">
        <v>1.09E-3</v>
      </c>
      <c r="Y181" s="171">
        <f t="shared" si="27"/>
        <v>3.2700000000000003E-3</v>
      </c>
      <c r="Z181" s="171">
        <v>0</v>
      </c>
      <c r="AA181" s="172">
        <f t="shared" si="28"/>
        <v>0</v>
      </c>
      <c r="AR181" s="18" t="s">
        <v>128</v>
      </c>
      <c r="AT181" s="18" t="s">
        <v>215</v>
      </c>
      <c r="AU181" s="18" t="s">
        <v>160</v>
      </c>
      <c r="AY181" s="18" t="s">
        <v>214</v>
      </c>
      <c r="BE181" s="109">
        <f t="shared" si="29"/>
        <v>0</v>
      </c>
      <c r="BF181" s="109">
        <f t="shared" si="30"/>
        <v>0</v>
      </c>
      <c r="BG181" s="109">
        <f t="shared" si="31"/>
        <v>0</v>
      </c>
      <c r="BH181" s="109">
        <f t="shared" si="32"/>
        <v>0</v>
      </c>
      <c r="BI181" s="109">
        <f t="shared" si="33"/>
        <v>0</v>
      </c>
      <c r="BJ181" s="18" t="s">
        <v>25</v>
      </c>
      <c r="BK181" s="109">
        <f t="shared" si="34"/>
        <v>0</v>
      </c>
      <c r="BL181" s="18" t="s">
        <v>128</v>
      </c>
      <c r="BM181" s="18" t="s">
        <v>1871</v>
      </c>
    </row>
    <row r="182" spans="2:65" s="1" customFormat="1" ht="25.5" customHeight="1">
      <c r="B182" s="34"/>
      <c r="C182" s="166" t="s">
        <v>350</v>
      </c>
      <c r="D182" s="166" t="s">
        <v>215</v>
      </c>
      <c r="E182" s="167" t="s">
        <v>323</v>
      </c>
      <c r="F182" s="250" t="s">
        <v>324</v>
      </c>
      <c r="G182" s="250"/>
      <c r="H182" s="250"/>
      <c r="I182" s="250"/>
      <c r="J182" s="168" t="s">
        <v>276</v>
      </c>
      <c r="K182" s="169">
        <v>7</v>
      </c>
      <c r="L182" s="251">
        <v>0</v>
      </c>
      <c r="M182" s="252"/>
      <c r="N182" s="253">
        <f t="shared" si="25"/>
        <v>0</v>
      </c>
      <c r="O182" s="253"/>
      <c r="P182" s="253"/>
      <c r="Q182" s="253"/>
      <c r="R182" s="36"/>
      <c r="T182" s="170" t="s">
        <v>23</v>
      </c>
      <c r="U182" s="43" t="s">
        <v>47</v>
      </c>
      <c r="V182" s="35"/>
      <c r="W182" s="171">
        <f t="shared" si="26"/>
        <v>0</v>
      </c>
      <c r="X182" s="171">
        <v>2.9E-4</v>
      </c>
      <c r="Y182" s="171">
        <f t="shared" si="27"/>
        <v>2.0300000000000001E-3</v>
      </c>
      <c r="Z182" s="171">
        <v>0</v>
      </c>
      <c r="AA182" s="172">
        <f t="shared" si="28"/>
        <v>0</v>
      </c>
      <c r="AR182" s="18" t="s">
        <v>128</v>
      </c>
      <c r="AT182" s="18" t="s">
        <v>215</v>
      </c>
      <c r="AU182" s="18" t="s">
        <v>160</v>
      </c>
      <c r="AY182" s="18" t="s">
        <v>214</v>
      </c>
      <c r="BE182" s="109">
        <f t="shared" si="29"/>
        <v>0</v>
      </c>
      <c r="BF182" s="109">
        <f t="shared" si="30"/>
        <v>0</v>
      </c>
      <c r="BG182" s="109">
        <f t="shared" si="31"/>
        <v>0</v>
      </c>
      <c r="BH182" s="109">
        <f t="shared" si="32"/>
        <v>0</v>
      </c>
      <c r="BI182" s="109">
        <f t="shared" si="33"/>
        <v>0</v>
      </c>
      <c r="BJ182" s="18" t="s">
        <v>25</v>
      </c>
      <c r="BK182" s="109">
        <f t="shared" si="34"/>
        <v>0</v>
      </c>
      <c r="BL182" s="18" t="s">
        <v>128</v>
      </c>
      <c r="BM182" s="18" t="s">
        <v>1872</v>
      </c>
    </row>
    <row r="183" spans="2:65" s="1" customFormat="1" ht="25.5" customHeight="1">
      <c r="B183" s="34"/>
      <c r="C183" s="166" t="s">
        <v>354</v>
      </c>
      <c r="D183" s="166" t="s">
        <v>215</v>
      </c>
      <c r="E183" s="167" t="s">
        <v>1287</v>
      </c>
      <c r="F183" s="250" t="s">
        <v>1288</v>
      </c>
      <c r="G183" s="250"/>
      <c r="H183" s="250"/>
      <c r="I183" s="250"/>
      <c r="J183" s="168" t="s">
        <v>276</v>
      </c>
      <c r="K183" s="169">
        <v>8</v>
      </c>
      <c r="L183" s="251">
        <v>0</v>
      </c>
      <c r="M183" s="252"/>
      <c r="N183" s="253">
        <f t="shared" si="25"/>
        <v>0</v>
      </c>
      <c r="O183" s="253"/>
      <c r="P183" s="253"/>
      <c r="Q183" s="253"/>
      <c r="R183" s="36"/>
      <c r="T183" s="170" t="s">
        <v>23</v>
      </c>
      <c r="U183" s="43" t="s">
        <v>47</v>
      </c>
      <c r="V183" s="35"/>
      <c r="W183" s="171">
        <f t="shared" si="26"/>
        <v>0</v>
      </c>
      <c r="X183" s="171">
        <v>3.5E-4</v>
      </c>
      <c r="Y183" s="171">
        <f t="shared" si="27"/>
        <v>2.8E-3</v>
      </c>
      <c r="Z183" s="171">
        <v>0</v>
      </c>
      <c r="AA183" s="172">
        <f t="shared" si="28"/>
        <v>0</v>
      </c>
      <c r="AR183" s="18" t="s">
        <v>128</v>
      </c>
      <c r="AT183" s="18" t="s">
        <v>215</v>
      </c>
      <c r="AU183" s="18" t="s">
        <v>160</v>
      </c>
      <c r="AY183" s="18" t="s">
        <v>214</v>
      </c>
      <c r="BE183" s="109">
        <f t="shared" si="29"/>
        <v>0</v>
      </c>
      <c r="BF183" s="109">
        <f t="shared" si="30"/>
        <v>0</v>
      </c>
      <c r="BG183" s="109">
        <f t="shared" si="31"/>
        <v>0</v>
      </c>
      <c r="BH183" s="109">
        <f t="shared" si="32"/>
        <v>0</v>
      </c>
      <c r="BI183" s="109">
        <f t="shared" si="33"/>
        <v>0</v>
      </c>
      <c r="BJ183" s="18" t="s">
        <v>25</v>
      </c>
      <c r="BK183" s="109">
        <f t="shared" si="34"/>
        <v>0</v>
      </c>
      <c r="BL183" s="18" t="s">
        <v>128</v>
      </c>
      <c r="BM183" s="18" t="s">
        <v>1873</v>
      </c>
    </row>
    <row r="184" spans="2:65" s="1" customFormat="1" ht="25.5" customHeight="1">
      <c r="B184" s="34"/>
      <c r="C184" s="166" t="s">
        <v>358</v>
      </c>
      <c r="D184" s="166" t="s">
        <v>215</v>
      </c>
      <c r="E184" s="167" t="s">
        <v>327</v>
      </c>
      <c r="F184" s="250" t="s">
        <v>904</v>
      </c>
      <c r="G184" s="250"/>
      <c r="H184" s="250"/>
      <c r="I184" s="250"/>
      <c r="J184" s="168" t="s">
        <v>276</v>
      </c>
      <c r="K184" s="169">
        <v>3.5</v>
      </c>
      <c r="L184" s="251">
        <v>0</v>
      </c>
      <c r="M184" s="252"/>
      <c r="N184" s="253">
        <f t="shared" si="25"/>
        <v>0</v>
      </c>
      <c r="O184" s="253"/>
      <c r="P184" s="253"/>
      <c r="Q184" s="253"/>
      <c r="R184" s="36"/>
      <c r="T184" s="170" t="s">
        <v>23</v>
      </c>
      <c r="U184" s="43" t="s">
        <v>47</v>
      </c>
      <c r="V184" s="35"/>
      <c r="W184" s="171">
        <f t="shared" si="26"/>
        <v>0</v>
      </c>
      <c r="X184" s="171">
        <v>4.6899999999999997E-3</v>
      </c>
      <c r="Y184" s="171">
        <f t="shared" si="27"/>
        <v>1.6414999999999999E-2</v>
      </c>
      <c r="Z184" s="171">
        <v>0</v>
      </c>
      <c r="AA184" s="172">
        <f t="shared" si="28"/>
        <v>0</v>
      </c>
      <c r="AR184" s="18" t="s">
        <v>128</v>
      </c>
      <c r="AT184" s="18" t="s">
        <v>215</v>
      </c>
      <c r="AU184" s="18" t="s">
        <v>160</v>
      </c>
      <c r="AY184" s="18" t="s">
        <v>214</v>
      </c>
      <c r="BE184" s="109">
        <f t="shared" si="29"/>
        <v>0</v>
      </c>
      <c r="BF184" s="109">
        <f t="shared" si="30"/>
        <v>0</v>
      </c>
      <c r="BG184" s="109">
        <f t="shared" si="31"/>
        <v>0</v>
      </c>
      <c r="BH184" s="109">
        <f t="shared" si="32"/>
        <v>0</v>
      </c>
      <c r="BI184" s="109">
        <f t="shared" si="33"/>
        <v>0</v>
      </c>
      <c r="BJ184" s="18" t="s">
        <v>25</v>
      </c>
      <c r="BK184" s="109">
        <f t="shared" si="34"/>
        <v>0</v>
      </c>
      <c r="BL184" s="18" t="s">
        <v>128</v>
      </c>
      <c r="BM184" s="18" t="s">
        <v>1874</v>
      </c>
    </row>
    <row r="185" spans="2:65" s="1" customFormat="1" ht="25.5" customHeight="1">
      <c r="B185" s="34"/>
      <c r="C185" s="166" t="s">
        <v>362</v>
      </c>
      <c r="D185" s="166" t="s">
        <v>215</v>
      </c>
      <c r="E185" s="167" t="s">
        <v>1720</v>
      </c>
      <c r="F185" s="250" t="s">
        <v>1721</v>
      </c>
      <c r="G185" s="250"/>
      <c r="H185" s="250"/>
      <c r="I185" s="250"/>
      <c r="J185" s="168" t="s">
        <v>218</v>
      </c>
      <c r="K185" s="169">
        <v>1</v>
      </c>
      <c r="L185" s="251">
        <v>0</v>
      </c>
      <c r="M185" s="252"/>
      <c r="N185" s="253">
        <f t="shared" si="25"/>
        <v>0</v>
      </c>
      <c r="O185" s="253"/>
      <c r="P185" s="253"/>
      <c r="Q185" s="253"/>
      <c r="R185" s="36"/>
      <c r="T185" s="170" t="s">
        <v>23</v>
      </c>
      <c r="U185" s="43" t="s">
        <v>47</v>
      </c>
      <c r="V185" s="35"/>
      <c r="W185" s="171">
        <f t="shared" si="26"/>
        <v>0</v>
      </c>
      <c r="X185" s="171">
        <v>7.6999999999999996E-4</v>
      </c>
      <c r="Y185" s="171">
        <f t="shared" si="27"/>
        <v>7.6999999999999996E-4</v>
      </c>
      <c r="Z185" s="171">
        <v>0</v>
      </c>
      <c r="AA185" s="172">
        <f t="shared" si="28"/>
        <v>0</v>
      </c>
      <c r="AR185" s="18" t="s">
        <v>128</v>
      </c>
      <c r="AT185" s="18" t="s">
        <v>215</v>
      </c>
      <c r="AU185" s="18" t="s">
        <v>160</v>
      </c>
      <c r="AY185" s="18" t="s">
        <v>214</v>
      </c>
      <c r="BE185" s="109">
        <f t="shared" si="29"/>
        <v>0</v>
      </c>
      <c r="BF185" s="109">
        <f t="shared" si="30"/>
        <v>0</v>
      </c>
      <c r="BG185" s="109">
        <f t="shared" si="31"/>
        <v>0</v>
      </c>
      <c r="BH185" s="109">
        <f t="shared" si="32"/>
        <v>0</v>
      </c>
      <c r="BI185" s="109">
        <f t="shared" si="33"/>
        <v>0</v>
      </c>
      <c r="BJ185" s="18" t="s">
        <v>25</v>
      </c>
      <c r="BK185" s="109">
        <f t="shared" si="34"/>
        <v>0</v>
      </c>
      <c r="BL185" s="18" t="s">
        <v>128</v>
      </c>
      <c r="BM185" s="18" t="s">
        <v>1875</v>
      </c>
    </row>
    <row r="186" spans="2:65" s="1" customFormat="1" ht="16.5" customHeight="1">
      <c r="B186" s="34"/>
      <c r="C186" s="166" t="s">
        <v>366</v>
      </c>
      <c r="D186" s="166" t="s">
        <v>215</v>
      </c>
      <c r="E186" s="167" t="s">
        <v>1723</v>
      </c>
      <c r="F186" s="250" t="s">
        <v>1724</v>
      </c>
      <c r="G186" s="250"/>
      <c r="H186" s="250"/>
      <c r="I186" s="250"/>
      <c r="J186" s="168" t="s">
        <v>218</v>
      </c>
      <c r="K186" s="169">
        <v>1</v>
      </c>
      <c r="L186" s="251">
        <v>0</v>
      </c>
      <c r="M186" s="252"/>
      <c r="N186" s="253">
        <f t="shared" si="25"/>
        <v>0</v>
      </c>
      <c r="O186" s="253"/>
      <c r="P186" s="253"/>
      <c r="Q186" s="253"/>
      <c r="R186" s="36"/>
      <c r="T186" s="170" t="s">
        <v>23</v>
      </c>
      <c r="U186" s="43" t="s">
        <v>47</v>
      </c>
      <c r="V186" s="35"/>
      <c r="W186" s="171">
        <f t="shared" si="26"/>
        <v>0</v>
      </c>
      <c r="X186" s="171">
        <v>1.8000000000000001E-4</v>
      </c>
      <c r="Y186" s="171">
        <f t="shared" si="27"/>
        <v>1.8000000000000001E-4</v>
      </c>
      <c r="Z186" s="171">
        <v>0</v>
      </c>
      <c r="AA186" s="172">
        <f t="shared" si="28"/>
        <v>0</v>
      </c>
      <c r="AR186" s="18" t="s">
        <v>128</v>
      </c>
      <c r="AT186" s="18" t="s">
        <v>215</v>
      </c>
      <c r="AU186" s="18" t="s">
        <v>160</v>
      </c>
      <c r="AY186" s="18" t="s">
        <v>214</v>
      </c>
      <c r="BE186" s="109">
        <f t="shared" si="29"/>
        <v>0</v>
      </c>
      <c r="BF186" s="109">
        <f t="shared" si="30"/>
        <v>0</v>
      </c>
      <c r="BG186" s="109">
        <f t="shared" si="31"/>
        <v>0</v>
      </c>
      <c r="BH186" s="109">
        <f t="shared" si="32"/>
        <v>0</v>
      </c>
      <c r="BI186" s="109">
        <f t="shared" si="33"/>
        <v>0</v>
      </c>
      <c r="BJ186" s="18" t="s">
        <v>25</v>
      </c>
      <c r="BK186" s="109">
        <f t="shared" si="34"/>
        <v>0</v>
      </c>
      <c r="BL186" s="18" t="s">
        <v>128</v>
      </c>
      <c r="BM186" s="18" t="s">
        <v>1876</v>
      </c>
    </row>
    <row r="187" spans="2:65" s="1" customFormat="1" ht="25.5" customHeight="1">
      <c r="B187" s="34"/>
      <c r="C187" s="166" t="s">
        <v>370</v>
      </c>
      <c r="D187" s="166" t="s">
        <v>215</v>
      </c>
      <c r="E187" s="167" t="s">
        <v>331</v>
      </c>
      <c r="F187" s="250" t="s">
        <v>332</v>
      </c>
      <c r="G187" s="250"/>
      <c r="H187" s="250"/>
      <c r="I187" s="250"/>
      <c r="J187" s="168" t="s">
        <v>276</v>
      </c>
      <c r="K187" s="169">
        <v>19.5</v>
      </c>
      <c r="L187" s="251">
        <v>0</v>
      </c>
      <c r="M187" s="252"/>
      <c r="N187" s="253">
        <f t="shared" si="25"/>
        <v>0</v>
      </c>
      <c r="O187" s="253"/>
      <c r="P187" s="253"/>
      <c r="Q187" s="253"/>
      <c r="R187" s="36"/>
      <c r="T187" s="170" t="s">
        <v>23</v>
      </c>
      <c r="U187" s="43" t="s">
        <v>47</v>
      </c>
      <c r="V187" s="35"/>
      <c r="W187" s="171">
        <f t="shared" si="26"/>
        <v>0</v>
      </c>
      <c r="X187" s="171">
        <v>0</v>
      </c>
      <c r="Y187" s="171">
        <f t="shared" si="27"/>
        <v>0</v>
      </c>
      <c r="Z187" s="171">
        <v>0</v>
      </c>
      <c r="AA187" s="172">
        <f t="shared" si="28"/>
        <v>0</v>
      </c>
      <c r="AR187" s="18" t="s">
        <v>128</v>
      </c>
      <c r="AT187" s="18" t="s">
        <v>215</v>
      </c>
      <c r="AU187" s="18" t="s">
        <v>160</v>
      </c>
      <c r="AY187" s="18" t="s">
        <v>214</v>
      </c>
      <c r="BE187" s="109">
        <f t="shared" si="29"/>
        <v>0</v>
      </c>
      <c r="BF187" s="109">
        <f t="shared" si="30"/>
        <v>0</v>
      </c>
      <c r="BG187" s="109">
        <f t="shared" si="31"/>
        <v>0</v>
      </c>
      <c r="BH187" s="109">
        <f t="shared" si="32"/>
        <v>0</v>
      </c>
      <c r="BI187" s="109">
        <f t="shared" si="33"/>
        <v>0</v>
      </c>
      <c r="BJ187" s="18" t="s">
        <v>25</v>
      </c>
      <c r="BK187" s="109">
        <f t="shared" si="34"/>
        <v>0</v>
      </c>
      <c r="BL187" s="18" t="s">
        <v>128</v>
      </c>
      <c r="BM187" s="18" t="s">
        <v>1877</v>
      </c>
    </row>
    <row r="188" spans="2:65" s="1" customFormat="1" ht="25.5" customHeight="1">
      <c r="B188" s="34"/>
      <c r="C188" s="166" t="s">
        <v>374</v>
      </c>
      <c r="D188" s="166" t="s">
        <v>215</v>
      </c>
      <c r="E188" s="167" t="s">
        <v>339</v>
      </c>
      <c r="F188" s="250" t="s">
        <v>340</v>
      </c>
      <c r="G188" s="250"/>
      <c r="H188" s="250"/>
      <c r="I188" s="250"/>
      <c r="J188" s="168" t="s">
        <v>285</v>
      </c>
      <c r="K188" s="169">
        <v>2.5000000000000001E-2</v>
      </c>
      <c r="L188" s="251">
        <v>0</v>
      </c>
      <c r="M188" s="252"/>
      <c r="N188" s="253">
        <f t="shared" si="25"/>
        <v>0</v>
      </c>
      <c r="O188" s="253"/>
      <c r="P188" s="253"/>
      <c r="Q188" s="253"/>
      <c r="R188" s="36"/>
      <c r="T188" s="170" t="s">
        <v>23</v>
      </c>
      <c r="U188" s="43" t="s">
        <v>47</v>
      </c>
      <c r="V188" s="35"/>
      <c r="W188" s="171">
        <f t="shared" si="26"/>
        <v>0</v>
      </c>
      <c r="X188" s="171">
        <v>0</v>
      </c>
      <c r="Y188" s="171">
        <f t="shared" si="27"/>
        <v>0</v>
      </c>
      <c r="Z188" s="171">
        <v>0</v>
      </c>
      <c r="AA188" s="172">
        <f t="shared" si="28"/>
        <v>0</v>
      </c>
      <c r="AR188" s="18" t="s">
        <v>128</v>
      </c>
      <c r="AT188" s="18" t="s">
        <v>215</v>
      </c>
      <c r="AU188" s="18" t="s">
        <v>160</v>
      </c>
      <c r="AY188" s="18" t="s">
        <v>214</v>
      </c>
      <c r="BE188" s="109">
        <f t="shared" si="29"/>
        <v>0</v>
      </c>
      <c r="BF188" s="109">
        <f t="shared" si="30"/>
        <v>0</v>
      </c>
      <c r="BG188" s="109">
        <f t="shared" si="31"/>
        <v>0</v>
      </c>
      <c r="BH188" s="109">
        <f t="shared" si="32"/>
        <v>0</v>
      </c>
      <c r="BI188" s="109">
        <f t="shared" si="33"/>
        <v>0</v>
      </c>
      <c r="BJ188" s="18" t="s">
        <v>25</v>
      </c>
      <c r="BK188" s="109">
        <f t="shared" si="34"/>
        <v>0</v>
      </c>
      <c r="BL188" s="18" t="s">
        <v>128</v>
      </c>
      <c r="BM188" s="18" t="s">
        <v>1878</v>
      </c>
    </row>
    <row r="189" spans="2:65" s="1" customFormat="1" ht="25.5" customHeight="1">
      <c r="B189" s="34"/>
      <c r="C189" s="166" t="s">
        <v>378</v>
      </c>
      <c r="D189" s="166" t="s">
        <v>215</v>
      </c>
      <c r="E189" s="167" t="s">
        <v>343</v>
      </c>
      <c r="F189" s="250" t="s">
        <v>344</v>
      </c>
      <c r="G189" s="250"/>
      <c r="H189" s="250"/>
      <c r="I189" s="250"/>
      <c r="J189" s="168" t="s">
        <v>285</v>
      </c>
      <c r="K189" s="169">
        <v>2.5000000000000001E-2</v>
      </c>
      <c r="L189" s="251">
        <v>0</v>
      </c>
      <c r="M189" s="252"/>
      <c r="N189" s="253">
        <f t="shared" si="25"/>
        <v>0</v>
      </c>
      <c r="O189" s="253"/>
      <c r="P189" s="253"/>
      <c r="Q189" s="253"/>
      <c r="R189" s="36"/>
      <c r="T189" s="170" t="s">
        <v>23</v>
      </c>
      <c r="U189" s="43" t="s">
        <v>47</v>
      </c>
      <c r="V189" s="35"/>
      <c r="W189" s="171">
        <f t="shared" si="26"/>
        <v>0</v>
      </c>
      <c r="X189" s="171">
        <v>0</v>
      </c>
      <c r="Y189" s="171">
        <f t="shared" si="27"/>
        <v>0</v>
      </c>
      <c r="Z189" s="171">
        <v>0</v>
      </c>
      <c r="AA189" s="172">
        <f t="shared" si="28"/>
        <v>0</v>
      </c>
      <c r="AR189" s="18" t="s">
        <v>128</v>
      </c>
      <c r="AT189" s="18" t="s">
        <v>215</v>
      </c>
      <c r="AU189" s="18" t="s">
        <v>160</v>
      </c>
      <c r="AY189" s="18" t="s">
        <v>214</v>
      </c>
      <c r="BE189" s="109">
        <f t="shared" si="29"/>
        <v>0</v>
      </c>
      <c r="BF189" s="109">
        <f t="shared" si="30"/>
        <v>0</v>
      </c>
      <c r="BG189" s="109">
        <f t="shared" si="31"/>
        <v>0</v>
      </c>
      <c r="BH189" s="109">
        <f t="shared" si="32"/>
        <v>0</v>
      </c>
      <c r="BI189" s="109">
        <f t="shared" si="33"/>
        <v>0</v>
      </c>
      <c r="BJ189" s="18" t="s">
        <v>25</v>
      </c>
      <c r="BK189" s="109">
        <f t="shared" si="34"/>
        <v>0</v>
      </c>
      <c r="BL189" s="18" t="s">
        <v>128</v>
      </c>
      <c r="BM189" s="18" t="s">
        <v>1879</v>
      </c>
    </row>
    <row r="190" spans="2:65" s="9" customFormat="1" ht="29.85" customHeight="1">
      <c r="B190" s="155"/>
      <c r="C190" s="156"/>
      <c r="D190" s="165" t="s">
        <v>179</v>
      </c>
      <c r="E190" s="165"/>
      <c r="F190" s="165"/>
      <c r="G190" s="165"/>
      <c r="H190" s="165"/>
      <c r="I190" s="165"/>
      <c r="J190" s="165"/>
      <c r="K190" s="165"/>
      <c r="L190" s="165"/>
      <c r="M190" s="165"/>
      <c r="N190" s="263">
        <f>BK190</f>
        <v>0</v>
      </c>
      <c r="O190" s="264"/>
      <c r="P190" s="264"/>
      <c r="Q190" s="264"/>
      <c r="R190" s="158"/>
      <c r="T190" s="159"/>
      <c r="U190" s="156"/>
      <c r="V190" s="156"/>
      <c r="W190" s="160">
        <f>SUM(W191:W202)</f>
        <v>0</v>
      </c>
      <c r="X190" s="156"/>
      <c r="Y190" s="160">
        <f>SUM(Y191:Y202)</f>
        <v>0.14007</v>
      </c>
      <c r="Z190" s="156"/>
      <c r="AA190" s="161">
        <f>SUM(AA191:AA202)</f>
        <v>0.11198</v>
      </c>
      <c r="AR190" s="162" t="s">
        <v>160</v>
      </c>
      <c r="AT190" s="163" t="s">
        <v>81</v>
      </c>
      <c r="AU190" s="163" t="s">
        <v>25</v>
      </c>
      <c r="AY190" s="162" t="s">
        <v>214</v>
      </c>
      <c r="BK190" s="164">
        <f>SUM(BK191:BK202)</f>
        <v>0</v>
      </c>
    </row>
    <row r="191" spans="2:65" s="1" customFormat="1" ht="16.5" customHeight="1">
      <c r="B191" s="34"/>
      <c r="C191" s="166" t="s">
        <v>382</v>
      </c>
      <c r="D191" s="166" t="s">
        <v>215</v>
      </c>
      <c r="E191" s="167" t="s">
        <v>404</v>
      </c>
      <c r="F191" s="250" t="s">
        <v>405</v>
      </c>
      <c r="G191" s="250"/>
      <c r="H191" s="250"/>
      <c r="I191" s="250"/>
      <c r="J191" s="168" t="s">
        <v>406</v>
      </c>
      <c r="K191" s="169">
        <v>2</v>
      </c>
      <c r="L191" s="251">
        <v>0</v>
      </c>
      <c r="M191" s="252"/>
      <c r="N191" s="253">
        <f t="shared" ref="N191:N202" si="35">ROUND(L191*K191,2)</f>
        <v>0</v>
      </c>
      <c r="O191" s="253"/>
      <c r="P191" s="253"/>
      <c r="Q191" s="253"/>
      <c r="R191" s="36"/>
      <c r="T191" s="170" t="s">
        <v>23</v>
      </c>
      <c r="U191" s="43" t="s">
        <v>47</v>
      </c>
      <c r="V191" s="35"/>
      <c r="W191" s="171">
        <f t="shared" ref="W191:W202" si="36">V191*K191</f>
        <v>0</v>
      </c>
      <c r="X191" s="171">
        <v>0</v>
      </c>
      <c r="Y191" s="171">
        <f t="shared" ref="Y191:Y202" si="37">X191*K191</f>
        <v>0</v>
      </c>
      <c r="Z191" s="171">
        <v>1.933E-2</v>
      </c>
      <c r="AA191" s="172">
        <f t="shared" ref="AA191:AA202" si="38">Z191*K191</f>
        <v>3.866E-2</v>
      </c>
      <c r="AR191" s="18" t="s">
        <v>128</v>
      </c>
      <c r="AT191" s="18" t="s">
        <v>215</v>
      </c>
      <c r="AU191" s="18" t="s">
        <v>160</v>
      </c>
      <c r="AY191" s="18" t="s">
        <v>214</v>
      </c>
      <c r="BE191" s="109">
        <f t="shared" ref="BE191:BE202" si="39">IF(U191="základní",N191,0)</f>
        <v>0</v>
      </c>
      <c r="BF191" s="109">
        <f t="shared" ref="BF191:BF202" si="40">IF(U191="snížená",N191,0)</f>
        <v>0</v>
      </c>
      <c r="BG191" s="109">
        <f t="shared" ref="BG191:BG202" si="41">IF(U191="zákl. přenesená",N191,0)</f>
        <v>0</v>
      </c>
      <c r="BH191" s="109">
        <f t="shared" ref="BH191:BH202" si="42">IF(U191="sníž. přenesená",N191,0)</f>
        <v>0</v>
      </c>
      <c r="BI191" s="109">
        <f t="shared" ref="BI191:BI202" si="43">IF(U191="nulová",N191,0)</f>
        <v>0</v>
      </c>
      <c r="BJ191" s="18" t="s">
        <v>25</v>
      </c>
      <c r="BK191" s="109">
        <f t="shared" ref="BK191:BK202" si="44">ROUND(L191*K191,2)</f>
        <v>0</v>
      </c>
      <c r="BL191" s="18" t="s">
        <v>128</v>
      </c>
      <c r="BM191" s="18" t="s">
        <v>1880</v>
      </c>
    </row>
    <row r="192" spans="2:65" s="1" customFormat="1" ht="25.5" customHeight="1">
      <c r="B192" s="34"/>
      <c r="C192" s="166" t="s">
        <v>387</v>
      </c>
      <c r="D192" s="166" t="s">
        <v>215</v>
      </c>
      <c r="E192" s="167" t="s">
        <v>409</v>
      </c>
      <c r="F192" s="250" t="s">
        <v>410</v>
      </c>
      <c r="G192" s="250"/>
      <c r="H192" s="250"/>
      <c r="I192" s="250"/>
      <c r="J192" s="168" t="s">
        <v>406</v>
      </c>
      <c r="K192" s="169">
        <v>3</v>
      </c>
      <c r="L192" s="251">
        <v>0</v>
      </c>
      <c r="M192" s="252"/>
      <c r="N192" s="253">
        <f t="shared" si="35"/>
        <v>0</v>
      </c>
      <c r="O192" s="253"/>
      <c r="P192" s="253"/>
      <c r="Q192" s="253"/>
      <c r="R192" s="36"/>
      <c r="T192" s="170" t="s">
        <v>23</v>
      </c>
      <c r="U192" s="43" t="s">
        <v>47</v>
      </c>
      <c r="V192" s="35"/>
      <c r="W192" s="171">
        <f t="shared" si="36"/>
        <v>0</v>
      </c>
      <c r="X192" s="171">
        <v>2.2749999999999999E-2</v>
      </c>
      <c r="Y192" s="171">
        <f t="shared" si="37"/>
        <v>6.8250000000000005E-2</v>
      </c>
      <c r="Z192" s="171">
        <v>0</v>
      </c>
      <c r="AA192" s="172">
        <f t="shared" si="38"/>
        <v>0</v>
      </c>
      <c r="AR192" s="18" t="s">
        <v>128</v>
      </c>
      <c r="AT192" s="18" t="s">
        <v>215</v>
      </c>
      <c r="AU192" s="18" t="s">
        <v>160</v>
      </c>
      <c r="AY192" s="18" t="s">
        <v>214</v>
      </c>
      <c r="BE192" s="109">
        <f t="shared" si="39"/>
        <v>0</v>
      </c>
      <c r="BF192" s="109">
        <f t="shared" si="40"/>
        <v>0</v>
      </c>
      <c r="BG192" s="109">
        <f t="shared" si="41"/>
        <v>0</v>
      </c>
      <c r="BH192" s="109">
        <f t="shared" si="42"/>
        <v>0</v>
      </c>
      <c r="BI192" s="109">
        <f t="shared" si="43"/>
        <v>0</v>
      </c>
      <c r="BJ192" s="18" t="s">
        <v>25</v>
      </c>
      <c r="BK192" s="109">
        <f t="shared" si="44"/>
        <v>0</v>
      </c>
      <c r="BL192" s="18" t="s">
        <v>128</v>
      </c>
      <c r="BM192" s="18" t="s">
        <v>1881</v>
      </c>
    </row>
    <row r="193" spans="2:65" s="1" customFormat="1" ht="25.5" customHeight="1">
      <c r="B193" s="34"/>
      <c r="C193" s="166" t="s">
        <v>391</v>
      </c>
      <c r="D193" s="166" t="s">
        <v>215</v>
      </c>
      <c r="E193" s="167" t="s">
        <v>1314</v>
      </c>
      <c r="F193" s="250" t="s">
        <v>1315</v>
      </c>
      <c r="G193" s="250"/>
      <c r="H193" s="250"/>
      <c r="I193" s="250"/>
      <c r="J193" s="168" t="s">
        <v>406</v>
      </c>
      <c r="K193" s="169">
        <v>2</v>
      </c>
      <c r="L193" s="251">
        <v>0</v>
      </c>
      <c r="M193" s="252"/>
      <c r="N193" s="253">
        <f t="shared" si="35"/>
        <v>0</v>
      </c>
      <c r="O193" s="253"/>
      <c r="P193" s="253"/>
      <c r="Q193" s="253"/>
      <c r="R193" s="36"/>
      <c r="T193" s="170" t="s">
        <v>23</v>
      </c>
      <c r="U193" s="43" t="s">
        <v>47</v>
      </c>
      <c r="V193" s="35"/>
      <c r="W193" s="171">
        <f t="shared" si="36"/>
        <v>0</v>
      </c>
      <c r="X193" s="171">
        <v>1.0580000000000001E-2</v>
      </c>
      <c r="Y193" s="171">
        <f t="shared" si="37"/>
        <v>2.1160000000000002E-2</v>
      </c>
      <c r="Z193" s="171">
        <v>0</v>
      </c>
      <c r="AA193" s="172">
        <f t="shared" si="38"/>
        <v>0</v>
      </c>
      <c r="AR193" s="18" t="s">
        <v>128</v>
      </c>
      <c r="AT193" s="18" t="s">
        <v>215</v>
      </c>
      <c r="AU193" s="18" t="s">
        <v>160</v>
      </c>
      <c r="AY193" s="18" t="s">
        <v>214</v>
      </c>
      <c r="BE193" s="109">
        <f t="shared" si="39"/>
        <v>0</v>
      </c>
      <c r="BF193" s="109">
        <f t="shared" si="40"/>
        <v>0</v>
      </c>
      <c r="BG193" s="109">
        <f t="shared" si="41"/>
        <v>0</v>
      </c>
      <c r="BH193" s="109">
        <f t="shared" si="42"/>
        <v>0</v>
      </c>
      <c r="BI193" s="109">
        <f t="shared" si="43"/>
        <v>0</v>
      </c>
      <c r="BJ193" s="18" t="s">
        <v>25</v>
      </c>
      <c r="BK193" s="109">
        <f t="shared" si="44"/>
        <v>0</v>
      </c>
      <c r="BL193" s="18" t="s">
        <v>128</v>
      </c>
      <c r="BM193" s="18" t="s">
        <v>1882</v>
      </c>
    </row>
    <row r="194" spans="2:65" s="1" customFormat="1" ht="25.5" customHeight="1">
      <c r="B194" s="34"/>
      <c r="C194" s="166" t="s">
        <v>395</v>
      </c>
      <c r="D194" s="166" t="s">
        <v>215</v>
      </c>
      <c r="E194" s="167" t="s">
        <v>1525</v>
      </c>
      <c r="F194" s="250" t="s">
        <v>1526</v>
      </c>
      <c r="G194" s="250"/>
      <c r="H194" s="250"/>
      <c r="I194" s="250"/>
      <c r="J194" s="168" t="s">
        <v>406</v>
      </c>
      <c r="K194" s="169">
        <v>2</v>
      </c>
      <c r="L194" s="251">
        <v>0</v>
      </c>
      <c r="M194" s="252"/>
      <c r="N194" s="253">
        <f t="shared" si="35"/>
        <v>0</v>
      </c>
      <c r="O194" s="253"/>
      <c r="P194" s="253"/>
      <c r="Q194" s="253"/>
      <c r="R194" s="36"/>
      <c r="T194" s="170" t="s">
        <v>23</v>
      </c>
      <c r="U194" s="43" t="s">
        <v>47</v>
      </c>
      <c r="V194" s="35"/>
      <c r="W194" s="171">
        <f t="shared" si="36"/>
        <v>0</v>
      </c>
      <c r="X194" s="171">
        <v>0</v>
      </c>
      <c r="Y194" s="171">
        <f t="shared" si="37"/>
        <v>0</v>
      </c>
      <c r="Z194" s="171">
        <v>1.72E-2</v>
      </c>
      <c r="AA194" s="172">
        <f t="shared" si="38"/>
        <v>3.44E-2</v>
      </c>
      <c r="AR194" s="18" t="s">
        <v>128</v>
      </c>
      <c r="AT194" s="18" t="s">
        <v>215</v>
      </c>
      <c r="AU194" s="18" t="s">
        <v>160</v>
      </c>
      <c r="AY194" s="18" t="s">
        <v>214</v>
      </c>
      <c r="BE194" s="109">
        <f t="shared" si="39"/>
        <v>0</v>
      </c>
      <c r="BF194" s="109">
        <f t="shared" si="40"/>
        <v>0</v>
      </c>
      <c r="BG194" s="109">
        <f t="shared" si="41"/>
        <v>0</v>
      </c>
      <c r="BH194" s="109">
        <f t="shared" si="42"/>
        <v>0</v>
      </c>
      <c r="BI194" s="109">
        <f t="shared" si="43"/>
        <v>0</v>
      </c>
      <c r="BJ194" s="18" t="s">
        <v>25</v>
      </c>
      <c r="BK194" s="109">
        <f t="shared" si="44"/>
        <v>0</v>
      </c>
      <c r="BL194" s="18" t="s">
        <v>128</v>
      </c>
      <c r="BM194" s="18" t="s">
        <v>1883</v>
      </c>
    </row>
    <row r="195" spans="2:65" s="1" customFormat="1" ht="25.5" customHeight="1">
      <c r="B195" s="34"/>
      <c r="C195" s="166" t="s">
        <v>399</v>
      </c>
      <c r="D195" s="166" t="s">
        <v>215</v>
      </c>
      <c r="E195" s="167" t="s">
        <v>413</v>
      </c>
      <c r="F195" s="250" t="s">
        <v>414</v>
      </c>
      <c r="G195" s="250"/>
      <c r="H195" s="250"/>
      <c r="I195" s="250"/>
      <c r="J195" s="168" t="s">
        <v>406</v>
      </c>
      <c r="K195" s="169">
        <v>2</v>
      </c>
      <c r="L195" s="251">
        <v>0</v>
      </c>
      <c r="M195" s="252"/>
      <c r="N195" s="253">
        <f t="shared" si="35"/>
        <v>0</v>
      </c>
      <c r="O195" s="253"/>
      <c r="P195" s="253"/>
      <c r="Q195" s="253"/>
      <c r="R195" s="36"/>
      <c r="T195" s="170" t="s">
        <v>23</v>
      </c>
      <c r="U195" s="43" t="s">
        <v>47</v>
      </c>
      <c r="V195" s="35"/>
      <c r="W195" s="171">
        <f t="shared" si="36"/>
        <v>0</v>
      </c>
      <c r="X195" s="171">
        <v>0</v>
      </c>
      <c r="Y195" s="171">
        <f t="shared" si="37"/>
        <v>0</v>
      </c>
      <c r="Z195" s="171">
        <v>1.9460000000000002E-2</v>
      </c>
      <c r="AA195" s="172">
        <f t="shared" si="38"/>
        <v>3.8920000000000003E-2</v>
      </c>
      <c r="AR195" s="18" t="s">
        <v>128</v>
      </c>
      <c r="AT195" s="18" t="s">
        <v>215</v>
      </c>
      <c r="AU195" s="18" t="s">
        <v>160</v>
      </c>
      <c r="AY195" s="18" t="s">
        <v>214</v>
      </c>
      <c r="BE195" s="109">
        <f t="shared" si="39"/>
        <v>0</v>
      </c>
      <c r="BF195" s="109">
        <f t="shared" si="40"/>
        <v>0</v>
      </c>
      <c r="BG195" s="109">
        <f t="shared" si="41"/>
        <v>0</v>
      </c>
      <c r="BH195" s="109">
        <f t="shared" si="42"/>
        <v>0</v>
      </c>
      <c r="BI195" s="109">
        <f t="shared" si="43"/>
        <v>0</v>
      </c>
      <c r="BJ195" s="18" t="s">
        <v>25</v>
      </c>
      <c r="BK195" s="109">
        <f t="shared" si="44"/>
        <v>0</v>
      </c>
      <c r="BL195" s="18" t="s">
        <v>128</v>
      </c>
      <c r="BM195" s="18" t="s">
        <v>1884</v>
      </c>
    </row>
    <row r="196" spans="2:65" s="1" customFormat="1" ht="25.5" customHeight="1">
      <c r="B196" s="34"/>
      <c r="C196" s="166" t="s">
        <v>403</v>
      </c>
      <c r="D196" s="166" t="s">
        <v>215</v>
      </c>
      <c r="E196" s="167" t="s">
        <v>417</v>
      </c>
      <c r="F196" s="250" t="s">
        <v>418</v>
      </c>
      <c r="G196" s="250"/>
      <c r="H196" s="250"/>
      <c r="I196" s="250"/>
      <c r="J196" s="168" t="s">
        <v>406</v>
      </c>
      <c r="K196" s="169">
        <v>2</v>
      </c>
      <c r="L196" s="251">
        <v>0</v>
      </c>
      <c r="M196" s="252"/>
      <c r="N196" s="253">
        <f t="shared" si="35"/>
        <v>0</v>
      </c>
      <c r="O196" s="253"/>
      <c r="P196" s="253"/>
      <c r="Q196" s="253"/>
      <c r="R196" s="36"/>
      <c r="T196" s="170" t="s">
        <v>23</v>
      </c>
      <c r="U196" s="43" t="s">
        <v>47</v>
      </c>
      <c r="V196" s="35"/>
      <c r="W196" s="171">
        <f t="shared" si="36"/>
        <v>0</v>
      </c>
      <c r="X196" s="171">
        <v>1.4760000000000001E-2</v>
      </c>
      <c r="Y196" s="171">
        <f t="shared" si="37"/>
        <v>2.9520000000000001E-2</v>
      </c>
      <c r="Z196" s="171">
        <v>0</v>
      </c>
      <c r="AA196" s="172">
        <f t="shared" si="38"/>
        <v>0</v>
      </c>
      <c r="AR196" s="18" t="s">
        <v>128</v>
      </c>
      <c r="AT196" s="18" t="s">
        <v>215</v>
      </c>
      <c r="AU196" s="18" t="s">
        <v>160</v>
      </c>
      <c r="AY196" s="18" t="s">
        <v>214</v>
      </c>
      <c r="BE196" s="109">
        <f t="shared" si="39"/>
        <v>0</v>
      </c>
      <c r="BF196" s="109">
        <f t="shared" si="40"/>
        <v>0</v>
      </c>
      <c r="BG196" s="109">
        <f t="shared" si="41"/>
        <v>0</v>
      </c>
      <c r="BH196" s="109">
        <f t="shared" si="42"/>
        <v>0</v>
      </c>
      <c r="BI196" s="109">
        <f t="shared" si="43"/>
        <v>0</v>
      </c>
      <c r="BJ196" s="18" t="s">
        <v>25</v>
      </c>
      <c r="BK196" s="109">
        <f t="shared" si="44"/>
        <v>0</v>
      </c>
      <c r="BL196" s="18" t="s">
        <v>128</v>
      </c>
      <c r="BM196" s="18" t="s">
        <v>1885</v>
      </c>
    </row>
    <row r="197" spans="2:65" s="1" customFormat="1" ht="38.25" customHeight="1">
      <c r="B197" s="34"/>
      <c r="C197" s="166" t="s">
        <v>408</v>
      </c>
      <c r="D197" s="166" t="s">
        <v>215</v>
      </c>
      <c r="E197" s="167" t="s">
        <v>910</v>
      </c>
      <c r="F197" s="250" t="s">
        <v>911</v>
      </c>
      <c r="G197" s="250"/>
      <c r="H197" s="250"/>
      <c r="I197" s="250"/>
      <c r="J197" s="168" t="s">
        <v>406</v>
      </c>
      <c r="K197" s="169">
        <v>1</v>
      </c>
      <c r="L197" s="251">
        <v>0</v>
      </c>
      <c r="M197" s="252"/>
      <c r="N197" s="253">
        <f t="shared" si="35"/>
        <v>0</v>
      </c>
      <c r="O197" s="253"/>
      <c r="P197" s="253"/>
      <c r="Q197" s="253"/>
      <c r="R197" s="36"/>
      <c r="T197" s="170" t="s">
        <v>23</v>
      </c>
      <c r="U197" s="43" t="s">
        <v>47</v>
      </c>
      <c r="V197" s="35"/>
      <c r="W197" s="171">
        <f t="shared" si="36"/>
        <v>0</v>
      </c>
      <c r="X197" s="171">
        <v>5.1999999999999995E-4</v>
      </c>
      <c r="Y197" s="171">
        <f t="shared" si="37"/>
        <v>5.1999999999999995E-4</v>
      </c>
      <c r="Z197" s="171">
        <v>0</v>
      </c>
      <c r="AA197" s="172">
        <f t="shared" si="38"/>
        <v>0</v>
      </c>
      <c r="AR197" s="18" t="s">
        <v>128</v>
      </c>
      <c r="AT197" s="18" t="s">
        <v>215</v>
      </c>
      <c r="AU197" s="18" t="s">
        <v>160</v>
      </c>
      <c r="AY197" s="18" t="s">
        <v>214</v>
      </c>
      <c r="BE197" s="109">
        <f t="shared" si="39"/>
        <v>0</v>
      </c>
      <c r="BF197" s="109">
        <f t="shared" si="40"/>
        <v>0</v>
      </c>
      <c r="BG197" s="109">
        <f t="shared" si="41"/>
        <v>0</v>
      </c>
      <c r="BH197" s="109">
        <f t="shared" si="42"/>
        <v>0</v>
      </c>
      <c r="BI197" s="109">
        <f t="shared" si="43"/>
        <v>0</v>
      </c>
      <c r="BJ197" s="18" t="s">
        <v>25</v>
      </c>
      <c r="BK197" s="109">
        <f t="shared" si="44"/>
        <v>0</v>
      </c>
      <c r="BL197" s="18" t="s">
        <v>128</v>
      </c>
      <c r="BM197" s="18" t="s">
        <v>1886</v>
      </c>
    </row>
    <row r="198" spans="2:65" s="1" customFormat="1" ht="25.5" customHeight="1">
      <c r="B198" s="34"/>
      <c r="C198" s="166" t="s">
        <v>412</v>
      </c>
      <c r="D198" s="166" t="s">
        <v>215</v>
      </c>
      <c r="E198" s="167" t="s">
        <v>913</v>
      </c>
      <c r="F198" s="250" t="s">
        <v>914</v>
      </c>
      <c r="G198" s="250"/>
      <c r="H198" s="250"/>
      <c r="I198" s="250"/>
      <c r="J198" s="168" t="s">
        <v>406</v>
      </c>
      <c r="K198" s="169">
        <v>1</v>
      </c>
      <c r="L198" s="251">
        <v>0</v>
      </c>
      <c r="M198" s="252"/>
      <c r="N198" s="253">
        <f t="shared" si="35"/>
        <v>0</v>
      </c>
      <c r="O198" s="253"/>
      <c r="P198" s="253"/>
      <c r="Q198" s="253"/>
      <c r="R198" s="36"/>
      <c r="T198" s="170" t="s">
        <v>23</v>
      </c>
      <c r="U198" s="43" t="s">
        <v>47</v>
      </c>
      <c r="V198" s="35"/>
      <c r="W198" s="171">
        <f t="shared" si="36"/>
        <v>0</v>
      </c>
      <c r="X198" s="171">
        <v>5.1999999999999995E-4</v>
      </c>
      <c r="Y198" s="171">
        <f t="shared" si="37"/>
        <v>5.1999999999999995E-4</v>
      </c>
      <c r="Z198" s="171">
        <v>0</v>
      </c>
      <c r="AA198" s="172">
        <f t="shared" si="38"/>
        <v>0</v>
      </c>
      <c r="AR198" s="18" t="s">
        <v>128</v>
      </c>
      <c r="AT198" s="18" t="s">
        <v>215</v>
      </c>
      <c r="AU198" s="18" t="s">
        <v>160</v>
      </c>
      <c r="AY198" s="18" t="s">
        <v>214</v>
      </c>
      <c r="BE198" s="109">
        <f t="shared" si="39"/>
        <v>0</v>
      </c>
      <c r="BF198" s="109">
        <f t="shared" si="40"/>
        <v>0</v>
      </c>
      <c r="BG198" s="109">
        <f t="shared" si="41"/>
        <v>0</v>
      </c>
      <c r="BH198" s="109">
        <f t="shared" si="42"/>
        <v>0</v>
      </c>
      <c r="BI198" s="109">
        <f t="shared" si="43"/>
        <v>0</v>
      </c>
      <c r="BJ198" s="18" t="s">
        <v>25</v>
      </c>
      <c r="BK198" s="109">
        <f t="shared" si="44"/>
        <v>0</v>
      </c>
      <c r="BL198" s="18" t="s">
        <v>128</v>
      </c>
      <c r="BM198" s="18" t="s">
        <v>1887</v>
      </c>
    </row>
    <row r="199" spans="2:65" s="1" customFormat="1" ht="25.5" customHeight="1">
      <c r="B199" s="34"/>
      <c r="C199" s="166" t="s">
        <v>416</v>
      </c>
      <c r="D199" s="166" t="s">
        <v>215</v>
      </c>
      <c r="E199" s="167" t="s">
        <v>425</v>
      </c>
      <c r="F199" s="250" t="s">
        <v>426</v>
      </c>
      <c r="G199" s="250"/>
      <c r="H199" s="250"/>
      <c r="I199" s="250"/>
      <c r="J199" s="168" t="s">
        <v>406</v>
      </c>
      <c r="K199" s="169">
        <v>1</v>
      </c>
      <c r="L199" s="251">
        <v>0</v>
      </c>
      <c r="M199" s="252"/>
      <c r="N199" s="253">
        <f t="shared" si="35"/>
        <v>0</v>
      </c>
      <c r="O199" s="253"/>
      <c r="P199" s="253"/>
      <c r="Q199" s="253"/>
      <c r="R199" s="36"/>
      <c r="T199" s="170" t="s">
        <v>23</v>
      </c>
      <c r="U199" s="43" t="s">
        <v>47</v>
      </c>
      <c r="V199" s="35"/>
      <c r="W199" s="171">
        <f t="shared" si="36"/>
        <v>0</v>
      </c>
      <c r="X199" s="171">
        <v>1.47E-2</v>
      </c>
      <c r="Y199" s="171">
        <f t="shared" si="37"/>
        <v>1.47E-2</v>
      </c>
      <c r="Z199" s="171">
        <v>0</v>
      </c>
      <c r="AA199" s="172">
        <f t="shared" si="38"/>
        <v>0</v>
      </c>
      <c r="AR199" s="18" t="s">
        <v>128</v>
      </c>
      <c r="AT199" s="18" t="s">
        <v>215</v>
      </c>
      <c r="AU199" s="18" t="s">
        <v>160</v>
      </c>
      <c r="AY199" s="18" t="s">
        <v>214</v>
      </c>
      <c r="BE199" s="109">
        <f t="shared" si="39"/>
        <v>0</v>
      </c>
      <c r="BF199" s="109">
        <f t="shared" si="40"/>
        <v>0</v>
      </c>
      <c r="BG199" s="109">
        <f t="shared" si="41"/>
        <v>0</v>
      </c>
      <c r="BH199" s="109">
        <f t="shared" si="42"/>
        <v>0</v>
      </c>
      <c r="BI199" s="109">
        <f t="shared" si="43"/>
        <v>0</v>
      </c>
      <c r="BJ199" s="18" t="s">
        <v>25</v>
      </c>
      <c r="BK199" s="109">
        <f t="shared" si="44"/>
        <v>0</v>
      </c>
      <c r="BL199" s="18" t="s">
        <v>128</v>
      </c>
      <c r="BM199" s="18" t="s">
        <v>1888</v>
      </c>
    </row>
    <row r="200" spans="2:65" s="1" customFormat="1" ht="25.5" customHeight="1">
      <c r="B200" s="34"/>
      <c r="C200" s="166" t="s">
        <v>420</v>
      </c>
      <c r="D200" s="166" t="s">
        <v>215</v>
      </c>
      <c r="E200" s="167" t="s">
        <v>429</v>
      </c>
      <c r="F200" s="250" t="s">
        <v>430</v>
      </c>
      <c r="G200" s="250"/>
      <c r="H200" s="250"/>
      <c r="I200" s="250"/>
      <c r="J200" s="168" t="s">
        <v>406</v>
      </c>
      <c r="K200" s="169">
        <v>3</v>
      </c>
      <c r="L200" s="251">
        <v>0</v>
      </c>
      <c r="M200" s="252"/>
      <c r="N200" s="253">
        <f t="shared" si="35"/>
        <v>0</v>
      </c>
      <c r="O200" s="253"/>
      <c r="P200" s="253"/>
      <c r="Q200" s="253"/>
      <c r="R200" s="36"/>
      <c r="T200" s="170" t="s">
        <v>23</v>
      </c>
      <c r="U200" s="43" t="s">
        <v>47</v>
      </c>
      <c r="V200" s="35"/>
      <c r="W200" s="171">
        <f t="shared" si="36"/>
        <v>0</v>
      </c>
      <c r="X200" s="171">
        <v>1.8E-3</v>
      </c>
      <c r="Y200" s="171">
        <f t="shared" si="37"/>
        <v>5.4000000000000003E-3</v>
      </c>
      <c r="Z200" s="171">
        <v>0</v>
      </c>
      <c r="AA200" s="172">
        <f t="shared" si="38"/>
        <v>0</v>
      </c>
      <c r="AR200" s="18" t="s">
        <v>128</v>
      </c>
      <c r="AT200" s="18" t="s">
        <v>215</v>
      </c>
      <c r="AU200" s="18" t="s">
        <v>160</v>
      </c>
      <c r="AY200" s="18" t="s">
        <v>214</v>
      </c>
      <c r="BE200" s="109">
        <f t="shared" si="39"/>
        <v>0</v>
      </c>
      <c r="BF200" s="109">
        <f t="shared" si="40"/>
        <v>0</v>
      </c>
      <c r="BG200" s="109">
        <f t="shared" si="41"/>
        <v>0</v>
      </c>
      <c r="BH200" s="109">
        <f t="shared" si="42"/>
        <v>0</v>
      </c>
      <c r="BI200" s="109">
        <f t="shared" si="43"/>
        <v>0</v>
      </c>
      <c r="BJ200" s="18" t="s">
        <v>25</v>
      </c>
      <c r="BK200" s="109">
        <f t="shared" si="44"/>
        <v>0</v>
      </c>
      <c r="BL200" s="18" t="s">
        <v>128</v>
      </c>
      <c r="BM200" s="18" t="s">
        <v>1889</v>
      </c>
    </row>
    <row r="201" spans="2:65" s="1" customFormat="1" ht="25.5" customHeight="1">
      <c r="B201" s="34"/>
      <c r="C201" s="166" t="s">
        <v>424</v>
      </c>
      <c r="D201" s="166" t="s">
        <v>215</v>
      </c>
      <c r="E201" s="167" t="s">
        <v>437</v>
      </c>
      <c r="F201" s="250" t="s">
        <v>438</v>
      </c>
      <c r="G201" s="250"/>
      <c r="H201" s="250"/>
      <c r="I201" s="250"/>
      <c r="J201" s="168" t="s">
        <v>285</v>
      </c>
      <c r="K201" s="169">
        <v>0.14000000000000001</v>
      </c>
      <c r="L201" s="251">
        <v>0</v>
      </c>
      <c r="M201" s="252"/>
      <c r="N201" s="253">
        <f t="shared" si="35"/>
        <v>0</v>
      </c>
      <c r="O201" s="253"/>
      <c r="P201" s="253"/>
      <c r="Q201" s="253"/>
      <c r="R201" s="36"/>
      <c r="T201" s="170" t="s">
        <v>23</v>
      </c>
      <c r="U201" s="43" t="s">
        <v>47</v>
      </c>
      <c r="V201" s="35"/>
      <c r="W201" s="171">
        <f t="shared" si="36"/>
        <v>0</v>
      </c>
      <c r="X201" s="171">
        <v>0</v>
      </c>
      <c r="Y201" s="171">
        <f t="shared" si="37"/>
        <v>0</v>
      </c>
      <c r="Z201" s="171">
        <v>0</v>
      </c>
      <c r="AA201" s="172">
        <f t="shared" si="38"/>
        <v>0</v>
      </c>
      <c r="AR201" s="18" t="s">
        <v>128</v>
      </c>
      <c r="AT201" s="18" t="s">
        <v>215</v>
      </c>
      <c r="AU201" s="18" t="s">
        <v>160</v>
      </c>
      <c r="AY201" s="18" t="s">
        <v>214</v>
      </c>
      <c r="BE201" s="109">
        <f t="shared" si="39"/>
        <v>0</v>
      </c>
      <c r="BF201" s="109">
        <f t="shared" si="40"/>
        <v>0</v>
      </c>
      <c r="BG201" s="109">
        <f t="shared" si="41"/>
        <v>0</v>
      </c>
      <c r="BH201" s="109">
        <f t="shared" si="42"/>
        <v>0</v>
      </c>
      <c r="BI201" s="109">
        <f t="shared" si="43"/>
        <v>0</v>
      </c>
      <c r="BJ201" s="18" t="s">
        <v>25</v>
      </c>
      <c r="BK201" s="109">
        <f t="shared" si="44"/>
        <v>0</v>
      </c>
      <c r="BL201" s="18" t="s">
        <v>128</v>
      </c>
      <c r="BM201" s="18" t="s">
        <v>1890</v>
      </c>
    </row>
    <row r="202" spans="2:65" s="1" customFormat="1" ht="25.5" customHeight="1">
      <c r="B202" s="34"/>
      <c r="C202" s="166" t="s">
        <v>428</v>
      </c>
      <c r="D202" s="166" t="s">
        <v>215</v>
      </c>
      <c r="E202" s="167" t="s">
        <v>441</v>
      </c>
      <c r="F202" s="250" t="s">
        <v>442</v>
      </c>
      <c r="G202" s="250"/>
      <c r="H202" s="250"/>
      <c r="I202" s="250"/>
      <c r="J202" s="168" t="s">
        <v>285</v>
      </c>
      <c r="K202" s="169">
        <v>0.14000000000000001</v>
      </c>
      <c r="L202" s="251">
        <v>0</v>
      </c>
      <c r="M202" s="252"/>
      <c r="N202" s="253">
        <f t="shared" si="35"/>
        <v>0</v>
      </c>
      <c r="O202" s="253"/>
      <c r="P202" s="253"/>
      <c r="Q202" s="253"/>
      <c r="R202" s="36"/>
      <c r="T202" s="170" t="s">
        <v>23</v>
      </c>
      <c r="U202" s="43" t="s">
        <v>47</v>
      </c>
      <c r="V202" s="35"/>
      <c r="W202" s="171">
        <f t="shared" si="36"/>
        <v>0</v>
      </c>
      <c r="X202" s="171">
        <v>0</v>
      </c>
      <c r="Y202" s="171">
        <f t="shared" si="37"/>
        <v>0</v>
      </c>
      <c r="Z202" s="171">
        <v>0</v>
      </c>
      <c r="AA202" s="172">
        <f t="shared" si="38"/>
        <v>0</v>
      </c>
      <c r="AR202" s="18" t="s">
        <v>128</v>
      </c>
      <c r="AT202" s="18" t="s">
        <v>215</v>
      </c>
      <c r="AU202" s="18" t="s">
        <v>160</v>
      </c>
      <c r="AY202" s="18" t="s">
        <v>214</v>
      </c>
      <c r="BE202" s="109">
        <f t="shared" si="39"/>
        <v>0</v>
      </c>
      <c r="BF202" s="109">
        <f t="shared" si="40"/>
        <v>0</v>
      </c>
      <c r="BG202" s="109">
        <f t="shared" si="41"/>
        <v>0</v>
      </c>
      <c r="BH202" s="109">
        <f t="shared" si="42"/>
        <v>0</v>
      </c>
      <c r="BI202" s="109">
        <f t="shared" si="43"/>
        <v>0</v>
      </c>
      <c r="BJ202" s="18" t="s">
        <v>25</v>
      </c>
      <c r="BK202" s="109">
        <f t="shared" si="44"/>
        <v>0</v>
      </c>
      <c r="BL202" s="18" t="s">
        <v>128</v>
      </c>
      <c r="BM202" s="18" t="s">
        <v>1891</v>
      </c>
    </row>
    <row r="203" spans="2:65" s="9" customFormat="1" ht="29.85" customHeight="1">
      <c r="B203" s="155"/>
      <c r="C203" s="156"/>
      <c r="D203" s="165" t="s">
        <v>180</v>
      </c>
      <c r="E203" s="165"/>
      <c r="F203" s="165"/>
      <c r="G203" s="165"/>
      <c r="H203" s="165"/>
      <c r="I203" s="165"/>
      <c r="J203" s="165"/>
      <c r="K203" s="165"/>
      <c r="L203" s="165"/>
      <c r="M203" s="165"/>
      <c r="N203" s="263">
        <f>BK203</f>
        <v>0</v>
      </c>
      <c r="O203" s="264"/>
      <c r="P203" s="264"/>
      <c r="Q203" s="264"/>
      <c r="R203" s="158"/>
      <c r="T203" s="159"/>
      <c r="U203" s="156"/>
      <c r="V203" s="156"/>
      <c r="W203" s="160">
        <f>SUM(W204:W206)</f>
        <v>0</v>
      </c>
      <c r="X203" s="156"/>
      <c r="Y203" s="160">
        <f>SUM(Y204:Y206)</f>
        <v>9.1999999999999998E-3</v>
      </c>
      <c r="Z203" s="156"/>
      <c r="AA203" s="161">
        <f>SUM(AA204:AA206)</f>
        <v>0</v>
      </c>
      <c r="AR203" s="162" t="s">
        <v>160</v>
      </c>
      <c r="AT203" s="163" t="s">
        <v>81</v>
      </c>
      <c r="AU203" s="163" t="s">
        <v>25</v>
      </c>
      <c r="AY203" s="162" t="s">
        <v>214</v>
      </c>
      <c r="BK203" s="164">
        <f>SUM(BK204:BK206)</f>
        <v>0</v>
      </c>
    </row>
    <row r="204" spans="2:65" s="1" customFormat="1" ht="38.25" customHeight="1">
      <c r="B204" s="34"/>
      <c r="C204" s="166" t="s">
        <v>432</v>
      </c>
      <c r="D204" s="166" t="s">
        <v>215</v>
      </c>
      <c r="E204" s="167" t="s">
        <v>449</v>
      </c>
      <c r="F204" s="250" t="s">
        <v>450</v>
      </c>
      <c r="G204" s="250"/>
      <c r="H204" s="250"/>
      <c r="I204" s="250"/>
      <c r="J204" s="168" t="s">
        <v>406</v>
      </c>
      <c r="K204" s="169">
        <v>1</v>
      </c>
      <c r="L204" s="251">
        <v>0</v>
      </c>
      <c r="M204" s="252"/>
      <c r="N204" s="253">
        <f>ROUND(L204*K204,2)</f>
        <v>0</v>
      </c>
      <c r="O204" s="253"/>
      <c r="P204" s="253"/>
      <c r="Q204" s="253"/>
      <c r="R204" s="36"/>
      <c r="T204" s="170" t="s">
        <v>23</v>
      </c>
      <c r="U204" s="43" t="s">
        <v>47</v>
      </c>
      <c r="V204" s="35"/>
      <c r="W204" s="171">
        <f>V204*K204</f>
        <v>0</v>
      </c>
      <c r="X204" s="171">
        <v>9.1999999999999998E-3</v>
      </c>
      <c r="Y204" s="171">
        <f>X204*K204</f>
        <v>9.1999999999999998E-3</v>
      </c>
      <c r="Z204" s="171">
        <v>0</v>
      </c>
      <c r="AA204" s="172">
        <f>Z204*K204</f>
        <v>0</v>
      </c>
      <c r="AR204" s="18" t="s">
        <v>128</v>
      </c>
      <c r="AT204" s="18" t="s">
        <v>215</v>
      </c>
      <c r="AU204" s="18" t="s">
        <v>160</v>
      </c>
      <c r="AY204" s="18" t="s">
        <v>214</v>
      </c>
      <c r="BE204" s="109">
        <f>IF(U204="základní",N204,0)</f>
        <v>0</v>
      </c>
      <c r="BF204" s="109">
        <f>IF(U204="snížená",N204,0)</f>
        <v>0</v>
      </c>
      <c r="BG204" s="109">
        <f>IF(U204="zákl. přenesená",N204,0)</f>
        <v>0</v>
      </c>
      <c r="BH204" s="109">
        <f>IF(U204="sníž. přenesená",N204,0)</f>
        <v>0</v>
      </c>
      <c r="BI204" s="109">
        <f>IF(U204="nulová",N204,0)</f>
        <v>0</v>
      </c>
      <c r="BJ204" s="18" t="s">
        <v>25</v>
      </c>
      <c r="BK204" s="109">
        <f>ROUND(L204*K204,2)</f>
        <v>0</v>
      </c>
      <c r="BL204" s="18" t="s">
        <v>128</v>
      </c>
      <c r="BM204" s="18" t="s">
        <v>1892</v>
      </c>
    </row>
    <row r="205" spans="2:65" s="1" customFormat="1" ht="25.5" customHeight="1">
      <c r="B205" s="34"/>
      <c r="C205" s="166" t="s">
        <v>436</v>
      </c>
      <c r="D205" s="166" t="s">
        <v>215</v>
      </c>
      <c r="E205" s="167" t="s">
        <v>453</v>
      </c>
      <c r="F205" s="250" t="s">
        <v>454</v>
      </c>
      <c r="G205" s="250"/>
      <c r="H205" s="250"/>
      <c r="I205" s="250"/>
      <c r="J205" s="168" t="s">
        <v>285</v>
      </c>
      <c r="K205" s="169">
        <v>8.9999999999999993E-3</v>
      </c>
      <c r="L205" s="251">
        <v>0</v>
      </c>
      <c r="M205" s="252"/>
      <c r="N205" s="253">
        <f>ROUND(L205*K205,2)</f>
        <v>0</v>
      </c>
      <c r="O205" s="253"/>
      <c r="P205" s="253"/>
      <c r="Q205" s="253"/>
      <c r="R205" s="36"/>
      <c r="T205" s="170" t="s">
        <v>23</v>
      </c>
      <c r="U205" s="43" t="s">
        <v>47</v>
      </c>
      <c r="V205" s="35"/>
      <c r="W205" s="171">
        <f>V205*K205</f>
        <v>0</v>
      </c>
      <c r="X205" s="171">
        <v>0</v>
      </c>
      <c r="Y205" s="171">
        <f>X205*K205</f>
        <v>0</v>
      </c>
      <c r="Z205" s="171">
        <v>0</v>
      </c>
      <c r="AA205" s="172">
        <f>Z205*K205</f>
        <v>0</v>
      </c>
      <c r="AR205" s="18" t="s">
        <v>128</v>
      </c>
      <c r="AT205" s="18" t="s">
        <v>215</v>
      </c>
      <c r="AU205" s="18" t="s">
        <v>160</v>
      </c>
      <c r="AY205" s="18" t="s">
        <v>214</v>
      </c>
      <c r="BE205" s="109">
        <f>IF(U205="základní",N205,0)</f>
        <v>0</v>
      </c>
      <c r="BF205" s="109">
        <f>IF(U205="snížená",N205,0)</f>
        <v>0</v>
      </c>
      <c r="BG205" s="109">
        <f>IF(U205="zákl. přenesená",N205,0)</f>
        <v>0</v>
      </c>
      <c r="BH205" s="109">
        <f>IF(U205="sníž. přenesená",N205,0)</f>
        <v>0</v>
      </c>
      <c r="BI205" s="109">
        <f>IF(U205="nulová",N205,0)</f>
        <v>0</v>
      </c>
      <c r="BJ205" s="18" t="s">
        <v>25</v>
      </c>
      <c r="BK205" s="109">
        <f>ROUND(L205*K205,2)</f>
        <v>0</v>
      </c>
      <c r="BL205" s="18" t="s">
        <v>128</v>
      </c>
      <c r="BM205" s="18" t="s">
        <v>1893</v>
      </c>
    </row>
    <row r="206" spans="2:65" s="1" customFormat="1" ht="25.5" customHeight="1">
      <c r="B206" s="34"/>
      <c r="C206" s="166" t="s">
        <v>440</v>
      </c>
      <c r="D206" s="166" t="s">
        <v>215</v>
      </c>
      <c r="E206" s="167" t="s">
        <v>457</v>
      </c>
      <c r="F206" s="250" t="s">
        <v>458</v>
      </c>
      <c r="G206" s="250"/>
      <c r="H206" s="250"/>
      <c r="I206" s="250"/>
      <c r="J206" s="168" t="s">
        <v>285</v>
      </c>
      <c r="K206" s="169">
        <v>8.9999999999999993E-3</v>
      </c>
      <c r="L206" s="251">
        <v>0</v>
      </c>
      <c r="M206" s="252"/>
      <c r="N206" s="253">
        <f>ROUND(L206*K206,2)</f>
        <v>0</v>
      </c>
      <c r="O206" s="253"/>
      <c r="P206" s="253"/>
      <c r="Q206" s="253"/>
      <c r="R206" s="36"/>
      <c r="T206" s="170" t="s">
        <v>23</v>
      </c>
      <c r="U206" s="43" t="s">
        <v>47</v>
      </c>
      <c r="V206" s="35"/>
      <c r="W206" s="171">
        <f>V206*K206</f>
        <v>0</v>
      </c>
      <c r="X206" s="171">
        <v>0</v>
      </c>
      <c r="Y206" s="171">
        <f>X206*K206</f>
        <v>0</v>
      </c>
      <c r="Z206" s="171">
        <v>0</v>
      </c>
      <c r="AA206" s="172">
        <f>Z206*K206</f>
        <v>0</v>
      </c>
      <c r="AR206" s="18" t="s">
        <v>128</v>
      </c>
      <c r="AT206" s="18" t="s">
        <v>215</v>
      </c>
      <c r="AU206" s="18" t="s">
        <v>160</v>
      </c>
      <c r="AY206" s="18" t="s">
        <v>214</v>
      </c>
      <c r="BE206" s="109">
        <f>IF(U206="základní",N206,0)</f>
        <v>0</v>
      </c>
      <c r="BF206" s="109">
        <f>IF(U206="snížená",N206,0)</f>
        <v>0</v>
      </c>
      <c r="BG206" s="109">
        <f>IF(U206="zákl. přenesená",N206,0)</f>
        <v>0</v>
      </c>
      <c r="BH206" s="109">
        <f>IF(U206="sníž. přenesená",N206,0)</f>
        <v>0</v>
      </c>
      <c r="BI206" s="109">
        <f>IF(U206="nulová",N206,0)</f>
        <v>0</v>
      </c>
      <c r="BJ206" s="18" t="s">
        <v>25</v>
      </c>
      <c r="BK206" s="109">
        <f>ROUND(L206*K206,2)</f>
        <v>0</v>
      </c>
      <c r="BL206" s="18" t="s">
        <v>128</v>
      </c>
      <c r="BM206" s="18" t="s">
        <v>1894</v>
      </c>
    </row>
    <row r="207" spans="2:65" s="9" customFormat="1" ht="29.85" customHeight="1">
      <c r="B207" s="155"/>
      <c r="C207" s="156"/>
      <c r="D207" s="165" t="s">
        <v>181</v>
      </c>
      <c r="E207" s="165"/>
      <c r="F207" s="165"/>
      <c r="G207" s="165"/>
      <c r="H207" s="165"/>
      <c r="I207" s="165"/>
      <c r="J207" s="165"/>
      <c r="K207" s="165"/>
      <c r="L207" s="165"/>
      <c r="M207" s="165"/>
      <c r="N207" s="263">
        <f>BK207</f>
        <v>0</v>
      </c>
      <c r="O207" s="264"/>
      <c r="P207" s="264"/>
      <c r="Q207" s="264"/>
      <c r="R207" s="158"/>
      <c r="T207" s="159"/>
      <c r="U207" s="156"/>
      <c r="V207" s="156"/>
      <c r="W207" s="160">
        <f>SUM(W208:W211)</f>
        <v>0</v>
      </c>
      <c r="X207" s="156"/>
      <c r="Y207" s="160">
        <f>SUM(Y208:Y211)</f>
        <v>0</v>
      </c>
      <c r="Z207" s="156"/>
      <c r="AA207" s="161">
        <f>SUM(AA208:AA211)</f>
        <v>0.29083600000000004</v>
      </c>
      <c r="AR207" s="162" t="s">
        <v>160</v>
      </c>
      <c r="AT207" s="163" t="s">
        <v>81</v>
      </c>
      <c r="AU207" s="163" t="s">
        <v>25</v>
      </c>
      <c r="AY207" s="162" t="s">
        <v>214</v>
      </c>
      <c r="BK207" s="164">
        <f>SUM(BK208:BK211)</f>
        <v>0</v>
      </c>
    </row>
    <row r="208" spans="2:65" s="1" customFormat="1" ht="25.5" customHeight="1">
      <c r="B208" s="34"/>
      <c r="C208" s="166" t="s">
        <v>444</v>
      </c>
      <c r="D208" s="166" t="s">
        <v>215</v>
      </c>
      <c r="E208" s="167" t="s">
        <v>465</v>
      </c>
      <c r="F208" s="250" t="s">
        <v>466</v>
      </c>
      <c r="G208" s="250"/>
      <c r="H208" s="250"/>
      <c r="I208" s="250"/>
      <c r="J208" s="168" t="s">
        <v>223</v>
      </c>
      <c r="K208" s="169">
        <v>12.22</v>
      </c>
      <c r="L208" s="251">
        <v>0</v>
      </c>
      <c r="M208" s="252"/>
      <c r="N208" s="253">
        <f>ROUND(L208*K208,2)</f>
        <v>0</v>
      </c>
      <c r="O208" s="253"/>
      <c r="P208" s="253"/>
      <c r="Q208" s="253"/>
      <c r="R208" s="36"/>
      <c r="T208" s="170" t="s">
        <v>23</v>
      </c>
      <c r="U208" s="43" t="s">
        <v>47</v>
      </c>
      <c r="V208" s="35"/>
      <c r="W208" s="171">
        <f>V208*K208</f>
        <v>0</v>
      </c>
      <c r="X208" s="171">
        <v>0</v>
      </c>
      <c r="Y208" s="171">
        <f>X208*K208</f>
        <v>0</v>
      </c>
      <c r="Z208" s="171">
        <v>2.3800000000000002E-2</v>
      </c>
      <c r="AA208" s="172">
        <f>Z208*K208</f>
        <v>0.29083600000000004</v>
      </c>
      <c r="AR208" s="18" t="s">
        <v>128</v>
      </c>
      <c r="AT208" s="18" t="s">
        <v>215</v>
      </c>
      <c r="AU208" s="18" t="s">
        <v>160</v>
      </c>
      <c r="AY208" s="18" t="s">
        <v>214</v>
      </c>
      <c r="BE208" s="109">
        <f>IF(U208="základní",N208,0)</f>
        <v>0</v>
      </c>
      <c r="BF208" s="109">
        <f>IF(U208="snížená",N208,0)</f>
        <v>0</v>
      </c>
      <c r="BG208" s="109">
        <f>IF(U208="zákl. přenesená",N208,0)</f>
        <v>0</v>
      </c>
      <c r="BH208" s="109">
        <f>IF(U208="sníž. přenesená",N208,0)</f>
        <v>0</v>
      </c>
      <c r="BI208" s="109">
        <f>IF(U208="nulová",N208,0)</f>
        <v>0</v>
      </c>
      <c r="BJ208" s="18" t="s">
        <v>25</v>
      </c>
      <c r="BK208" s="109">
        <f>ROUND(L208*K208,2)</f>
        <v>0</v>
      </c>
      <c r="BL208" s="18" t="s">
        <v>128</v>
      </c>
      <c r="BM208" s="18" t="s">
        <v>1895</v>
      </c>
    </row>
    <row r="209" spans="2:65" s="1" customFormat="1" ht="25.5" customHeight="1">
      <c r="B209" s="34"/>
      <c r="C209" s="166" t="s">
        <v>448</v>
      </c>
      <c r="D209" s="166" t="s">
        <v>215</v>
      </c>
      <c r="E209" s="167" t="s">
        <v>1758</v>
      </c>
      <c r="F209" s="250" t="s">
        <v>1759</v>
      </c>
      <c r="G209" s="250"/>
      <c r="H209" s="250"/>
      <c r="I209" s="250"/>
      <c r="J209" s="168" t="s">
        <v>223</v>
      </c>
      <c r="K209" s="169">
        <v>12.22</v>
      </c>
      <c r="L209" s="251">
        <v>0</v>
      </c>
      <c r="M209" s="252"/>
      <c r="N209" s="253">
        <f>ROUND(L209*K209,2)</f>
        <v>0</v>
      </c>
      <c r="O209" s="253"/>
      <c r="P209" s="253"/>
      <c r="Q209" s="253"/>
      <c r="R209" s="36"/>
      <c r="T209" s="170" t="s">
        <v>23</v>
      </c>
      <c r="U209" s="43" t="s">
        <v>47</v>
      </c>
      <c r="V209" s="35"/>
      <c r="W209" s="171">
        <f>V209*K209</f>
        <v>0</v>
      </c>
      <c r="X209" s="171">
        <v>0</v>
      </c>
      <c r="Y209" s="171">
        <f>X209*K209</f>
        <v>0</v>
      </c>
      <c r="Z209" s="171">
        <v>0</v>
      </c>
      <c r="AA209" s="172">
        <f>Z209*K209</f>
        <v>0</v>
      </c>
      <c r="AR209" s="18" t="s">
        <v>128</v>
      </c>
      <c r="AT209" s="18" t="s">
        <v>215</v>
      </c>
      <c r="AU209" s="18" t="s">
        <v>160</v>
      </c>
      <c r="AY209" s="18" t="s">
        <v>214</v>
      </c>
      <c r="BE209" s="109">
        <f>IF(U209="základní",N209,0)</f>
        <v>0</v>
      </c>
      <c r="BF209" s="109">
        <f>IF(U209="snížená",N209,0)</f>
        <v>0</v>
      </c>
      <c r="BG209" s="109">
        <f>IF(U209="zákl. přenesená",N209,0)</f>
        <v>0</v>
      </c>
      <c r="BH209" s="109">
        <f>IF(U209="sníž. přenesená",N209,0)</f>
        <v>0</v>
      </c>
      <c r="BI209" s="109">
        <f>IF(U209="nulová",N209,0)</f>
        <v>0</v>
      </c>
      <c r="BJ209" s="18" t="s">
        <v>25</v>
      </c>
      <c r="BK209" s="109">
        <f>ROUND(L209*K209,2)</f>
        <v>0</v>
      </c>
      <c r="BL209" s="18" t="s">
        <v>128</v>
      </c>
      <c r="BM209" s="18" t="s">
        <v>1896</v>
      </c>
    </row>
    <row r="210" spans="2:65" s="1" customFormat="1" ht="25.5" customHeight="1">
      <c r="B210" s="34"/>
      <c r="C210" s="166" t="s">
        <v>452</v>
      </c>
      <c r="D210" s="166" t="s">
        <v>215</v>
      </c>
      <c r="E210" s="167" t="s">
        <v>469</v>
      </c>
      <c r="F210" s="250" t="s">
        <v>470</v>
      </c>
      <c r="G210" s="250"/>
      <c r="H210" s="250"/>
      <c r="I210" s="250"/>
      <c r="J210" s="168" t="s">
        <v>223</v>
      </c>
      <c r="K210" s="169">
        <v>12.22</v>
      </c>
      <c r="L210" s="251">
        <v>0</v>
      </c>
      <c r="M210" s="252"/>
      <c r="N210" s="253">
        <f>ROUND(L210*K210,2)</f>
        <v>0</v>
      </c>
      <c r="O210" s="253"/>
      <c r="P210" s="253"/>
      <c r="Q210" s="253"/>
      <c r="R210" s="36"/>
      <c r="T210" s="170" t="s">
        <v>23</v>
      </c>
      <c r="U210" s="43" t="s">
        <v>47</v>
      </c>
      <c r="V210" s="35"/>
      <c r="W210" s="171">
        <f>V210*K210</f>
        <v>0</v>
      </c>
      <c r="X210" s="171">
        <v>0</v>
      </c>
      <c r="Y210" s="171">
        <f>X210*K210</f>
        <v>0</v>
      </c>
      <c r="Z210" s="171">
        <v>0</v>
      </c>
      <c r="AA210" s="172">
        <f>Z210*K210</f>
        <v>0</v>
      </c>
      <c r="AR210" s="18" t="s">
        <v>128</v>
      </c>
      <c r="AT210" s="18" t="s">
        <v>215</v>
      </c>
      <c r="AU210" s="18" t="s">
        <v>160</v>
      </c>
      <c r="AY210" s="18" t="s">
        <v>214</v>
      </c>
      <c r="BE210" s="109">
        <f>IF(U210="základní",N210,0)</f>
        <v>0</v>
      </c>
      <c r="BF210" s="109">
        <f>IF(U210="snížená",N210,0)</f>
        <v>0</v>
      </c>
      <c r="BG210" s="109">
        <f>IF(U210="zákl. přenesená",N210,0)</f>
        <v>0</v>
      </c>
      <c r="BH210" s="109">
        <f>IF(U210="sníž. přenesená",N210,0)</f>
        <v>0</v>
      </c>
      <c r="BI210" s="109">
        <f>IF(U210="nulová",N210,0)</f>
        <v>0</v>
      </c>
      <c r="BJ210" s="18" t="s">
        <v>25</v>
      </c>
      <c r="BK210" s="109">
        <f>ROUND(L210*K210,2)</f>
        <v>0</v>
      </c>
      <c r="BL210" s="18" t="s">
        <v>128</v>
      </c>
      <c r="BM210" s="18" t="s">
        <v>1897</v>
      </c>
    </row>
    <row r="211" spans="2:65" s="1" customFormat="1" ht="25.5" customHeight="1">
      <c r="B211" s="34"/>
      <c r="C211" s="166" t="s">
        <v>456</v>
      </c>
      <c r="D211" s="166" t="s">
        <v>215</v>
      </c>
      <c r="E211" s="167" t="s">
        <v>1556</v>
      </c>
      <c r="F211" s="250" t="s">
        <v>1557</v>
      </c>
      <c r="G211" s="250"/>
      <c r="H211" s="250"/>
      <c r="I211" s="250"/>
      <c r="J211" s="168" t="s">
        <v>223</v>
      </c>
      <c r="K211" s="169">
        <v>12.22</v>
      </c>
      <c r="L211" s="251">
        <v>0</v>
      </c>
      <c r="M211" s="252"/>
      <c r="N211" s="253">
        <f>ROUND(L211*K211,2)</f>
        <v>0</v>
      </c>
      <c r="O211" s="253"/>
      <c r="P211" s="253"/>
      <c r="Q211" s="253"/>
      <c r="R211" s="36"/>
      <c r="T211" s="170" t="s">
        <v>23</v>
      </c>
      <c r="U211" s="43" t="s">
        <v>47</v>
      </c>
      <c r="V211" s="35"/>
      <c r="W211" s="171">
        <f>V211*K211</f>
        <v>0</v>
      </c>
      <c r="X211" s="171">
        <v>0</v>
      </c>
      <c r="Y211" s="171">
        <f>X211*K211</f>
        <v>0</v>
      </c>
      <c r="Z211" s="171">
        <v>0</v>
      </c>
      <c r="AA211" s="172">
        <f>Z211*K211</f>
        <v>0</v>
      </c>
      <c r="AR211" s="18" t="s">
        <v>128</v>
      </c>
      <c r="AT211" s="18" t="s">
        <v>215</v>
      </c>
      <c r="AU211" s="18" t="s">
        <v>160</v>
      </c>
      <c r="AY211" s="18" t="s">
        <v>214</v>
      </c>
      <c r="BE211" s="109">
        <f>IF(U211="základní",N211,0)</f>
        <v>0</v>
      </c>
      <c r="BF211" s="109">
        <f>IF(U211="snížená",N211,0)</f>
        <v>0</v>
      </c>
      <c r="BG211" s="109">
        <f>IF(U211="zákl. přenesená",N211,0)</f>
        <v>0</v>
      </c>
      <c r="BH211" s="109">
        <f>IF(U211="sníž. přenesená",N211,0)</f>
        <v>0</v>
      </c>
      <c r="BI211" s="109">
        <f>IF(U211="nulová",N211,0)</f>
        <v>0</v>
      </c>
      <c r="BJ211" s="18" t="s">
        <v>25</v>
      </c>
      <c r="BK211" s="109">
        <f>ROUND(L211*K211,2)</f>
        <v>0</v>
      </c>
      <c r="BL211" s="18" t="s">
        <v>128</v>
      </c>
      <c r="BM211" s="18" t="s">
        <v>1898</v>
      </c>
    </row>
    <row r="212" spans="2:65" s="9" customFormat="1" ht="29.85" customHeight="1">
      <c r="B212" s="155"/>
      <c r="C212" s="156"/>
      <c r="D212" s="165" t="s">
        <v>182</v>
      </c>
      <c r="E212" s="165"/>
      <c r="F212" s="165"/>
      <c r="G212" s="165"/>
      <c r="H212" s="165"/>
      <c r="I212" s="165"/>
      <c r="J212" s="165"/>
      <c r="K212" s="165"/>
      <c r="L212" s="165"/>
      <c r="M212" s="165"/>
      <c r="N212" s="263">
        <f>BK212</f>
        <v>0</v>
      </c>
      <c r="O212" s="264"/>
      <c r="P212" s="264"/>
      <c r="Q212" s="264"/>
      <c r="R212" s="158"/>
      <c r="T212" s="159"/>
      <c r="U212" s="156"/>
      <c r="V212" s="156"/>
      <c r="W212" s="160">
        <f>SUM(W213:W218)</f>
        <v>0</v>
      </c>
      <c r="X212" s="156"/>
      <c r="Y212" s="160">
        <f>SUM(Y213:Y218)</f>
        <v>0.261374</v>
      </c>
      <c r="Z212" s="156"/>
      <c r="AA212" s="161">
        <f>SUM(AA213:AA218)</f>
        <v>0</v>
      </c>
      <c r="AR212" s="162" t="s">
        <v>160</v>
      </c>
      <c r="AT212" s="163" t="s">
        <v>81</v>
      </c>
      <c r="AU212" s="163" t="s">
        <v>25</v>
      </c>
      <c r="AY212" s="162" t="s">
        <v>214</v>
      </c>
      <c r="BK212" s="164">
        <f>SUM(BK213:BK218)</f>
        <v>0</v>
      </c>
    </row>
    <row r="213" spans="2:65" s="1" customFormat="1" ht="25.5" customHeight="1">
      <c r="B213" s="34"/>
      <c r="C213" s="166" t="s">
        <v>460</v>
      </c>
      <c r="D213" s="166" t="s">
        <v>215</v>
      </c>
      <c r="E213" s="167" t="s">
        <v>1334</v>
      </c>
      <c r="F213" s="250" t="s">
        <v>1335</v>
      </c>
      <c r="G213" s="250"/>
      <c r="H213" s="250"/>
      <c r="I213" s="250"/>
      <c r="J213" s="168" t="s">
        <v>223</v>
      </c>
      <c r="K213" s="169">
        <v>20.2</v>
      </c>
      <c r="L213" s="251">
        <v>0</v>
      </c>
      <c r="M213" s="252"/>
      <c r="N213" s="253">
        <f t="shared" ref="N213:N218" si="45">ROUND(L213*K213,2)</f>
        <v>0</v>
      </c>
      <c r="O213" s="253"/>
      <c r="P213" s="253"/>
      <c r="Q213" s="253"/>
      <c r="R213" s="36"/>
      <c r="T213" s="170" t="s">
        <v>23</v>
      </c>
      <c r="U213" s="43" t="s">
        <v>47</v>
      </c>
      <c r="V213" s="35"/>
      <c r="W213" s="171">
        <f t="shared" ref="W213:W218" si="46">V213*K213</f>
        <v>0</v>
      </c>
      <c r="X213" s="171">
        <v>1.2919999999999999E-2</v>
      </c>
      <c r="Y213" s="171">
        <f t="shared" ref="Y213:Y218" si="47">X213*K213</f>
        <v>0.26098399999999999</v>
      </c>
      <c r="Z213" s="171">
        <v>0</v>
      </c>
      <c r="AA213" s="172">
        <f t="shared" ref="AA213:AA218" si="48">Z213*K213</f>
        <v>0</v>
      </c>
      <c r="AR213" s="18" t="s">
        <v>128</v>
      </c>
      <c r="AT213" s="18" t="s">
        <v>215</v>
      </c>
      <c r="AU213" s="18" t="s">
        <v>160</v>
      </c>
      <c r="AY213" s="18" t="s">
        <v>214</v>
      </c>
      <c r="BE213" s="109">
        <f t="shared" ref="BE213:BE218" si="49">IF(U213="základní",N213,0)</f>
        <v>0</v>
      </c>
      <c r="BF213" s="109">
        <f t="shared" ref="BF213:BF218" si="50">IF(U213="snížená",N213,0)</f>
        <v>0</v>
      </c>
      <c r="BG213" s="109">
        <f t="shared" ref="BG213:BG218" si="51">IF(U213="zákl. přenesená",N213,0)</f>
        <v>0</v>
      </c>
      <c r="BH213" s="109">
        <f t="shared" ref="BH213:BH218" si="52">IF(U213="sníž. přenesená",N213,0)</f>
        <v>0</v>
      </c>
      <c r="BI213" s="109">
        <f t="shared" ref="BI213:BI218" si="53">IF(U213="nulová",N213,0)</f>
        <v>0</v>
      </c>
      <c r="BJ213" s="18" t="s">
        <v>25</v>
      </c>
      <c r="BK213" s="109">
        <f t="shared" ref="BK213:BK218" si="54">ROUND(L213*K213,2)</f>
        <v>0</v>
      </c>
      <c r="BL213" s="18" t="s">
        <v>128</v>
      </c>
      <c r="BM213" s="18" t="s">
        <v>1899</v>
      </c>
    </row>
    <row r="214" spans="2:65" s="1" customFormat="1" ht="25.5" customHeight="1">
      <c r="B214" s="34"/>
      <c r="C214" s="166" t="s">
        <v>464</v>
      </c>
      <c r="D214" s="166" t="s">
        <v>215</v>
      </c>
      <c r="E214" s="167" t="s">
        <v>1764</v>
      </c>
      <c r="F214" s="250" t="s">
        <v>1765</v>
      </c>
      <c r="G214" s="250"/>
      <c r="H214" s="250"/>
      <c r="I214" s="250"/>
      <c r="J214" s="168" t="s">
        <v>223</v>
      </c>
      <c r="K214" s="169">
        <v>6.548</v>
      </c>
      <c r="L214" s="251">
        <v>0</v>
      </c>
      <c r="M214" s="252"/>
      <c r="N214" s="253">
        <f t="shared" si="45"/>
        <v>0</v>
      </c>
      <c r="O214" s="253"/>
      <c r="P214" s="253"/>
      <c r="Q214" s="253"/>
      <c r="R214" s="36"/>
      <c r="T214" s="170" t="s">
        <v>23</v>
      </c>
      <c r="U214" s="43" t="s">
        <v>47</v>
      </c>
      <c r="V214" s="35"/>
      <c r="W214" s="171">
        <f t="shared" si="46"/>
        <v>0</v>
      </c>
      <c r="X214" s="171">
        <v>0</v>
      </c>
      <c r="Y214" s="171">
        <f t="shared" si="47"/>
        <v>0</v>
      </c>
      <c r="Z214" s="171">
        <v>0</v>
      </c>
      <c r="AA214" s="172">
        <f t="shared" si="48"/>
        <v>0</v>
      </c>
      <c r="AR214" s="18" t="s">
        <v>128</v>
      </c>
      <c r="AT214" s="18" t="s">
        <v>215</v>
      </c>
      <c r="AU214" s="18" t="s">
        <v>160</v>
      </c>
      <c r="AY214" s="18" t="s">
        <v>214</v>
      </c>
      <c r="BE214" s="109">
        <f t="shared" si="49"/>
        <v>0</v>
      </c>
      <c r="BF214" s="109">
        <f t="shared" si="50"/>
        <v>0</v>
      </c>
      <c r="BG214" s="109">
        <f t="shared" si="51"/>
        <v>0</v>
      </c>
      <c r="BH214" s="109">
        <f t="shared" si="52"/>
        <v>0</v>
      </c>
      <c r="BI214" s="109">
        <f t="shared" si="53"/>
        <v>0</v>
      </c>
      <c r="BJ214" s="18" t="s">
        <v>25</v>
      </c>
      <c r="BK214" s="109">
        <f t="shared" si="54"/>
        <v>0</v>
      </c>
      <c r="BL214" s="18" t="s">
        <v>128</v>
      </c>
      <c r="BM214" s="18" t="s">
        <v>1900</v>
      </c>
    </row>
    <row r="215" spans="2:65" s="1" customFormat="1" ht="25.5" customHeight="1">
      <c r="B215" s="34"/>
      <c r="C215" s="166" t="s">
        <v>468</v>
      </c>
      <c r="D215" s="166" t="s">
        <v>215</v>
      </c>
      <c r="E215" s="167" t="s">
        <v>1337</v>
      </c>
      <c r="F215" s="250" t="s">
        <v>1338</v>
      </c>
      <c r="G215" s="250"/>
      <c r="H215" s="250"/>
      <c r="I215" s="250"/>
      <c r="J215" s="168" t="s">
        <v>218</v>
      </c>
      <c r="K215" s="169">
        <v>1</v>
      </c>
      <c r="L215" s="251">
        <v>0</v>
      </c>
      <c r="M215" s="252"/>
      <c r="N215" s="253">
        <f t="shared" si="45"/>
        <v>0</v>
      </c>
      <c r="O215" s="253"/>
      <c r="P215" s="253"/>
      <c r="Q215" s="253"/>
      <c r="R215" s="36"/>
      <c r="T215" s="170" t="s">
        <v>23</v>
      </c>
      <c r="U215" s="43" t="s">
        <v>47</v>
      </c>
      <c r="V215" s="35"/>
      <c r="W215" s="171">
        <f t="shared" si="46"/>
        <v>0</v>
      </c>
      <c r="X215" s="171">
        <v>3.0000000000000001E-5</v>
      </c>
      <c r="Y215" s="171">
        <f t="shared" si="47"/>
        <v>3.0000000000000001E-5</v>
      </c>
      <c r="Z215" s="171">
        <v>0</v>
      </c>
      <c r="AA215" s="172">
        <f t="shared" si="48"/>
        <v>0</v>
      </c>
      <c r="AR215" s="18" t="s">
        <v>128</v>
      </c>
      <c r="AT215" s="18" t="s">
        <v>215</v>
      </c>
      <c r="AU215" s="18" t="s">
        <v>160</v>
      </c>
      <c r="AY215" s="18" t="s">
        <v>214</v>
      </c>
      <c r="BE215" s="109">
        <f t="shared" si="49"/>
        <v>0</v>
      </c>
      <c r="BF215" s="109">
        <f t="shared" si="50"/>
        <v>0</v>
      </c>
      <c r="BG215" s="109">
        <f t="shared" si="51"/>
        <v>0</v>
      </c>
      <c r="BH215" s="109">
        <f t="shared" si="52"/>
        <v>0</v>
      </c>
      <c r="BI215" s="109">
        <f t="shared" si="53"/>
        <v>0</v>
      </c>
      <c r="BJ215" s="18" t="s">
        <v>25</v>
      </c>
      <c r="BK215" s="109">
        <f t="shared" si="54"/>
        <v>0</v>
      </c>
      <c r="BL215" s="18" t="s">
        <v>128</v>
      </c>
      <c r="BM215" s="18" t="s">
        <v>1901</v>
      </c>
    </row>
    <row r="216" spans="2:65" s="1" customFormat="1" ht="25.5" customHeight="1">
      <c r="B216" s="34"/>
      <c r="C216" s="173" t="s">
        <v>472</v>
      </c>
      <c r="D216" s="173" t="s">
        <v>493</v>
      </c>
      <c r="E216" s="174" t="s">
        <v>1340</v>
      </c>
      <c r="F216" s="254" t="s">
        <v>1341</v>
      </c>
      <c r="G216" s="254"/>
      <c r="H216" s="254"/>
      <c r="I216" s="254"/>
      <c r="J216" s="175" t="s">
        <v>218</v>
      </c>
      <c r="K216" s="176">
        <v>1</v>
      </c>
      <c r="L216" s="255">
        <v>0</v>
      </c>
      <c r="M216" s="256"/>
      <c r="N216" s="257">
        <f t="shared" si="45"/>
        <v>0</v>
      </c>
      <c r="O216" s="253"/>
      <c r="P216" s="253"/>
      <c r="Q216" s="253"/>
      <c r="R216" s="36"/>
      <c r="T216" s="170" t="s">
        <v>23</v>
      </c>
      <c r="U216" s="43" t="s">
        <v>47</v>
      </c>
      <c r="V216" s="35"/>
      <c r="W216" s="171">
        <f t="shared" si="46"/>
        <v>0</v>
      </c>
      <c r="X216" s="171">
        <v>3.6000000000000002E-4</v>
      </c>
      <c r="Y216" s="171">
        <f t="shared" si="47"/>
        <v>3.6000000000000002E-4</v>
      </c>
      <c r="Z216" s="171">
        <v>0</v>
      </c>
      <c r="AA216" s="172">
        <f t="shared" si="48"/>
        <v>0</v>
      </c>
      <c r="AR216" s="18" t="s">
        <v>330</v>
      </c>
      <c r="AT216" s="18" t="s">
        <v>493</v>
      </c>
      <c r="AU216" s="18" t="s">
        <v>160</v>
      </c>
      <c r="AY216" s="18" t="s">
        <v>214</v>
      </c>
      <c r="BE216" s="109">
        <f t="shared" si="49"/>
        <v>0</v>
      </c>
      <c r="BF216" s="109">
        <f t="shared" si="50"/>
        <v>0</v>
      </c>
      <c r="BG216" s="109">
        <f t="shared" si="51"/>
        <v>0</v>
      </c>
      <c r="BH216" s="109">
        <f t="shared" si="52"/>
        <v>0</v>
      </c>
      <c r="BI216" s="109">
        <f t="shared" si="53"/>
        <v>0</v>
      </c>
      <c r="BJ216" s="18" t="s">
        <v>25</v>
      </c>
      <c r="BK216" s="109">
        <f t="shared" si="54"/>
        <v>0</v>
      </c>
      <c r="BL216" s="18" t="s">
        <v>128</v>
      </c>
      <c r="BM216" s="18" t="s">
        <v>1902</v>
      </c>
    </row>
    <row r="217" spans="2:65" s="1" customFormat="1" ht="25.5" customHeight="1">
      <c r="B217" s="34"/>
      <c r="C217" s="166" t="s">
        <v>476</v>
      </c>
      <c r="D217" s="166" t="s">
        <v>215</v>
      </c>
      <c r="E217" s="167" t="s">
        <v>511</v>
      </c>
      <c r="F217" s="250" t="s">
        <v>512</v>
      </c>
      <c r="G217" s="250"/>
      <c r="H217" s="250"/>
      <c r="I217" s="250"/>
      <c r="J217" s="168" t="s">
        <v>285</v>
      </c>
      <c r="K217" s="169">
        <v>0.26100000000000001</v>
      </c>
      <c r="L217" s="251">
        <v>0</v>
      </c>
      <c r="M217" s="252"/>
      <c r="N217" s="253">
        <f t="shared" si="45"/>
        <v>0</v>
      </c>
      <c r="O217" s="253"/>
      <c r="P217" s="253"/>
      <c r="Q217" s="253"/>
      <c r="R217" s="36"/>
      <c r="T217" s="170" t="s">
        <v>23</v>
      </c>
      <c r="U217" s="43" t="s">
        <v>47</v>
      </c>
      <c r="V217" s="35"/>
      <c r="W217" s="171">
        <f t="shared" si="46"/>
        <v>0</v>
      </c>
      <c r="X217" s="171">
        <v>0</v>
      </c>
      <c r="Y217" s="171">
        <f t="shared" si="47"/>
        <v>0</v>
      </c>
      <c r="Z217" s="171">
        <v>0</v>
      </c>
      <c r="AA217" s="172">
        <f t="shared" si="48"/>
        <v>0</v>
      </c>
      <c r="AR217" s="18" t="s">
        <v>128</v>
      </c>
      <c r="AT217" s="18" t="s">
        <v>215</v>
      </c>
      <c r="AU217" s="18" t="s">
        <v>160</v>
      </c>
      <c r="AY217" s="18" t="s">
        <v>214</v>
      </c>
      <c r="BE217" s="109">
        <f t="shared" si="49"/>
        <v>0</v>
      </c>
      <c r="BF217" s="109">
        <f t="shared" si="50"/>
        <v>0</v>
      </c>
      <c r="BG217" s="109">
        <f t="shared" si="51"/>
        <v>0</v>
      </c>
      <c r="BH217" s="109">
        <f t="shared" si="52"/>
        <v>0</v>
      </c>
      <c r="BI217" s="109">
        <f t="shared" si="53"/>
        <v>0</v>
      </c>
      <c r="BJ217" s="18" t="s">
        <v>25</v>
      </c>
      <c r="BK217" s="109">
        <f t="shared" si="54"/>
        <v>0</v>
      </c>
      <c r="BL217" s="18" t="s">
        <v>128</v>
      </c>
      <c r="BM217" s="18" t="s">
        <v>1903</v>
      </c>
    </row>
    <row r="218" spans="2:65" s="1" customFormat="1" ht="25.5" customHeight="1">
      <c r="B218" s="34"/>
      <c r="C218" s="166" t="s">
        <v>480</v>
      </c>
      <c r="D218" s="166" t="s">
        <v>215</v>
      </c>
      <c r="E218" s="167" t="s">
        <v>515</v>
      </c>
      <c r="F218" s="250" t="s">
        <v>516</v>
      </c>
      <c r="G218" s="250"/>
      <c r="H218" s="250"/>
      <c r="I218" s="250"/>
      <c r="J218" s="168" t="s">
        <v>285</v>
      </c>
      <c r="K218" s="169">
        <v>0.26100000000000001</v>
      </c>
      <c r="L218" s="251">
        <v>0</v>
      </c>
      <c r="M218" s="252"/>
      <c r="N218" s="253">
        <f t="shared" si="45"/>
        <v>0</v>
      </c>
      <c r="O218" s="253"/>
      <c r="P218" s="253"/>
      <c r="Q218" s="253"/>
      <c r="R218" s="36"/>
      <c r="T218" s="170" t="s">
        <v>23</v>
      </c>
      <c r="U218" s="43" t="s">
        <v>47</v>
      </c>
      <c r="V218" s="35"/>
      <c r="W218" s="171">
        <f t="shared" si="46"/>
        <v>0</v>
      </c>
      <c r="X218" s="171">
        <v>0</v>
      </c>
      <c r="Y218" s="171">
        <f t="shared" si="47"/>
        <v>0</v>
      </c>
      <c r="Z218" s="171">
        <v>0</v>
      </c>
      <c r="AA218" s="172">
        <f t="shared" si="48"/>
        <v>0</v>
      </c>
      <c r="AR218" s="18" t="s">
        <v>128</v>
      </c>
      <c r="AT218" s="18" t="s">
        <v>215</v>
      </c>
      <c r="AU218" s="18" t="s">
        <v>160</v>
      </c>
      <c r="AY218" s="18" t="s">
        <v>214</v>
      </c>
      <c r="BE218" s="109">
        <f t="shared" si="49"/>
        <v>0</v>
      </c>
      <c r="BF218" s="109">
        <f t="shared" si="50"/>
        <v>0</v>
      </c>
      <c r="BG218" s="109">
        <f t="shared" si="51"/>
        <v>0</v>
      </c>
      <c r="BH218" s="109">
        <f t="shared" si="52"/>
        <v>0</v>
      </c>
      <c r="BI218" s="109">
        <f t="shared" si="53"/>
        <v>0</v>
      </c>
      <c r="BJ218" s="18" t="s">
        <v>25</v>
      </c>
      <c r="BK218" s="109">
        <f t="shared" si="54"/>
        <v>0</v>
      </c>
      <c r="BL218" s="18" t="s">
        <v>128</v>
      </c>
      <c r="BM218" s="18" t="s">
        <v>1904</v>
      </c>
    </row>
    <row r="219" spans="2:65" s="9" customFormat="1" ht="29.85" customHeight="1">
      <c r="B219" s="155"/>
      <c r="C219" s="156"/>
      <c r="D219" s="165" t="s">
        <v>965</v>
      </c>
      <c r="E219" s="165"/>
      <c r="F219" s="165"/>
      <c r="G219" s="165"/>
      <c r="H219" s="165"/>
      <c r="I219" s="165"/>
      <c r="J219" s="165"/>
      <c r="K219" s="165"/>
      <c r="L219" s="165"/>
      <c r="M219" s="165"/>
      <c r="N219" s="263">
        <f>BK219</f>
        <v>0</v>
      </c>
      <c r="O219" s="264"/>
      <c r="P219" s="264"/>
      <c r="Q219" s="264"/>
      <c r="R219" s="158"/>
      <c r="T219" s="159"/>
      <c r="U219" s="156"/>
      <c r="V219" s="156"/>
      <c r="W219" s="160">
        <f>W220+W221+W222</f>
        <v>0</v>
      </c>
      <c r="X219" s="156"/>
      <c r="Y219" s="160">
        <f>Y220+Y221+Y222</f>
        <v>2.6896000000000003E-2</v>
      </c>
      <c r="Z219" s="156"/>
      <c r="AA219" s="161">
        <f>AA220+AA221+AA222</f>
        <v>7.6499999999999997E-3</v>
      </c>
      <c r="AR219" s="162" t="s">
        <v>160</v>
      </c>
      <c r="AT219" s="163" t="s">
        <v>81</v>
      </c>
      <c r="AU219" s="163" t="s">
        <v>25</v>
      </c>
      <c r="AY219" s="162" t="s">
        <v>214</v>
      </c>
      <c r="BK219" s="164">
        <f>BK220+BK221+BK222</f>
        <v>0</v>
      </c>
    </row>
    <row r="220" spans="2:65" s="1" customFormat="1" ht="25.5" customHeight="1">
      <c r="B220" s="34"/>
      <c r="C220" s="166" t="s">
        <v>484</v>
      </c>
      <c r="D220" s="166" t="s">
        <v>215</v>
      </c>
      <c r="E220" s="167" t="s">
        <v>1905</v>
      </c>
      <c r="F220" s="250" t="s">
        <v>1906</v>
      </c>
      <c r="G220" s="250"/>
      <c r="H220" s="250"/>
      <c r="I220" s="250"/>
      <c r="J220" s="168" t="s">
        <v>276</v>
      </c>
      <c r="K220" s="169">
        <v>0.9</v>
      </c>
      <c r="L220" s="251">
        <v>0</v>
      </c>
      <c r="M220" s="252"/>
      <c r="N220" s="253">
        <f>ROUND(L220*K220,2)</f>
        <v>0</v>
      </c>
      <c r="O220" s="253"/>
      <c r="P220" s="253"/>
      <c r="Q220" s="253"/>
      <c r="R220" s="36"/>
      <c r="T220" s="170" t="s">
        <v>23</v>
      </c>
      <c r="U220" s="43" t="s">
        <v>47</v>
      </c>
      <c r="V220" s="35"/>
      <c r="W220" s="171">
        <f>V220*K220</f>
        <v>0</v>
      </c>
      <c r="X220" s="171">
        <v>4.0000000000000003E-5</v>
      </c>
      <c r="Y220" s="171">
        <f>X220*K220</f>
        <v>3.6000000000000001E-5</v>
      </c>
      <c r="Z220" s="171">
        <v>0</v>
      </c>
      <c r="AA220" s="172">
        <f>Z220*K220</f>
        <v>0</v>
      </c>
      <c r="AR220" s="18" t="s">
        <v>128</v>
      </c>
      <c r="AT220" s="18" t="s">
        <v>215</v>
      </c>
      <c r="AU220" s="18" t="s">
        <v>160</v>
      </c>
      <c r="AY220" s="18" t="s">
        <v>214</v>
      </c>
      <c r="BE220" s="109">
        <f>IF(U220="základní",N220,0)</f>
        <v>0</v>
      </c>
      <c r="BF220" s="109">
        <f>IF(U220="snížená",N220,0)</f>
        <v>0</v>
      </c>
      <c r="BG220" s="109">
        <f>IF(U220="zákl. přenesená",N220,0)</f>
        <v>0</v>
      </c>
      <c r="BH220" s="109">
        <f>IF(U220="sníž. přenesená",N220,0)</f>
        <v>0</v>
      </c>
      <c r="BI220" s="109">
        <f>IF(U220="nulová",N220,0)</f>
        <v>0</v>
      </c>
      <c r="BJ220" s="18" t="s">
        <v>25</v>
      </c>
      <c r="BK220" s="109">
        <f>ROUND(L220*K220,2)</f>
        <v>0</v>
      </c>
      <c r="BL220" s="18" t="s">
        <v>128</v>
      </c>
      <c r="BM220" s="18" t="s">
        <v>1907</v>
      </c>
    </row>
    <row r="221" spans="2:65" s="1" customFormat="1" ht="25.5" customHeight="1">
      <c r="B221" s="34"/>
      <c r="C221" s="173" t="s">
        <v>488</v>
      </c>
      <c r="D221" s="173" t="s">
        <v>493</v>
      </c>
      <c r="E221" s="174" t="s">
        <v>1908</v>
      </c>
      <c r="F221" s="254" t="s">
        <v>1909</v>
      </c>
      <c r="G221" s="254"/>
      <c r="H221" s="254"/>
      <c r="I221" s="254"/>
      <c r="J221" s="175" t="s">
        <v>285</v>
      </c>
      <c r="K221" s="176">
        <v>8.0000000000000002E-3</v>
      </c>
      <c r="L221" s="255">
        <v>0</v>
      </c>
      <c r="M221" s="256"/>
      <c r="N221" s="257">
        <f>ROUND(L221*K221,2)</f>
        <v>0</v>
      </c>
      <c r="O221" s="253"/>
      <c r="P221" s="253"/>
      <c r="Q221" s="253"/>
      <c r="R221" s="36"/>
      <c r="T221" s="170" t="s">
        <v>23</v>
      </c>
      <c r="U221" s="43" t="s">
        <v>47</v>
      </c>
      <c r="V221" s="35"/>
      <c r="W221" s="171">
        <f>V221*K221</f>
        <v>0</v>
      </c>
      <c r="X221" s="171">
        <v>1</v>
      </c>
      <c r="Y221" s="171">
        <f>X221*K221</f>
        <v>8.0000000000000002E-3</v>
      </c>
      <c r="Z221" s="171">
        <v>0</v>
      </c>
      <c r="AA221" s="172">
        <f>Z221*K221</f>
        <v>0</v>
      </c>
      <c r="AR221" s="18" t="s">
        <v>330</v>
      </c>
      <c r="AT221" s="18" t="s">
        <v>493</v>
      </c>
      <c r="AU221" s="18" t="s">
        <v>160</v>
      </c>
      <c r="AY221" s="18" t="s">
        <v>214</v>
      </c>
      <c r="BE221" s="109">
        <f>IF(U221="základní",N221,0)</f>
        <v>0</v>
      </c>
      <c r="BF221" s="109">
        <f>IF(U221="snížená",N221,0)</f>
        <v>0</v>
      </c>
      <c r="BG221" s="109">
        <f>IF(U221="zákl. přenesená",N221,0)</f>
        <v>0</v>
      </c>
      <c r="BH221" s="109">
        <f>IF(U221="sníž. přenesená",N221,0)</f>
        <v>0</v>
      </c>
      <c r="BI221" s="109">
        <f>IF(U221="nulová",N221,0)</f>
        <v>0</v>
      </c>
      <c r="BJ221" s="18" t="s">
        <v>25</v>
      </c>
      <c r="BK221" s="109">
        <f>ROUND(L221*K221,2)</f>
        <v>0</v>
      </c>
      <c r="BL221" s="18" t="s">
        <v>128</v>
      </c>
      <c r="BM221" s="18" t="s">
        <v>1910</v>
      </c>
    </row>
    <row r="222" spans="2:65" s="9" customFormat="1" ht="22.35" customHeight="1">
      <c r="B222" s="155"/>
      <c r="C222" s="156"/>
      <c r="D222" s="165" t="s">
        <v>855</v>
      </c>
      <c r="E222" s="165"/>
      <c r="F222" s="165"/>
      <c r="G222" s="165"/>
      <c r="H222" s="165"/>
      <c r="I222" s="165"/>
      <c r="J222" s="165"/>
      <c r="K222" s="165"/>
      <c r="L222" s="165"/>
      <c r="M222" s="165"/>
      <c r="N222" s="263">
        <f>BK222</f>
        <v>0</v>
      </c>
      <c r="O222" s="264"/>
      <c r="P222" s="264"/>
      <c r="Q222" s="264"/>
      <c r="R222" s="158"/>
      <c r="T222" s="159"/>
      <c r="U222" s="156"/>
      <c r="V222" s="156"/>
      <c r="W222" s="160">
        <f>SUM(W223:W236)</f>
        <v>0</v>
      </c>
      <c r="X222" s="156"/>
      <c r="Y222" s="160">
        <f>SUM(Y223:Y236)</f>
        <v>1.8860000000000002E-2</v>
      </c>
      <c r="Z222" s="156"/>
      <c r="AA222" s="161">
        <f>SUM(AA223:AA236)</f>
        <v>7.6499999999999997E-3</v>
      </c>
      <c r="AR222" s="162" t="s">
        <v>160</v>
      </c>
      <c r="AT222" s="163" t="s">
        <v>81</v>
      </c>
      <c r="AU222" s="163" t="s">
        <v>160</v>
      </c>
      <c r="AY222" s="162" t="s">
        <v>214</v>
      </c>
      <c r="BK222" s="164">
        <f>SUM(BK223:BK236)</f>
        <v>0</v>
      </c>
    </row>
    <row r="223" spans="2:65" s="1" customFormat="1" ht="16.5" customHeight="1">
      <c r="B223" s="34"/>
      <c r="C223" s="166" t="s">
        <v>492</v>
      </c>
      <c r="D223" s="166" t="s">
        <v>215</v>
      </c>
      <c r="E223" s="167" t="s">
        <v>347</v>
      </c>
      <c r="F223" s="250" t="s">
        <v>348</v>
      </c>
      <c r="G223" s="250"/>
      <c r="H223" s="250"/>
      <c r="I223" s="250"/>
      <c r="J223" s="168" t="s">
        <v>276</v>
      </c>
      <c r="K223" s="169">
        <v>15</v>
      </c>
      <c r="L223" s="251">
        <v>0</v>
      </c>
      <c r="M223" s="252"/>
      <c r="N223" s="253">
        <f t="shared" ref="N223:N236" si="55">ROUND(L223*K223,2)</f>
        <v>0</v>
      </c>
      <c r="O223" s="253"/>
      <c r="P223" s="253"/>
      <c r="Q223" s="253"/>
      <c r="R223" s="36"/>
      <c r="T223" s="170" t="s">
        <v>23</v>
      </c>
      <c r="U223" s="43" t="s">
        <v>47</v>
      </c>
      <c r="V223" s="35"/>
      <c r="W223" s="171">
        <f t="shared" ref="W223:W236" si="56">V223*K223</f>
        <v>0</v>
      </c>
      <c r="X223" s="171">
        <v>0</v>
      </c>
      <c r="Y223" s="171">
        <f t="shared" ref="Y223:Y236" si="57">X223*K223</f>
        <v>0</v>
      </c>
      <c r="Z223" s="171">
        <v>2.7999999999999998E-4</v>
      </c>
      <c r="AA223" s="172">
        <f t="shared" ref="AA223:AA236" si="58">Z223*K223</f>
        <v>4.1999999999999997E-3</v>
      </c>
      <c r="AR223" s="18" t="s">
        <v>128</v>
      </c>
      <c r="AT223" s="18" t="s">
        <v>215</v>
      </c>
      <c r="AU223" s="18" t="s">
        <v>225</v>
      </c>
      <c r="AY223" s="18" t="s">
        <v>214</v>
      </c>
      <c r="BE223" s="109">
        <f t="shared" ref="BE223:BE236" si="59">IF(U223="základní",N223,0)</f>
        <v>0</v>
      </c>
      <c r="BF223" s="109">
        <f t="shared" ref="BF223:BF236" si="60">IF(U223="snížená",N223,0)</f>
        <v>0</v>
      </c>
      <c r="BG223" s="109">
        <f t="shared" ref="BG223:BG236" si="61">IF(U223="zákl. přenesená",N223,0)</f>
        <v>0</v>
      </c>
      <c r="BH223" s="109">
        <f t="shared" ref="BH223:BH236" si="62">IF(U223="sníž. přenesená",N223,0)</f>
        <v>0</v>
      </c>
      <c r="BI223" s="109">
        <f t="shared" ref="BI223:BI236" si="63">IF(U223="nulová",N223,0)</f>
        <v>0</v>
      </c>
      <c r="BJ223" s="18" t="s">
        <v>25</v>
      </c>
      <c r="BK223" s="109">
        <f t="shared" ref="BK223:BK236" si="64">ROUND(L223*K223,2)</f>
        <v>0</v>
      </c>
      <c r="BL223" s="18" t="s">
        <v>128</v>
      </c>
      <c r="BM223" s="18" t="s">
        <v>1911</v>
      </c>
    </row>
    <row r="224" spans="2:65" s="1" customFormat="1" ht="25.5" customHeight="1">
      <c r="B224" s="34"/>
      <c r="C224" s="166" t="s">
        <v>498</v>
      </c>
      <c r="D224" s="166" t="s">
        <v>215</v>
      </c>
      <c r="E224" s="167" t="s">
        <v>351</v>
      </c>
      <c r="F224" s="250" t="s">
        <v>352</v>
      </c>
      <c r="G224" s="250"/>
      <c r="H224" s="250"/>
      <c r="I224" s="250"/>
      <c r="J224" s="168" t="s">
        <v>218</v>
      </c>
      <c r="K224" s="169">
        <v>1</v>
      </c>
      <c r="L224" s="251">
        <v>0</v>
      </c>
      <c r="M224" s="252"/>
      <c r="N224" s="253">
        <f t="shared" si="55"/>
        <v>0</v>
      </c>
      <c r="O224" s="253"/>
      <c r="P224" s="253"/>
      <c r="Q224" s="253"/>
      <c r="R224" s="36"/>
      <c r="T224" s="170" t="s">
        <v>23</v>
      </c>
      <c r="U224" s="43" t="s">
        <v>47</v>
      </c>
      <c r="V224" s="35"/>
      <c r="W224" s="171">
        <f t="shared" si="56"/>
        <v>0</v>
      </c>
      <c r="X224" s="171">
        <v>3.0000000000000001E-5</v>
      </c>
      <c r="Y224" s="171">
        <f t="shared" si="57"/>
        <v>3.0000000000000001E-5</v>
      </c>
      <c r="Z224" s="171">
        <v>0</v>
      </c>
      <c r="AA224" s="172">
        <f t="shared" si="58"/>
        <v>0</v>
      </c>
      <c r="AR224" s="18" t="s">
        <v>128</v>
      </c>
      <c r="AT224" s="18" t="s">
        <v>215</v>
      </c>
      <c r="AU224" s="18" t="s">
        <v>225</v>
      </c>
      <c r="AY224" s="18" t="s">
        <v>214</v>
      </c>
      <c r="BE224" s="109">
        <f t="shared" si="59"/>
        <v>0</v>
      </c>
      <c r="BF224" s="109">
        <f t="shared" si="60"/>
        <v>0</v>
      </c>
      <c r="BG224" s="109">
        <f t="shared" si="61"/>
        <v>0</v>
      </c>
      <c r="BH224" s="109">
        <f t="shared" si="62"/>
        <v>0</v>
      </c>
      <c r="BI224" s="109">
        <f t="shared" si="63"/>
        <v>0</v>
      </c>
      <c r="BJ224" s="18" t="s">
        <v>25</v>
      </c>
      <c r="BK224" s="109">
        <f t="shared" si="64"/>
        <v>0</v>
      </c>
      <c r="BL224" s="18" t="s">
        <v>128</v>
      </c>
      <c r="BM224" s="18" t="s">
        <v>1912</v>
      </c>
    </row>
    <row r="225" spans="2:65" s="1" customFormat="1" ht="25.5" customHeight="1">
      <c r="B225" s="34"/>
      <c r="C225" s="166" t="s">
        <v>502</v>
      </c>
      <c r="D225" s="166" t="s">
        <v>215</v>
      </c>
      <c r="E225" s="167" t="s">
        <v>355</v>
      </c>
      <c r="F225" s="250" t="s">
        <v>356</v>
      </c>
      <c r="G225" s="250"/>
      <c r="H225" s="250"/>
      <c r="I225" s="250"/>
      <c r="J225" s="168" t="s">
        <v>218</v>
      </c>
      <c r="K225" s="169">
        <v>1</v>
      </c>
      <c r="L225" s="251">
        <v>0</v>
      </c>
      <c r="M225" s="252"/>
      <c r="N225" s="253">
        <f t="shared" si="55"/>
        <v>0</v>
      </c>
      <c r="O225" s="253"/>
      <c r="P225" s="253"/>
      <c r="Q225" s="253"/>
      <c r="R225" s="36"/>
      <c r="T225" s="170" t="s">
        <v>23</v>
      </c>
      <c r="U225" s="43" t="s">
        <v>47</v>
      </c>
      <c r="V225" s="35"/>
      <c r="W225" s="171">
        <f t="shared" si="56"/>
        <v>0</v>
      </c>
      <c r="X225" s="171">
        <v>4.0000000000000003E-5</v>
      </c>
      <c r="Y225" s="171">
        <f t="shared" si="57"/>
        <v>4.0000000000000003E-5</v>
      </c>
      <c r="Z225" s="171">
        <v>0</v>
      </c>
      <c r="AA225" s="172">
        <f t="shared" si="58"/>
        <v>0</v>
      </c>
      <c r="AR225" s="18" t="s">
        <v>128</v>
      </c>
      <c r="AT225" s="18" t="s">
        <v>215</v>
      </c>
      <c r="AU225" s="18" t="s">
        <v>225</v>
      </c>
      <c r="AY225" s="18" t="s">
        <v>214</v>
      </c>
      <c r="BE225" s="109">
        <f t="shared" si="59"/>
        <v>0</v>
      </c>
      <c r="BF225" s="109">
        <f t="shared" si="60"/>
        <v>0</v>
      </c>
      <c r="BG225" s="109">
        <f t="shared" si="61"/>
        <v>0</v>
      </c>
      <c r="BH225" s="109">
        <f t="shared" si="62"/>
        <v>0</v>
      </c>
      <c r="BI225" s="109">
        <f t="shared" si="63"/>
        <v>0</v>
      </c>
      <c r="BJ225" s="18" t="s">
        <v>25</v>
      </c>
      <c r="BK225" s="109">
        <f t="shared" si="64"/>
        <v>0</v>
      </c>
      <c r="BL225" s="18" t="s">
        <v>128</v>
      </c>
      <c r="BM225" s="18" t="s">
        <v>1913</v>
      </c>
    </row>
    <row r="226" spans="2:65" s="1" customFormat="1" ht="25.5" customHeight="1">
      <c r="B226" s="34"/>
      <c r="C226" s="166" t="s">
        <v>506</v>
      </c>
      <c r="D226" s="166" t="s">
        <v>215</v>
      </c>
      <c r="E226" s="167" t="s">
        <v>359</v>
      </c>
      <c r="F226" s="250" t="s">
        <v>360</v>
      </c>
      <c r="G226" s="250"/>
      <c r="H226" s="250"/>
      <c r="I226" s="250"/>
      <c r="J226" s="168" t="s">
        <v>276</v>
      </c>
      <c r="K226" s="169">
        <v>5</v>
      </c>
      <c r="L226" s="251">
        <v>0</v>
      </c>
      <c r="M226" s="252"/>
      <c r="N226" s="253">
        <f t="shared" si="55"/>
        <v>0</v>
      </c>
      <c r="O226" s="253"/>
      <c r="P226" s="253"/>
      <c r="Q226" s="253"/>
      <c r="R226" s="36"/>
      <c r="T226" s="170" t="s">
        <v>23</v>
      </c>
      <c r="U226" s="43" t="s">
        <v>47</v>
      </c>
      <c r="V226" s="35"/>
      <c r="W226" s="171">
        <f t="shared" si="56"/>
        <v>0</v>
      </c>
      <c r="X226" s="171">
        <v>6.6E-4</v>
      </c>
      <c r="Y226" s="171">
        <f t="shared" si="57"/>
        <v>3.3E-3</v>
      </c>
      <c r="Z226" s="171">
        <v>0</v>
      </c>
      <c r="AA226" s="172">
        <f t="shared" si="58"/>
        <v>0</v>
      </c>
      <c r="AR226" s="18" t="s">
        <v>128</v>
      </c>
      <c r="AT226" s="18" t="s">
        <v>215</v>
      </c>
      <c r="AU226" s="18" t="s">
        <v>225</v>
      </c>
      <c r="AY226" s="18" t="s">
        <v>214</v>
      </c>
      <c r="BE226" s="109">
        <f t="shared" si="59"/>
        <v>0</v>
      </c>
      <c r="BF226" s="109">
        <f t="shared" si="60"/>
        <v>0</v>
      </c>
      <c r="BG226" s="109">
        <f t="shared" si="61"/>
        <v>0</v>
      </c>
      <c r="BH226" s="109">
        <f t="shared" si="62"/>
        <v>0</v>
      </c>
      <c r="BI226" s="109">
        <f t="shared" si="63"/>
        <v>0</v>
      </c>
      <c r="BJ226" s="18" t="s">
        <v>25</v>
      </c>
      <c r="BK226" s="109">
        <f t="shared" si="64"/>
        <v>0</v>
      </c>
      <c r="BL226" s="18" t="s">
        <v>128</v>
      </c>
      <c r="BM226" s="18" t="s">
        <v>1914</v>
      </c>
    </row>
    <row r="227" spans="2:65" s="1" customFormat="1" ht="25.5" customHeight="1">
      <c r="B227" s="34"/>
      <c r="C227" s="166" t="s">
        <v>510</v>
      </c>
      <c r="D227" s="166" t="s">
        <v>215</v>
      </c>
      <c r="E227" s="167" t="s">
        <v>363</v>
      </c>
      <c r="F227" s="250" t="s">
        <v>364</v>
      </c>
      <c r="G227" s="250"/>
      <c r="H227" s="250"/>
      <c r="I227" s="250"/>
      <c r="J227" s="168" t="s">
        <v>276</v>
      </c>
      <c r="K227" s="169">
        <v>9</v>
      </c>
      <c r="L227" s="251">
        <v>0</v>
      </c>
      <c r="M227" s="252"/>
      <c r="N227" s="253">
        <f t="shared" si="55"/>
        <v>0</v>
      </c>
      <c r="O227" s="253"/>
      <c r="P227" s="253"/>
      <c r="Q227" s="253"/>
      <c r="R227" s="36"/>
      <c r="T227" s="170" t="s">
        <v>23</v>
      </c>
      <c r="U227" s="43" t="s">
        <v>47</v>
      </c>
      <c r="V227" s="35"/>
      <c r="W227" s="171">
        <f t="shared" si="56"/>
        <v>0</v>
      </c>
      <c r="X227" s="171">
        <v>9.1E-4</v>
      </c>
      <c r="Y227" s="171">
        <f t="shared" si="57"/>
        <v>8.1899999999999994E-3</v>
      </c>
      <c r="Z227" s="171">
        <v>0</v>
      </c>
      <c r="AA227" s="172">
        <f t="shared" si="58"/>
        <v>0</v>
      </c>
      <c r="AR227" s="18" t="s">
        <v>128</v>
      </c>
      <c r="AT227" s="18" t="s">
        <v>215</v>
      </c>
      <c r="AU227" s="18" t="s">
        <v>225</v>
      </c>
      <c r="AY227" s="18" t="s">
        <v>214</v>
      </c>
      <c r="BE227" s="109">
        <f t="shared" si="59"/>
        <v>0</v>
      </c>
      <c r="BF227" s="109">
        <f t="shared" si="60"/>
        <v>0</v>
      </c>
      <c r="BG227" s="109">
        <f t="shared" si="61"/>
        <v>0</v>
      </c>
      <c r="BH227" s="109">
        <f t="shared" si="62"/>
        <v>0</v>
      </c>
      <c r="BI227" s="109">
        <f t="shared" si="63"/>
        <v>0</v>
      </c>
      <c r="BJ227" s="18" t="s">
        <v>25</v>
      </c>
      <c r="BK227" s="109">
        <f t="shared" si="64"/>
        <v>0</v>
      </c>
      <c r="BL227" s="18" t="s">
        <v>128</v>
      </c>
      <c r="BM227" s="18" t="s">
        <v>1915</v>
      </c>
    </row>
    <row r="228" spans="2:65" s="1" customFormat="1" ht="38.25" customHeight="1">
      <c r="B228" s="34"/>
      <c r="C228" s="166" t="s">
        <v>514</v>
      </c>
      <c r="D228" s="166" t="s">
        <v>215</v>
      </c>
      <c r="E228" s="167" t="s">
        <v>367</v>
      </c>
      <c r="F228" s="250" t="s">
        <v>368</v>
      </c>
      <c r="G228" s="250"/>
      <c r="H228" s="250"/>
      <c r="I228" s="250"/>
      <c r="J228" s="168" t="s">
        <v>276</v>
      </c>
      <c r="K228" s="169">
        <v>5</v>
      </c>
      <c r="L228" s="251">
        <v>0</v>
      </c>
      <c r="M228" s="252"/>
      <c r="N228" s="253">
        <f t="shared" si="55"/>
        <v>0</v>
      </c>
      <c r="O228" s="253"/>
      <c r="P228" s="253"/>
      <c r="Q228" s="253"/>
      <c r="R228" s="36"/>
      <c r="T228" s="170" t="s">
        <v>23</v>
      </c>
      <c r="U228" s="43" t="s">
        <v>47</v>
      </c>
      <c r="V228" s="35"/>
      <c r="W228" s="171">
        <f t="shared" si="56"/>
        <v>0</v>
      </c>
      <c r="X228" s="171">
        <v>5.0000000000000002E-5</v>
      </c>
      <c r="Y228" s="171">
        <f t="shared" si="57"/>
        <v>2.5000000000000001E-4</v>
      </c>
      <c r="Z228" s="171">
        <v>0</v>
      </c>
      <c r="AA228" s="172">
        <f t="shared" si="58"/>
        <v>0</v>
      </c>
      <c r="AR228" s="18" t="s">
        <v>128</v>
      </c>
      <c r="AT228" s="18" t="s">
        <v>215</v>
      </c>
      <c r="AU228" s="18" t="s">
        <v>225</v>
      </c>
      <c r="AY228" s="18" t="s">
        <v>214</v>
      </c>
      <c r="BE228" s="109">
        <f t="shared" si="59"/>
        <v>0</v>
      </c>
      <c r="BF228" s="109">
        <f t="shared" si="60"/>
        <v>0</v>
      </c>
      <c r="BG228" s="109">
        <f t="shared" si="61"/>
        <v>0</v>
      </c>
      <c r="BH228" s="109">
        <f t="shared" si="62"/>
        <v>0</v>
      </c>
      <c r="BI228" s="109">
        <f t="shared" si="63"/>
        <v>0</v>
      </c>
      <c r="BJ228" s="18" t="s">
        <v>25</v>
      </c>
      <c r="BK228" s="109">
        <f t="shared" si="64"/>
        <v>0</v>
      </c>
      <c r="BL228" s="18" t="s">
        <v>128</v>
      </c>
      <c r="BM228" s="18" t="s">
        <v>1916</v>
      </c>
    </row>
    <row r="229" spans="2:65" s="1" customFormat="1" ht="38.25" customHeight="1">
      <c r="B229" s="34"/>
      <c r="C229" s="166" t="s">
        <v>518</v>
      </c>
      <c r="D229" s="166" t="s">
        <v>215</v>
      </c>
      <c r="E229" s="167" t="s">
        <v>371</v>
      </c>
      <c r="F229" s="250" t="s">
        <v>372</v>
      </c>
      <c r="G229" s="250"/>
      <c r="H229" s="250"/>
      <c r="I229" s="250"/>
      <c r="J229" s="168" t="s">
        <v>276</v>
      </c>
      <c r="K229" s="169">
        <v>9</v>
      </c>
      <c r="L229" s="251">
        <v>0</v>
      </c>
      <c r="M229" s="252"/>
      <c r="N229" s="253">
        <f t="shared" si="55"/>
        <v>0</v>
      </c>
      <c r="O229" s="253"/>
      <c r="P229" s="253"/>
      <c r="Q229" s="253"/>
      <c r="R229" s="36"/>
      <c r="T229" s="170" t="s">
        <v>23</v>
      </c>
      <c r="U229" s="43" t="s">
        <v>47</v>
      </c>
      <c r="V229" s="35"/>
      <c r="W229" s="171">
        <f t="shared" si="56"/>
        <v>0</v>
      </c>
      <c r="X229" s="171">
        <v>6.9999999999999994E-5</v>
      </c>
      <c r="Y229" s="171">
        <f t="shared" si="57"/>
        <v>6.2999999999999992E-4</v>
      </c>
      <c r="Z229" s="171">
        <v>0</v>
      </c>
      <c r="AA229" s="172">
        <f t="shared" si="58"/>
        <v>0</v>
      </c>
      <c r="AR229" s="18" t="s">
        <v>128</v>
      </c>
      <c r="AT229" s="18" t="s">
        <v>215</v>
      </c>
      <c r="AU229" s="18" t="s">
        <v>225</v>
      </c>
      <c r="AY229" s="18" t="s">
        <v>214</v>
      </c>
      <c r="BE229" s="109">
        <f t="shared" si="59"/>
        <v>0</v>
      </c>
      <c r="BF229" s="109">
        <f t="shared" si="60"/>
        <v>0</v>
      </c>
      <c r="BG229" s="109">
        <f t="shared" si="61"/>
        <v>0</v>
      </c>
      <c r="BH229" s="109">
        <f t="shared" si="62"/>
        <v>0</v>
      </c>
      <c r="BI229" s="109">
        <f t="shared" si="63"/>
        <v>0</v>
      </c>
      <c r="BJ229" s="18" t="s">
        <v>25</v>
      </c>
      <c r="BK229" s="109">
        <f t="shared" si="64"/>
        <v>0</v>
      </c>
      <c r="BL229" s="18" t="s">
        <v>128</v>
      </c>
      <c r="BM229" s="18" t="s">
        <v>1917</v>
      </c>
    </row>
    <row r="230" spans="2:65" s="1" customFormat="1" ht="16.5" customHeight="1">
      <c r="B230" s="34"/>
      <c r="C230" s="166" t="s">
        <v>522</v>
      </c>
      <c r="D230" s="166" t="s">
        <v>215</v>
      </c>
      <c r="E230" s="167" t="s">
        <v>375</v>
      </c>
      <c r="F230" s="250" t="s">
        <v>376</v>
      </c>
      <c r="G230" s="250"/>
      <c r="H230" s="250"/>
      <c r="I230" s="250"/>
      <c r="J230" s="168" t="s">
        <v>276</v>
      </c>
      <c r="K230" s="169">
        <v>15</v>
      </c>
      <c r="L230" s="251">
        <v>0</v>
      </c>
      <c r="M230" s="252"/>
      <c r="N230" s="253">
        <f t="shared" si="55"/>
        <v>0</v>
      </c>
      <c r="O230" s="253"/>
      <c r="P230" s="253"/>
      <c r="Q230" s="253"/>
      <c r="R230" s="36"/>
      <c r="T230" s="170" t="s">
        <v>23</v>
      </c>
      <c r="U230" s="43" t="s">
        <v>47</v>
      </c>
      <c r="V230" s="35"/>
      <c r="W230" s="171">
        <f t="shared" si="56"/>
        <v>0</v>
      </c>
      <c r="X230" s="171">
        <v>0</v>
      </c>
      <c r="Y230" s="171">
        <f t="shared" si="57"/>
        <v>0</v>
      </c>
      <c r="Z230" s="171">
        <v>2.3000000000000001E-4</v>
      </c>
      <c r="AA230" s="172">
        <f t="shared" si="58"/>
        <v>3.4499999999999999E-3</v>
      </c>
      <c r="AR230" s="18" t="s">
        <v>128</v>
      </c>
      <c r="AT230" s="18" t="s">
        <v>215</v>
      </c>
      <c r="AU230" s="18" t="s">
        <v>225</v>
      </c>
      <c r="AY230" s="18" t="s">
        <v>214</v>
      </c>
      <c r="BE230" s="109">
        <f t="shared" si="59"/>
        <v>0</v>
      </c>
      <c r="BF230" s="109">
        <f t="shared" si="60"/>
        <v>0</v>
      </c>
      <c r="BG230" s="109">
        <f t="shared" si="61"/>
        <v>0</v>
      </c>
      <c r="BH230" s="109">
        <f t="shared" si="62"/>
        <v>0</v>
      </c>
      <c r="BI230" s="109">
        <f t="shared" si="63"/>
        <v>0</v>
      </c>
      <c r="BJ230" s="18" t="s">
        <v>25</v>
      </c>
      <c r="BK230" s="109">
        <f t="shared" si="64"/>
        <v>0</v>
      </c>
      <c r="BL230" s="18" t="s">
        <v>128</v>
      </c>
      <c r="BM230" s="18" t="s">
        <v>1918</v>
      </c>
    </row>
    <row r="231" spans="2:65" s="1" customFormat="1" ht="25.5" customHeight="1">
      <c r="B231" s="34"/>
      <c r="C231" s="166" t="s">
        <v>526</v>
      </c>
      <c r="D231" s="166" t="s">
        <v>215</v>
      </c>
      <c r="E231" s="167" t="s">
        <v>379</v>
      </c>
      <c r="F231" s="250" t="s">
        <v>380</v>
      </c>
      <c r="G231" s="250"/>
      <c r="H231" s="250"/>
      <c r="I231" s="250"/>
      <c r="J231" s="168" t="s">
        <v>218</v>
      </c>
      <c r="K231" s="169">
        <v>5</v>
      </c>
      <c r="L231" s="251">
        <v>0</v>
      </c>
      <c r="M231" s="252"/>
      <c r="N231" s="253">
        <f t="shared" si="55"/>
        <v>0</v>
      </c>
      <c r="O231" s="253"/>
      <c r="P231" s="253"/>
      <c r="Q231" s="253"/>
      <c r="R231" s="36"/>
      <c r="T231" s="170" t="s">
        <v>23</v>
      </c>
      <c r="U231" s="43" t="s">
        <v>47</v>
      </c>
      <c r="V231" s="35"/>
      <c r="W231" s="171">
        <f t="shared" si="56"/>
        <v>0</v>
      </c>
      <c r="X231" s="171">
        <v>1.2999999999999999E-4</v>
      </c>
      <c r="Y231" s="171">
        <f t="shared" si="57"/>
        <v>6.4999999999999997E-4</v>
      </c>
      <c r="Z231" s="171">
        <v>0</v>
      </c>
      <c r="AA231" s="172">
        <f t="shared" si="58"/>
        <v>0</v>
      </c>
      <c r="AR231" s="18" t="s">
        <v>128</v>
      </c>
      <c r="AT231" s="18" t="s">
        <v>215</v>
      </c>
      <c r="AU231" s="18" t="s">
        <v>225</v>
      </c>
      <c r="AY231" s="18" t="s">
        <v>214</v>
      </c>
      <c r="BE231" s="109">
        <f t="shared" si="59"/>
        <v>0</v>
      </c>
      <c r="BF231" s="109">
        <f t="shared" si="60"/>
        <v>0</v>
      </c>
      <c r="BG231" s="109">
        <f t="shared" si="61"/>
        <v>0</v>
      </c>
      <c r="BH231" s="109">
        <f t="shared" si="62"/>
        <v>0</v>
      </c>
      <c r="BI231" s="109">
        <f t="shared" si="63"/>
        <v>0</v>
      </c>
      <c r="BJ231" s="18" t="s">
        <v>25</v>
      </c>
      <c r="BK231" s="109">
        <f t="shared" si="64"/>
        <v>0</v>
      </c>
      <c r="BL231" s="18" t="s">
        <v>128</v>
      </c>
      <c r="BM231" s="18" t="s">
        <v>1919</v>
      </c>
    </row>
    <row r="232" spans="2:65" s="1" customFormat="1" ht="25.5" customHeight="1">
      <c r="B232" s="34"/>
      <c r="C232" s="166" t="s">
        <v>530</v>
      </c>
      <c r="D232" s="166" t="s">
        <v>215</v>
      </c>
      <c r="E232" s="167" t="s">
        <v>383</v>
      </c>
      <c r="F232" s="250" t="s">
        <v>384</v>
      </c>
      <c r="G232" s="250"/>
      <c r="H232" s="250"/>
      <c r="I232" s="250"/>
      <c r="J232" s="168" t="s">
        <v>385</v>
      </c>
      <c r="K232" s="169">
        <v>3</v>
      </c>
      <c r="L232" s="251">
        <v>0</v>
      </c>
      <c r="M232" s="252"/>
      <c r="N232" s="253">
        <f t="shared" si="55"/>
        <v>0</v>
      </c>
      <c r="O232" s="253"/>
      <c r="P232" s="253"/>
      <c r="Q232" s="253"/>
      <c r="R232" s="36"/>
      <c r="T232" s="170" t="s">
        <v>23</v>
      </c>
      <c r="U232" s="43" t="s">
        <v>47</v>
      </c>
      <c r="V232" s="35"/>
      <c r="W232" s="171">
        <f t="shared" si="56"/>
        <v>0</v>
      </c>
      <c r="X232" s="171">
        <v>2.5000000000000001E-4</v>
      </c>
      <c r="Y232" s="171">
        <f t="shared" si="57"/>
        <v>7.5000000000000002E-4</v>
      </c>
      <c r="Z232" s="171">
        <v>0</v>
      </c>
      <c r="AA232" s="172">
        <f t="shared" si="58"/>
        <v>0</v>
      </c>
      <c r="AR232" s="18" t="s">
        <v>128</v>
      </c>
      <c r="AT232" s="18" t="s">
        <v>215</v>
      </c>
      <c r="AU232" s="18" t="s">
        <v>225</v>
      </c>
      <c r="AY232" s="18" t="s">
        <v>214</v>
      </c>
      <c r="BE232" s="109">
        <f t="shared" si="59"/>
        <v>0</v>
      </c>
      <c r="BF232" s="109">
        <f t="shared" si="60"/>
        <v>0</v>
      </c>
      <c r="BG232" s="109">
        <f t="shared" si="61"/>
        <v>0</v>
      </c>
      <c r="BH232" s="109">
        <f t="shared" si="62"/>
        <v>0</v>
      </c>
      <c r="BI232" s="109">
        <f t="shared" si="63"/>
        <v>0</v>
      </c>
      <c r="BJ232" s="18" t="s">
        <v>25</v>
      </c>
      <c r="BK232" s="109">
        <f t="shared" si="64"/>
        <v>0</v>
      </c>
      <c r="BL232" s="18" t="s">
        <v>128</v>
      </c>
      <c r="BM232" s="18" t="s">
        <v>1920</v>
      </c>
    </row>
    <row r="233" spans="2:65" s="1" customFormat="1" ht="38.25" customHeight="1">
      <c r="B233" s="34"/>
      <c r="C233" s="166" t="s">
        <v>534</v>
      </c>
      <c r="D233" s="166" t="s">
        <v>215</v>
      </c>
      <c r="E233" s="167" t="s">
        <v>769</v>
      </c>
      <c r="F233" s="250" t="s">
        <v>770</v>
      </c>
      <c r="G233" s="250"/>
      <c r="H233" s="250"/>
      <c r="I233" s="250"/>
      <c r="J233" s="168" t="s">
        <v>218</v>
      </c>
      <c r="K233" s="169">
        <v>11</v>
      </c>
      <c r="L233" s="251">
        <v>0</v>
      </c>
      <c r="M233" s="252"/>
      <c r="N233" s="253">
        <f t="shared" si="55"/>
        <v>0</v>
      </c>
      <c r="O233" s="253"/>
      <c r="P233" s="253"/>
      <c r="Q233" s="253"/>
      <c r="R233" s="36"/>
      <c r="T233" s="170" t="s">
        <v>23</v>
      </c>
      <c r="U233" s="43" t="s">
        <v>47</v>
      </c>
      <c r="V233" s="35"/>
      <c r="W233" s="171">
        <f t="shared" si="56"/>
        <v>0</v>
      </c>
      <c r="X233" s="171">
        <v>2.7999999999999998E-4</v>
      </c>
      <c r="Y233" s="171">
        <f t="shared" si="57"/>
        <v>3.0799999999999998E-3</v>
      </c>
      <c r="Z233" s="171">
        <v>0</v>
      </c>
      <c r="AA233" s="172">
        <f t="shared" si="58"/>
        <v>0</v>
      </c>
      <c r="AR233" s="18" t="s">
        <v>128</v>
      </c>
      <c r="AT233" s="18" t="s">
        <v>215</v>
      </c>
      <c r="AU233" s="18" t="s">
        <v>225</v>
      </c>
      <c r="AY233" s="18" t="s">
        <v>214</v>
      </c>
      <c r="BE233" s="109">
        <f t="shared" si="59"/>
        <v>0</v>
      </c>
      <c r="BF233" s="109">
        <f t="shared" si="60"/>
        <v>0</v>
      </c>
      <c r="BG233" s="109">
        <f t="shared" si="61"/>
        <v>0</v>
      </c>
      <c r="BH233" s="109">
        <f t="shared" si="62"/>
        <v>0</v>
      </c>
      <c r="BI233" s="109">
        <f t="shared" si="63"/>
        <v>0</v>
      </c>
      <c r="BJ233" s="18" t="s">
        <v>25</v>
      </c>
      <c r="BK233" s="109">
        <f t="shared" si="64"/>
        <v>0</v>
      </c>
      <c r="BL233" s="18" t="s">
        <v>128</v>
      </c>
      <c r="BM233" s="18" t="s">
        <v>1921</v>
      </c>
    </row>
    <row r="234" spans="2:65" s="1" customFormat="1" ht="16.5" customHeight="1">
      <c r="B234" s="34"/>
      <c r="C234" s="166" t="s">
        <v>538</v>
      </c>
      <c r="D234" s="166" t="s">
        <v>215</v>
      </c>
      <c r="E234" s="167" t="s">
        <v>1302</v>
      </c>
      <c r="F234" s="250" t="s">
        <v>1303</v>
      </c>
      <c r="G234" s="250"/>
      <c r="H234" s="250"/>
      <c r="I234" s="250"/>
      <c r="J234" s="168" t="s">
        <v>218</v>
      </c>
      <c r="K234" s="169">
        <v>2</v>
      </c>
      <c r="L234" s="251">
        <v>0</v>
      </c>
      <c r="M234" s="252"/>
      <c r="N234" s="253">
        <f t="shared" si="55"/>
        <v>0</v>
      </c>
      <c r="O234" s="253"/>
      <c r="P234" s="253"/>
      <c r="Q234" s="253"/>
      <c r="R234" s="36"/>
      <c r="T234" s="170" t="s">
        <v>23</v>
      </c>
      <c r="U234" s="43" t="s">
        <v>47</v>
      </c>
      <c r="V234" s="35"/>
      <c r="W234" s="171">
        <f t="shared" si="56"/>
        <v>0</v>
      </c>
      <c r="X234" s="171">
        <v>9.7000000000000005E-4</v>
      </c>
      <c r="Y234" s="171">
        <f t="shared" si="57"/>
        <v>1.9400000000000001E-3</v>
      </c>
      <c r="Z234" s="171">
        <v>0</v>
      </c>
      <c r="AA234" s="172">
        <f t="shared" si="58"/>
        <v>0</v>
      </c>
      <c r="AR234" s="18" t="s">
        <v>128</v>
      </c>
      <c r="AT234" s="18" t="s">
        <v>215</v>
      </c>
      <c r="AU234" s="18" t="s">
        <v>225</v>
      </c>
      <c r="AY234" s="18" t="s">
        <v>214</v>
      </c>
      <c r="BE234" s="109">
        <f t="shared" si="59"/>
        <v>0</v>
      </c>
      <c r="BF234" s="109">
        <f t="shared" si="60"/>
        <v>0</v>
      </c>
      <c r="BG234" s="109">
        <f t="shared" si="61"/>
        <v>0</v>
      </c>
      <c r="BH234" s="109">
        <f t="shared" si="62"/>
        <v>0</v>
      </c>
      <c r="BI234" s="109">
        <f t="shared" si="63"/>
        <v>0</v>
      </c>
      <c r="BJ234" s="18" t="s">
        <v>25</v>
      </c>
      <c r="BK234" s="109">
        <f t="shared" si="64"/>
        <v>0</v>
      </c>
      <c r="BL234" s="18" t="s">
        <v>128</v>
      </c>
      <c r="BM234" s="18" t="s">
        <v>1922</v>
      </c>
    </row>
    <row r="235" spans="2:65" s="1" customFormat="1" ht="25.5" customHeight="1">
      <c r="B235" s="34"/>
      <c r="C235" s="166" t="s">
        <v>542</v>
      </c>
      <c r="D235" s="166" t="s">
        <v>215</v>
      </c>
      <c r="E235" s="167" t="s">
        <v>396</v>
      </c>
      <c r="F235" s="250" t="s">
        <v>397</v>
      </c>
      <c r="G235" s="250"/>
      <c r="H235" s="250"/>
      <c r="I235" s="250"/>
      <c r="J235" s="168" t="s">
        <v>285</v>
      </c>
      <c r="K235" s="169">
        <v>1.9E-2</v>
      </c>
      <c r="L235" s="251">
        <v>0</v>
      </c>
      <c r="M235" s="252"/>
      <c r="N235" s="253">
        <f t="shared" si="55"/>
        <v>0</v>
      </c>
      <c r="O235" s="253"/>
      <c r="P235" s="253"/>
      <c r="Q235" s="253"/>
      <c r="R235" s="36"/>
      <c r="T235" s="170" t="s">
        <v>23</v>
      </c>
      <c r="U235" s="43" t="s">
        <v>47</v>
      </c>
      <c r="V235" s="35"/>
      <c r="W235" s="171">
        <f t="shared" si="56"/>
        <v>0</v>
      </c>
      <c r="X235" s="171">
        <v>0</v>
      </c>
      <c r="Y235" s="171">
        <f t="shared" si="57"/>
        <v>0</v>
      </c>
      <c r="Z235" s="171">
        <v>0</v>
      </c>
      <c r="AA235" s="172">
        <f t="shared" si="58"/>
        <v>0</v>
      </c>
      <c r="AR235" s="18" t="s">
        <v>128</v>
      </c>
      <c r="AT235" s="18" t="s">
        <v>215</v>
      </c>
      <c r="AU235" s="18" t="s">
        <v>225</v>
      </c>
      <c r="AY235" s="18" t="s">
        <v>214</v>
      </c>
      <c r="BE235" s="109">
        <f t="shared" si="59"/>
        <v>0</v>
      </c>
      <c r="BF235" s="109">
        <f t="shared" si="60"/>
        <v>0</v>
      </c>
      <c r="BG235" s="109">
        <f t="shared" si="61"/>
        <v>0</v>
      </c>
      <c r="BH235" s="109">
        <f t="shared" si="62"/>
        <v>0</v>
      </c>
      <c r="BI235" s="109">
        <f t="shared" si="63"/>
        <v>0</v>
      </c>
      <c r="BJ235" s="18" t="s">
        <v>25</v>
      </c>
      <c r="BK235" s="109">
        <f t="shared" si="64"/>
        <v>0</v>
      </c>
      <c r="BL235" s="18" t="s">
        <v>128</v>
      </c>
      <c r="BM235" s="18" t="s">
        <v>1923</v>
      </c>
    </row>
    <row r="236" spans="2:65" s="1" customFormat="1" ht="25.5" customHeight="1">
      <c r="B236" s="34"/>
      <c r="C236" s="166" t="s">
        <v>546</v>
      </c>
      <c r="D236" s="166" t="s">
        <v>215</v>
      </c>
      <c r="E236" s="167" t="s">
        <v>400</v>
      </c>
      <c r="F236" s="250" t="s">
        <v>401</v>
      </c>
      <c r="G236" s="250"/>
      <c r="H236" s="250"/>
      <c r="I236" s="250"/>
      <c r="J236" s="168" t="s">
        <v>285</v>
      </c>
      <c r="K236" s="169">
        <v>1.9E-2</v>
      </c>
      <c r="L236" s="251">
        <v>0</v>
      </c>
      <c r="M236" s="252"/>
      <c r="N236" s="253">
        <f t="shared" si="55"/>
        <v>0</v>
      </c>
      <c r="O236" s="253"/>
      <c r="P236" s="253"/>
      <c r="Q236" s="253"/>
      <c r="R236" s="36"/>
      <c r="T236" s="170" t="s">
        <v>23</v>
      </c>
      <c r="U236" s="43" t="s">
        <v>47</v>
      </c>
      <c r="V236" s="35"/>
      <c r="W236" s="171">
        <f t="shared" si="56"/>
        <v>0</v>
      </c>
      <c r="X236" s="171">
        <v>0</v>
      </c>
      <c r="Y236" s="171">
        <f t="shared" si="57"/>
        <v>0</v>
      </c>
      <c r="Z236" s="171">
        <v>0</v>
      </c>
      <c r="AA236" s="172">
        <f t="shared" si="58"/>
        <v>0</v>
      </c>
      <c r="AR236" s="18" t="s">
        <v>128</v>
      </c>
      <c r="AT236" s="18" t="s">
        <v>215</v>
      </c>
      <c r="AU236" s="18" t="s">
        <v>225</v>
      </c>
      <c r="AY236" s="18" t="s">
        <v>214</v>
      </c>
      <c r="BE236" s="109">
        <f t="shared" si="59"/>
        <v>0</v>
      </c>
      <c r="BF236" s="109">
        <f t="shared" si="60"/>
        <v>0</v>
      </c>
      <c r="BG236" s="109">
        <f t="shared" si="61"/>
        <v>0</v>
      </c>
      <c r="BH236" s="109">
        <f t="shared" si="62"/>
        <v>0</v>
      </c>
      <c r="BI236" s="109">
        <f t="shared" si="63"/>
        <v>0</v>
      </c>
      <c r="BJ236" s="18" t="s">
        <v>25</v>
      </c>
      <c r="BK236" s="109">
        <f t="shared" si="64"/>
        <v>0</v>
      </c>
      <c r="BL236" s="18" t="s">
        <v>128</v>
      </c>
      <c r="BM236" s="18" t="s">
        <v>1924</v>
      </c>
    </row>
    <row r="237" spans="2:65" s="9" customFormat="1" ht="29.85" customHeight="1">
      <c r="B237" s="155"/>
      <c r="C237" s="156"/>
      <c r="D237" s="165" t="s">
        <v>183</v>
      </c>
      <c r="E237" s="165"/>
      <c r="F237" s="165"/>
      <c r="G237" s="165"/>
      <c r="H237" s="165"/>
      <c r="I237" s="165"/>
      <c r="J237" s="165"/>
      <c r="K237" s="165"/>
      <c r="L237" s="165"/>
      <c r="M237" s="165"/>
      <c r="N237" s="263">
        <f>BK237</f>
        <v>0</v>
      </c>
      <c r="O237" s="264"/>
      <c r="P237" s="264"/>
      <c r="Q237" s="264"/>
      <c r="R237" s="158"/>
      <c r="T237" s="159"/>
      <c r="U237" s="156"/>
      <c r="V237" s="156"/>
      <c r="W237" s="160">
        <f>SUM(W238:W244)</f>
        <v>0</v>
      </c>
      <c r="X237" s="156"/>
      <c r="Y237" s="160">
        <f>SUM(Y238:Y244)</f>
        <v>0.14549999999999999</v>
      </c>
      <c r="Z237" s="156"/>
      <c r="AA237" s="161">
        <f>SUM(AA238:AA244)</f>
        <v>0</v>
      </c>
      <c r="AR237" s="162" t="s">
        <v>160</v>
      </c>
      <c r="AT237" s="163" t="s">
        <v>81</v>
      </c>
      <c r="AU237" s="163" t="s">
        <v>25</v>
      </c>
      <c r="AY237" s="162" t="s">
        <v>214</v>
      </c>
      <c r="BK237" s="164">
        <f>SUM(BK238:BK244)</f>
        <v>0</v>
      </c>
    </row>
    <row r="238" spans="2:65" s="1" customFormat="1" ht="38.25" customHeight="1">
      <c r="B238" s="34"/>
      <c r="C238" s="166" t="s">
        <v>550</v>
      </c>
      <c r="D238" s="166" t="s">
        <v>215</v>
      </c>
      <c r="E238" s="167" t="s">
        <v>1925</v>
      </c>
      <c r="F238" s="250" t="s">
        <v>1926</v>
      </c>
      <c r="G238" s="250"/>
      <c r="H238" s="250"/>
      <c r="I238" s="250"/>
      <c r="J238" s="168" t="s">
        <v>223</v>
      </c>
      <c r="K238" s="169">
        <v>2</v>
      </c>
      <c r="L238" s="251">
        <v>0</v>
      </c>
      <c r="M238" s="252"/>
      <c r="N238" s="253">
        <f t="shared" ref="N238:N244" si="65">ROUND(L238*K238,2)</f>
        <v>0</v>
      </c>
      <c r="O238" s="253"/>
      <c r="P238" s="253"/>
      <c r="Q238" s="253"/>
      <c r="R238" s="36"/>
      <c r="T238" s="170" t="s">
        <v>23</v>
      </c>
      <c r="U238" s="43" t="s">
        <v>47</v>
      </c>
      <c r="V238" s="35"/>
      <c r="W238" s="171">
        <f t="shared" ref="W238:W244" si="66">V238*K238</f>
        <v>0</v>
      </c>
      <c r="X238" s="171">
        <v>2.5000000000000001E-4</v>
      </c>
      <c r="Y238" s="171">
        <f t="shared" ref="Y238:Y244" si="67">X238*K238</f>
        <v>5.0000000000000001E-4</v>
      </c>
      <c r="Z238" s="171">
        <v>0</v>
      </c>
      <c r="AA238" s="172">
        <f t="shared" ref="AA238:AA244" si="68">Z238*K238</f>
        <v>0</v>
      </c>
      <c r="AR238" s="18" t="s">
        <v>128</v>
      </c>
      <c r="AT238" s="18" t="s">
        <v>215</v>
      </c>
      <c r="AU238" s="18" t="s">
        <v>160</v>
      </c>
      <c r="AY238" s="18" t="s">
        <v>214</v>
      </c>
      <c r="BE238" s="109">
        <f t="shared" ref="BE238:BE244" si="69">IF(U238="základní",N238,0)</f>
        <v>0</v>
      </c>
      <c r="BF238" s="109">
        <f t="shared" ref="BF238:BF244" si="70">IF(U238="snížená",N238,0)</f>
        <v>0</v>
      </c>
      <c r="BG238" s="109">
        <f t="shared" ref="BG238:BG244" si="71">IF(U238="zákl. přenesená",N238,0)</f>
        <v>0</v>
      </c>
      <c r="BH238" s="109">
        <f t="shared" ref="BH238:BH244" si="72">IF(U238="sníž. přenesená",N238,0)</f>
        <v>0</v>
      </c>
      <c r="BI238" s="109">
        <f t="shared" ref="BI238:BI244" si="73">IF(U238="nulová",N238,0)</f>
        <v>0</v>
      </c>
      <c r="BJ238" s="18" t="s">
        <v>25</v>
      </c>
      <c r="BK238" s="109">
        <f t="shared" ref="BK238:BK244" si="74">ROUND(L238*K238,2)</f>
        <v>0</v>
      </c>
      <c r="BL238" s="18" t="s">
        <v>128</v>
      </c>
      <c r="BM238" s="18" t="s">
        <v>1927</v>
      </c>
    </row>
    <row r="239" spans="2:65" s="1" customFormat="1" ht="25.5" customHeight="1">
      <c r="B239" s="34"/>
      <c r="C239" s="173" t="s">
        <v>554</v>
      </c>
      <c r="D239" s="173" t="s">
        <v>493</v>
      </c>
      <c r="E239" s="174" t="s">
        <v>1928</v>
      </c>
      <c r="F239" s="254" t="s">
        <v>1929</v>
      </c>
      <c r="G239" s="254"/>
      <c r="H239" s="254"/>
      <c r="I239" s="254"/>
      <c r="J239" s="175" t="s">
        <v>218</v>
      </c>
      <c r="K239" s="176">
        <v>2</v>
      </c>
      <c r="L239" s="255">
        <v>0</v>
      </c>
      <c r="M239" s="256"/>
      <c r="N239" s="257">
        <f t="shared" si="65"/>
        <v>0</v>
      </c>
      <c r="O239" s="253"/>
      <c r="P239" s="253"/>
      <c r="Q239" s="253"/>
      <c r="R239" s="36"/>
      <c r="T239" s="170" t="s">
        <v>23</v>
      </c>
      <c r="U239" s="43" t="s">
        <v>47</v>
      </c>
      <c r="V239" s="35"/>
      <c r="W239" s="171">
        <f t="shared" si="66"/>
        <v>0</v>
      </c>
      <c r="X239" s="171">
        <v>1.4E-2</v>
      </c>
      <c r="Y239" s="171">
        <f t="shared" si="67"/>
        <v>2.8000000000000001E-2</v>
      </c>
      <c r="Z239" s="171">
        <v>0</v>
      </c>
      <c r="AA239" s="172">
        <f t="shared" si="68"/>
        <v>0</v>
      </c>
      <c r="AR239" s="18" t="s">
        <v>330</v>
      </c>
      <c r="AT239" s="18" t="s">
        <v>493</v>
      </c>
      <c r="AU239" s="18" t="s">
        <v>160</v>
      </c>
      <c r="AY239" s="18" t="s">
        <v>214</v>
      </c>
      <c r="BE239" s="109">
        <f t="shared" si="69"/>
        <v>0</v>
      </c>
      <c r="BF239" s="109">
        <f t="shared" si="70"/>
        <v>0</v>
      </c>
      <c r="BG239" s="109">
        <f t="shared" si="71"/>
        <v>0</v>
      </c>
      <c r="BH239" s="109">
        <f t="shared" si="72"/>
        <v>0</v>
      </c>
      <c r="BI239" s="109">
        <f t="shared" si="73"/>
        <v>0</v>
      </c>
      <c r="BJ239" s="18" t="s">
        <v>25</v>
      </c>
      <c r="BK239" s="109">
        <f t="shared" si="74"/>
        <v>0</v>
      </c>
      <c r="BL239" s="18" t="s">
        <v>128</v>
      </c>
      <c r="BM239" s="18" t="s">
        <v>1930</v>
      </c>
    </row>
    <row r="240" spans="2:65" s="1" customFormat="1" ht="38.25" customHeight="1">
      <c r="B240" s="34"/>
      <c r="C240" s="166" t="s">
        <v>558</v>
      </c>
      <c r="D240" s="166" t="s">
        <v>215</v>
      </c>
      <c r="E240" s="167" t="s">
        <v>527</v>
      </c>
      <c r="F240" s="250" t="s">
        <v>528</v>
      </c>
      <c r="G240" s="250"/>
      <c r="H240" s="250"/>
      <c r="I240" s="250"/>
      <c r="J240" s="168" t="s">
        <v>218</v>
      </c>
      <c r="K240" s="169">
        <v>5</v>
      </c>
      <c r="L240" s="251">
        <v>0</v>
      </c>
      <c r="M240" s="252"/>
      <c r="N240" s="253">
        <f t="shared" si="65"/>
        <v>0</v>
      </c>
      <c r="O240" s="253"/>
      <c r="P240" s="253"/>
      <c r="Q240" s="253"/>
      <c r="R240" s="36"/>
      <c r="T240" s="170" t="s">
        <v>23</v>
      </c>
      <c r="U240" s="43" t="s">
        <v>47</v>
      </c>
      <c r="V240" s="35"/>
      <c r="W240" s="171">
        <f t="shared" si="66"/>
        <v>0</v>
      </c>
      <c r="X240" s="171">
        <v>0</v>
      </c>
      <c r="Y240" s="171">
        <f t="shared" si="67"/>
        <v>0</v>
      </c>
      <c r="Z240" s="171">
        <v>0</v>
      </c>
      <c r="AA240" s="172">
        <f t="shared" si="68"/>
        <v>0</v>
      </c>
      <c r="AR240" s="18" t="s">
        <v>128</v>
      </c>
      <c r="AT240" s="18" t="s">
        <v>215</v>
      </c>
      <c r="AU240" s="18" t="s">
        <v>160</v>
      </c>
      <c r="AY240" s="18" t="s">
        <v>214</v>
      </c>
      <c r="BE240" s="109">
        <f t="shared" si="69"/>
        <v>0</v>
      </c>
      <c r="BF240" s="109">
        <f t="shared" si="70"/>
        <v>0</v>
      </c>
      <c r="BG240" s="109">
        <f t="shared" si="71"/>
        <v>0</v>
      </c>
      <c r="BH240" s="109">
        <f t="shared" si="72"/>
        <v>0</v>
      </c>
      <c r="BI240" s="109">
        <f t="shared" si="73"/>
        <v>0</v>
      </c>
      <c r="BJ240" s="18" t="s">
        <v>25</v>
      </c>
      <c r="BK240" s="109">
        <f t="shared" si="74"/>
        <v>0</v>
      </c>
      <c r="BL240" s="18" t="s">
        <v>128</v>
      </c>
      <c r="BM240" s="18" t="s">
        <v>1931</v>
      </c>
    </row>
    <row r="241" spans="2:65" s="1" customFormat="1" ht="25.5" customHeight="1">
      <c r="B241" s="34"/>
      <c r="C241" s="173" t="s">
        <v>560</v>
      </c>
      <c r="D241" s="173" t="s">
        <v>493</v>
      </c>
      <c r="E241" s="174" t="s">
        <v>523</v>
      </c>
      <c r="F241" s="254" t="s">
        <v>524</v>
      </c>
      <c r="G241" s="254"/>
      <c r="H241" s="254"/>
      <c r="I241" s="254"/>
      <c r="J241" s="175" t="s">
        <v>218</v>
      </c>
      <c r="K241" s="176">
        <v>4</v>
      </c>
      <c r="L241" s="255">
        <v>0</v>
      </c>
      <c r="M241" s="256"/>
      <c r="N241" s="257">
        <f t="shared" si="65"/>
        <v>0</v>
      </c>
      <c r="O241" s="253"/>
      <c r="P241" s="253"/>
      <c r="Q241" s="253"/>
      <c r="R241" s="36"/>
      <c r="T241" s="170" t="s">
        <v>23</v>
      </c>
      <c r="U241" s="43" t="s">
        <v>47</v>
      </c>
      <c r="V241" s="35"/>
      <c r="W241" s="171">
        <f t="shared" si="66"/>
        <v>0</v>
      </c>
      <c r="X241" s="171">
        <v>2.3E-2</v>
      </c>
      <c r="Y241" s="171">
        <f t="shared" si="67"/>
        <v>9.1999999999999998E-2</v>
      </c>
      <c r="Z241" s="171">
        <v>0</v>
      </c>
      <c r="AA241" s="172">
        <f t="shared" si="68"/>
        <v>0</v>
      </c>
      <c r="AR241" s="18" t="s">
        <v>330</v>
      </c>
      <c r="AT241" s="18" t="s">
        <v>493</v>
      </c>
      <c r="AU241" s="18" t="s">
        <v>160</v>
      </c>
      <c r="AY241" s="18" t="s">
        <v>214</v>
      </c>
      <c r="BE241" s="109">
        <f t="shared" si="69"/>
        <v>0</v>
      </c>
      <c r="BF241" s="109">
        <f t="shared" si="70"/>
        <v>0</v>
      </c>
      <c r="BG241" s="109">
        <f t="shared" si="71"/>
        <v>0</v>
      </c>
      <c r="BH241" s="109">
        <f t="shared" si="72"/>
        <v>0</v>
      </c>
      <c r="BI241" s="109">
        <f t="shared" si="73"/>
        <v>0</v>
      </c>
      <c r="BJ241" s="18" t="s">
        <v>25</v>
      </c>
      <c r="BK241" s="109">
        <f t="shared" si="74"/>
        <v>0</v>
      </c>
      <c r="BL241" s="18" t="s">
        <v>128</v>
      </c>
      <c r="BM241" s="18" t="s">
        <v>1932</v>
      </c>
    </row>
    <row r="242" spans="2:65" s="1" customFormat="1" ht="25.5" customHeight="1">
      <c r="B242" s="34"/>
      <c r="C242" s="173" t="s">
        <v>564</v>
      </c>
      <c r="D242" s="173" t="s">
        <v>493</v>
      </c>
      <c r="E242" s="174" t="s">
        <v>1188</v>
      </c>
      <c r="F242" s="254" t="s">
        <v>1189</v>
      </c>
      <c r="G242" s="254"/>
      <c r="H242" s="254"/>
      <c r="I242" s="254"/>
      <c r="J242" s="175" t="s">
        <v>218</v>
      </c>
      <c r="K242" s="176">
        <v>1</v>
      </c>
      <c r="L242" s="255">
        <v>0</v>
      </c>
      <c r="M242" s="256"/>
      <c r="N242" s="257">
        <f t="shared" si="65"/>
        <v>0</v>
      </c>
      <c r="O242" s="253"/>
      <c r="P242" s="253"/>
      <c r="Q242" s="253"/>
      <c r="R242" s="36"/>
      <c r="T242" s="170" t="s">
        <v>23</v>
      </c>
      <c r="U242" s="43" t="s">
        <v>47</v>
      </c>
      <c r="V242" s="35"/>
      <c r="W242" s="171">
        <f t="shared" si="66"/>
        <v>0</v>
      </c>
      <c r="X242" s="171">
        <v>2.5000000000000001E-2</v>
      </c>
      <c r="Y242" s="171">
        <f t="shared" si="67"/>
        <v>2.5000000000000001E-2</v>
      </c>
      <c r="Z242" s="171">
        <v>0</v>
      </c>
      <c r="AA242" s="172">
        <f t="shared" si="68"/>
        <v>0</v>
      </c>
      <c r="AR242" s="18" t="s">
        <v>330</v>
      </c>
      <c r="AT242" s="18" t="s">
        <v>493</v>
      </c>
      <c r="AU242" s="18" t="s">
        <v>160</v>
      </c>
      <c r="AY242" s="18" t="s">
        <v>214</v>
      </c>
      <c r="BE242" s="109">
        <f t="shared" si="69"/>
        <v>0</v>
      </c>
      <c r="BF242" s="109">
        <f t="shared" si="70"/>
        <v>0</v>
      </c>
      <c r="BG242" s="109">
        <f t="shared" si="71"/>
        <v>0</v>
      </c>
      <c r="BH242" s="109">
        <f t="shared" si="72"/>
        <v>0</v>
      </c>
      <c r="BI242" s="109">
        <f t="shared" si="73"/>
        <v>0</v>
      </c>
      <c r="BJ242" s="18" t="s">
        <v>25</v>
      </c>
      <c r="BK242" s="109">
        <f t="shared" si="74"/>
        <v>0</v>
      </c>
      <c r="BL242" s="18" t="s">
        <v>128</v>
      </c>
      <c r="BM242" s="18" t="s">
        <v>1933</v>
      </c>
    </row>
    <row r="243" spans="2:65" s="1" customFormat="1" ht="25.5" customHeight="1">
      <c r="B243" s="34"/>
      <c r="C243" s="166" t="s">
        <v>568</v>
      </c>
      <c r="D243" s="166" t="s">
        <v>215</v>
      </c>
      <c r="E243" s="167" t="s">
        <v>539</v>
      </c>
      <c r="F243" s="250" t="s">
        <v>540</v>
      </c>
      <c r="G243" s="250"/>
      <c r="H243" s="250"/>
      <c r="I243" s="250"/>
      <c r="J243" s="168" t="s">
        <v>285</v>
      </c>
      <c r="K243" s="169">
        <v>0.14599999999999999</v>
      </c>
      <c r="L243" s="251">
        <v>0</v>
      </c>
      <c r="M243" s="252"/>
      <c r="N243" s="253">
        <f t="shared" si="65"/>
        <v>0</v>
      </c>
      <c r="O243" s="253"/>
      <c r="P243" s="253"/>
      <c r="Q243" s="253"/>
      <c r="R243" s="36"/>
      <c r="T243" s="170" t="s">
        <v>23</v>
      </c>
      <c r="U243" s="43" t="s">
        <v>47</v>
      </c>
      <c r="V243" s="35"/>
      <c r="W243" s="171">
        <f t="shared" si="66"/>
        <v>0</v>
      </c>
      <c r="X243" s="171">
        <v>0</v>
      </c>
      <c r="Y243" s="171">
        <f t="shared" si="67"/>
        <v>0</v>
      </c>
      <c r="Z243" s="171">
        <v>0</v>
      </c>
      <c r="AA243" s="172">
        <f t="shared" si="68"/>
        <v>0</v>
      </c>
      <c r="AR243" s="18" t="s">
        <v>128</v>
      </c>
      <c r="AT243" s="18" t="s">
        <v>215</v>
      </c>
      <c r="AU243" s="18" t="s">
        <v>160</v>
      </c>
      <c r="AY243" s="18" t="s">
        <v>214</v>
      </c>
      <c r="BE243" s="109">
        <f t="shared" si="69"/>
        <v>0</v>
      </c>
      <c r="BF243" s="109">
        <f t="shared" si="70"/>
        <v>0</v>
      </c>
      <c r="BG243" s="109">
        <f t="shared" si="71"/>
        <v>0</v>
      </c>
      <c r="BH243" s="109">
        <f t="shared" si="72"/>
        <v>0</v>
      </c>
      <c r="BI243" s="109">
        <f t="shared" si="73"/>
        <v>0</v>
      </c>
      <c r="BJ243" s="18" t="s">
        <v>25</v>
      </c>
      <c r="BK243" s="109">
        <f t="shared" si="74"/>
        <v>0</v>
      </c>
      <c r="BL243" s="18" t="s">
        <v>128</v>
      </c>
      <c r="BM243" s="18" t="s">
        <v>1934</v>
      </c>
    </row>
    <row r="244" spans="2:65" s="1" customFormat="1" ht="25.5" customHeight="1">
      <c r="B244" s="34"/>
      <c r="C244" s="166" t="s">
        <v>572</v>
      </c>
      <c r="D244" s="166" t="s">
        <v>215</v>
      </c>
      <c r="E244" s="167" t="s">
        <v>543</v>
      </c>
      <c r="F244" s="250" t="s">
        <v>544</v>
      </c>
      <c r="G244" s="250"/>
      <c r="H244" s="250"/>
      <c r="I244" s="250"/>
      <c r="J244" s="168" t="s">
        <v>285</v>
      </c>
      <c r="K244" s="169">
        <v>0.14599999999999999</v>
      </c>
      <c r="L244" s="251">
        <v>0</v>
      </c>
      <c r="M244" s="252"/>
      <c r="N244" s="253">
        <f t="shared" si="65"/>
        <v>0</v>
      </c>
      <c r="O244" s="253"/>
      <c r="P244" s="253"/>
      <c r="Q244" s="253"/>
      <c r="R244" s="36"/>
      <c r="T244" s="170" t="s">
        <v>23</v>
      </c>
      <c r="U244" s="43" t="s">
        <v>47</v>
      </c>
      <c r="V244" s="35"/>
      <c r="W244" s="171">
        <f t="shared" si="66"/>
        <v>0</v>
      </c>
      <c r="X244" s="171">
        <v>0</v>
      </c>
      <c r="Y244" s="171">
        <f t="shared" si="67"/>
        <v>0</v>
      </c>
      <c r="Z244" s="171">
        <v>0</v>
      </c>
      <c r="AA244" s="172">
        <f t="shared" si="68"/>
        <v>0</v>
      </c>
      <c r="AR244" s="18" t="s">
        <v>128</v>
      </c>
      <c r="AT244" s="18" t="s">
        <v>215</v>
      </c>
      <c r="AU244" s="18" t="s">
        <v>160</v>
      </c>
      <c r="AY244" s="18" t="s">
        <v>214</v>
      </c>
      <c r="BE244" s="109">
        <f t="shared" si="69"/>
        <v>0</v>
      </c>
      <c r="BF244" s="109">
        <f t="shared" si="70"/>
        <v>0</v>
      </c>
      <c r="BG244" s="109">
        <f t="shared" si="71"/>
        <v>0</v>
      </c>
      <c r="BH244" s="109">
        <f t="shared" si="72"/>
        <v>0</v>
      </c>
      <c r="BI244" s="109">
        <f t="shared" si="73"/>
        <v>0</v>
      </c>
      <c r="BJ244" s="18" t="s">
        <v>25</v>
      </c>
      <c r="BK244" s="109">
        <f t="shared" si="74"/>
        <v>0</v>
      </c>
      <c r="BL244" s="18" t="s">
        <v>128</v>
      </c>
      <c r="BM244" s="18" t="s">
        <v>1935</v>
      </c>
    </row>
    <row r="245" spans="2:65" s="9" customFormat="1" ht="29.85" customHeight="1">
      <c r="B245" s="155"/>
      <c r="C245" s="156"/>
      <c r="D245" s="165" t="s">
        <v>184</v>
      </c>
      <c r="E245" s="165"/>
      <c r="F245" s="165"/>
      <c r="G245" s="165"/>
      <c r="H245" s="165"/>
      <c r="I245" s="165"/>
      <c r="J245" s="165"/>
      <c r="K245" s="165"/>
      <c r="L245" s="165"/>
      <c r="M245" s="165"/>
      <c r="N245" s="263">
        <f>BK245</f>
        <v>0</v>
      </c>
      <c r="O245" s="264"/>
      <c r="P245" s="264"/>
      <c r="Q245" s="264"/>
      <c r="R245" s="158"/>
      <c r="T245" s="159"/>
      <c r="U245" s="156"/>
      <c r="V245" s="156"/>
      <c r="W245" s="160">
        <f>SUM(W246:W252)</f>
        <v>0</v>
      </c>
      <c r="X245" s="156"/>
      <c r="Y245" s="160">
        <f>SUM(Y246:Y252)</f>
        <v>0.62801799999999997</v>
      </c>
      <c r="Z245" s="156"/>
      <c r="AA245" s="161">
        <f>SUM(AA246:AA252)</f>
        <v>0</v>
      </c>
      <c r="AR245" s="162" t="s">
        <v>160</v>
      </c>
      <c r="AT245" s="163" t="s">
        <v>81</v>
      </c>
      <c r="AU245" s="163" t="s">
        <v>25</v>
      </c>
      <c r="AY245" s="162" t="s">
        <v>214</v>
      </c>
      <c r="BK245" s="164">
        <f>SUM(BK246:BK252)</f>
        <v>0</v>
      </c>
    </row>
    <row r="246" spans="2:65" s="1" customFormat="1" ht="38.25" customHeight="1">
      <c r="B246" s="34"/>
      <c r="C246" s="166" t="s">
        <v>576</v>
      </c>
      <c r="D246" s="166" t="s">
        <v>215</v>
      </c>
      <c r="E246" s="167" t="s">
        <v>555</v>
      </c>
      <c r="F246" s="250" t="s">
        <v>556</v>
      </c>
      <c r="G246" s="250"/>
      <c r="H246" s="250"/>
      <c r="I246" s="250"/>
      <c r="J246" s="168" t="s">
        <v>223</v>
      </c>
      <c r="K246" s="169">
        <v>20.2</v>
      </c>
      <c r="L246" s="251">
        <v>0</v>
      </c>
      <c r="M246" s="252"/>
      <c r="N246" s="253">
        <f t="shared" ref="N246:N252" si="75">ROUND(L246*K246,2)</f>
        <v>0</v>
      </c>
      <c r="O246" s="253"/>
      <c r="P246" s="253"/>
      <c r="Q246" s="253"/>
      <c r="R246" s="36"/>
      <c r="T246" s="170" t="s">
        <v>23</v>
      </c>
      <c r="U246" s="43" t="s">
        <v>47</v>
      </c>
      <c r="V246" s="35"/>
      <c r="W246" s="171">
        <f t="shared" ref="W246:W252" si="76">V246*K246</f>
        <v>0</v>
      </c>
      <c r="X246" s="171">
        <v>3.9199999999999999E-3</v>
      </c>
      <c r="Y246" s="171">
        <f t="shared" ref="Y246:Y252" si="77">X246*K246</f>
        <v>7.9183999999999991E-2</v>
      </c>
      <c r="Z246" s="171">
        <v>0</v>
      </c>
      <c r="AA246" s="172">
        <f t="shared" ref="AA246:AA252" si="78">Z246*K246</f>
        <v>0</v>
      </c>
      <c r="AR246" s="18" t="s">
        <v>128</v>
      </c>
      <c r="AT246" s="18" t="s">
        <v>215</v>
      </c>
      <c r="AU246" s="18" t="s">
        <v>160</v>
      </c>
      <c r="AY246" s="18" t="s">
        <v>214</v>
      </c>
      <c r="BE246" s="109">
        <f t="shared" ref="BE246:BE252" si="79">IF(U246="základní",N246,0)</f>
        <v>0</v>
      </c>
      <c r="BF246" s="109">
        <f t="shared" ref="BF246:BF252" si="80">IF(U246="snížená",N246,0)</f>
        <v>0</v>
      </c>
      <c r="BG246" s="109">
        <f t="shared" ref="BG246:BG252" si="81">IF(U246="zákl. přenesená",N246,0)</f>
        <v>0</v>
      </c>
      <c r="BH246" s="109">
        <f t="shared" ref="BH246:BH252" si="82">IF(U246="sníž. přenesená",N246,0)</f>
        <v>0</v>
      </c>
      <c r="BI246" s="109">
        <f t="shared" ref="BI246:BI252" si="83">IF(U246="nulová",N246,0)</f>
        <v>0</v>
      </c>
      <c r="BJ246" s="18" t="s">
        <v>25</v>
      </c>
      <c r="BK246" s="109">
        <f t="shared" ref="BK246:BK252" si="84">ROUND(L246*K246,2)</f>
        <v>0</v>
      </c>
      <c r="BL246" s="18" t="s">
        <v>128</v>
      </c>
      <c r="BM246" s="18" t="s">
        <v>1936</v>
      </c>
    </row>
    <row r="247" spans="2:65" s="1" customFormat="1" ht="25.5" customHeight="1">
      <c r="B247" s="34"/>
      <c r="C247" s="173" t="s">
        <v>580</v>
      </c>
      <c r="D247" s="173" t="s">
        <v>493</v>
      </c>
      <c r="E247" s="174" t="s">
        <v>551</v>
      </c>
      <c r="F247" s="254" t="s">
        <v>922</v>
      </c>
      <c r="G247" s="254"/>
      <c r="H247" s="254"/>
      <c r="I247" s="254"/>
      <c r="J247" s="175" t="s">
        <v>223</v>
      </c>
      <c r="K247" s="176">
        <v>22.22</v>
      </c>
      <c r="L247" s="255">
        <v>0</v>
      </c>
      <c r="M247" s="256"/>
      <c r="N247" s="257">
        <f t="shared" si="75"/>
        <v>0</v>
      </c>
      <c r="O247" s="253"/>
      <c r="P247" s="253"/>
      <c r="Q247" s="253"/>
      <c r="R247" s="36"/>
      <c r="T247" s="170" t="s">
        <v>23</v>
      </c>
      <c r="U247" s="43" t="s">
        <v>47</v>
      </c>
      <c r="V247" s="35"/>
      <c r="W247" s="171">
        <f t="shared" si="76"/>
        <v>0</v>
      </c>
      <c r="X247" s="171">
        <v>1.8200000000000001E-2</v>
      </c>
      <c r="Y247" s="171">
        <f t="shared" si="77"/>
        <v>0.40440399999999999</v>
      </c>
      <c r="Z247" s="171">
        <v>0</v>
      </c>
      <c r="AA247" s="172">
        <f t="shared" si="78"/>
        <v>0</v>
      </c>
      <c r="AR247" s="18" t="s">
        <v>330</v>
      </c>
      <c r="AT247" s="18" t="s">
        <v>493</v>
      </c>
      <c r="AU247" s="18" t="s">
        <v>160</v>
      </c>
      <c r="AY247" s="18" t="s">
        <v>214</v>
      </c>
      <c r="BE247" s="109">
        <f t="shared" si="79"/>
        <v>0</v>
      </c>
      <c r="BF247" s="109">
        <f t="shared" si="80"/>
        <v>0</v>
      </c>
      <c r="BG247" s="109">
        <f t="shared" si="81"/>
        <v>0</v>
      </c>
      <c r="BH247" s="109">
        <f t="shared" si="82"/>
        <v>0</v>
      </c>
      <c r="BI247" s="109">
        <f t="shared" si="83"/>
        <v>0</v>
      </c>
      <c r="BJ247" s="18" t="s">
        <v>25</v>
      </c>
      <c r="BK247" s="109">
        <f t="shared" si="84"/>
        <v>0</v>
      </c>
      <c r="BL247" s="18" t="s">
        <v>128</v>
      </c>
      <c r="BM247" s="18" t="s">
        <v>1937</v>
      </c>
    </row>
    <row r="248" spans="2:65" s="1" customFormat="1" ht="25.5" customHeight="1">
      <c r="B248" s="34"/>
      <c r="C248" s="166" t="s">
        <v>584</v>
      </c>
      <c r="D248" s="166" t="s">
        <v>215</v>
      </c>
      <c r="E248" s="167" t="s">
        <v>1938</v>
      </c>
      <c r="F248" s="250" t="s">
        <v>1939</v>
      </c>
      <c r="G248" s="250"/>
      <c r="H248" s="250"/>
      <c r="I248" s="250"/>
      <c r="J248" s="168" t="s">
        <v>223</v>
      </c>
      <c r="K248" s="169">
        <v>6.548</v>
      </c>
      <c r="L248" s="251">
        <v>0</v>
      </c>
      <c r="M248" s="252"/>
      <c r="N248" s="253">
        <f t="shared" si="75"/>
        <v>0</v>
      </c>
      <c r="O248" s="253"/>
      <c r="P248" s="253"/>
      <c r="Q248" s="253"/>
      <c r="R248" s="36"/>
      <c r="T248" s="170" t="s">
        <v>23</v>
      </c>
      <c r="U248" s="43" t="s">
        <v>47</v>
      </c>
      <c r="V248" s="35"/>
      <c r="W248" s="171">
        <f t="shared" si="76"/>
        <v>0</v>
      </c>
      <c r="X248" s="171">
        <v>0</v>
      </c>
      <c r="Y248" s="171">
        <f t="shared" si="77"/>
        <v>0</v>
      </c>
      <c r="Z248" s="171">
        <v>0</v>
      </c>
      <c r="AA248" s="172">
        <f t="shared" si="78"/>
        <v>0</v>
      </c>
      <c r="AR248" s="18" t="s">
        <v>128</v>
      </c>
      <c r="AT248" s="18" t="s">
        <v>215</v>
      </c>
      <c r="AU248" s="18" t="s">
        <v>160</v>
      </c>
      <c r="AY248" s="18" t="s">
        <v>214</v>
      </c>
      <c r="BE248" s="109">
        <f t="shared" si="79"/>
        <v>0</v>
      </c>
      <c r="BF248" s="109">
        <f t="shared" si="80"/>
        <v>0</v>
      </c>
      <c r="BG248" s="109">
        <f t="shared" si="81"/>
        <v>0</v>
      </c>
      <c r="BH248" s="109">
        <f t="shared" si="82"/>
        <v>0</v>
      </c>
      <c r="BI248" s="109">
        <f t="shared" si="83"/>
        <v>0</v>
      </c>
      <c r="BJ248" s="18" t="s">
        <v>25</v>
      </c>
      <c r="BK248" s="109">
        <f t="shared" si="84"/>
        <v>0</v>
      </c>
      <c r="BL248" s="18" t="s">
        <v>128</v>
      </c>
      <c r="BM248" s="18" t="s">
        <v>1940</v>
      </c>
    </row>
    <row r="249" spans="2:65" s="1" customFormat="1" ht="25.5" customHeight="1">
      <c r="B249" s="34"/>
      <c r="C249" s="166" t="s">
        <v>588</v>
      </c>
      <c r="D249" s="166" t="s">
        <v>215</v>
      </c>
      <c r="E249" s="167" t="s">
        <v>1941</v>
      </c>
      <c r="F249" s="250" t="s">
        <v>1942</v>
      </c>
      <c r="G249" s="250"/>
      <c r="H249" s="250"/>
      <c r="I249" s="250"/>
      <c r="J249" s="168" t="s">
        <v>223</v>
      </c>
      <c r="K249" s="169">
        <v>20.2</v>
      </c>
      <c r="L249" s="251">
        <v>0</v>
      </c>
      <c r="M249" s="252"/>
      <c r="N249" s="253">
        <f t="shared" si="75"/>
        <v>0</v>
      </c>
      <c r="O249" s="253"/>
      <c r="P249" s="253"/>
      <c r="Q249" s="253"/>
      <c r="R249" s="36"/>
      <c r="T249" s="170" t="s">
        <v>23</v>
      </c>
      <c r="U249" s="43" t="s">
        <v>47</v>
      </c>
      <c r="V249" s="35"/>
      <c r="W249" s="171">
        <f t="shared" si="76"/>
        <v>0</v>
      </c>
      <c r="X249" s="171">
        <v>0</v>
      </c>
      <c r="Y249" s="171">
        <f t="shared" si="77"/>
        <v>0</v>
      </c>
      <c r="Z249" s="171">
        <v>0</v>
      </c>
      <c r="AA249" s="172">
        <f t="shared" si="78"/>
        <v>0</v>
      </c>
      <c r="AR249" s="18" t="s">
        <v>128</v>
      </c>
      <c r="AT249" s="18" t="s">
        <v>215</v>
      </c>
      <c r="AU249" s="18" t="s">
        <v>160</v>
      </c>
      <c r="AY249" s="18" t="s">
        <v>214</v>
      </c>
      <c r="BE249" s="109">
        <f t="shared" si="79"/>
        <v>0</v>
      </c>
      <c r="BF249" s="109">
        <f t="shared" si="80"/>
        <v>0</v>
      </c>
      <c r="BG249" s="109">
        <f t="shared" si="81"/>
        <v>0</v>
      </c>
      <c r="BH249" s="109">
        <f t="shared" si="82"/>
        <v>0</v>
      </c>
      <c r="BI249" s="109">
        <f t="shared" si="83"/>
        <v>0</v>
      </c>
      <c r="BJ249" s="18" t="s">
        <v>25</v>
      </c>
      <c r="BK249" s="109">
        <f t="shared" si="84"/>
        <v>0</v>
      </c>
      <c r="BL249" s="18" t="s">
        <v>128</v>
      </c>
      <c r="BM249" s="18" t="s">
        <v>1943</v>
      </c>
    </row>
    <row r="250" spans="2:65" s="1" customFormat="1" ht="25.5" customHeight="1">
      <c r="B250" s="34"/>
      <c r="C250" s="166" t="s">
        <v>592</v>
      </c>
      <c r="D250" s="166" t="s">
        <v>215</v>
      </c>
      <c r="E250" s="167" t="s">
        <v>561</v>
      </c>
      <c r="F250" s="250" t="s">
        <v>562</v>
      </c>
      <c r="G250" s="250"/>
      <c r="H250" s="250"/>
      <c r="I250" s="250"/>
      <c r="J250" s="168" t="s">
        <v>223</v>
      </c>
      <c r="K250" s="169">
        <v>20.2</v>
      </c>
      <c r="L250" s="251">
        <v>0</v>
      </c>
      <c r="M250" s="252"/>
      <c r="N250" s="253">
        <f t="shared" si="75"/>
        <v>0</v>
      </c>
      <c r="O250" s="253"/>
      <c r="P250" s="253"/>
      <c r="Q250" s="253"/>
      <c r="R250" s="36"/>
      <c r="T250" s="170" t="s">
        <v>23</v>
      </c>
      <c r="U250" s="43" t="s">
        <v>47</v>
      </c>
      <c r="V250" s="35"/>
      <c r="W250" s="171">
        <f t="shared" si="76"/>
        <v>0</v>
      </c>
      <c r="X250" s="171">
        <v>7.1500000000000001E-3</v>
      </c>
      <c r="Y250" s="171">
        <f t="shared" si="77"/>
        <v>0.14443</v>
      </c>
      <c r="Z250" s="171">
        <v>0</v>
      </c>
      <c r="AA250" s="172">
        <f t="shared" si="78"/>
        <v>0</v>
      </c>
      <c r="AR250" s="18" t="s">
        <v>128</v>
      </c>
      <c r="AT250" s="18" t="s">
        <v>215</v>
      </c>
      <c r="AU250" s="18" t="s">
        <v>160</v>
      </c>
      <c r="AY250" s="18" t="s">
        <v>214</v>
      </c>
      <c r="BE250" s="109">
        <f t="shared" si="79"/>
        <v>0</v>
      </c>
      <c r="BF250" s="109">
        <f t="shared" si="80"/>
        <v>0</v>
      </c>
      <c r="BG250" s="109">
        <f t="shared" si="81"/>
        <v>0</v>
      </c>
      <c r="BH250" s="109">
        <f t="shared" si="82"/>
        <v>0</v>
      </c>
      <c r="BI250" s="109">
        <f t="shared" si="83"/>
        <v>0</v>
      </c>
      <c r="BJ250" s="18" t="s">
        <v>25</v>
      </c>
      <c r="BK250" s="109">
        <f t="shared" si="84"/>
        <v>0</v>
      </c>
      <c r="BL250" s="18" t="s">
        <v>128</v>
      </c>
      <c r="BM250" s="18" t="s">
        <v>1944</v>
      </c>
    </row>
    <row r="251" spans="2:65" s="1" customFormat="1" ht="25.5" customHeight="1">
      <c r="B251" s="34"/>
      <c r="C251" s="166" t="s">
        <v>596</v>
      </c>
      <c r="D251" s="166" t="s">
        <v>215</v>
      </c>
      <c r="E251" s="167" t="s">
        <v>565</v>
      </c>
      <c r="F251" s="250" t="s">
        <v>566</v>
      </c>
      <c r="G251" s="250"/>
      <c r="H251" s="250"/>
      <c r="I251" s="250"/>
      <c r="J251" s="168" t="s">
        <v>285</v>
      </c>
      <c r="K251" s="169">
        <v>0.628</v>
      </c>
      <c r="L251" s="251">
        <v>0</v>
      </c>
      <c r="M251" s="252"/>
      <c r="N251" s="253">
        <f t="shared" si="75"/>
        <v>0</v>
      </c>
      <c r="O251" s="253"/>
      <c r="P251" s="253"/>
      <c r="Q251" s="253"/>
      <c r="R251" s="36"/>
      <c r="T251" s="170" t="s">
        <v>23</v>
      </c>
      <c r="U251" s="43" t="s">
        <v>47</v>
      </c>
      <c r="V251" s="35"/>
      <c r="W251" s="171">
        <f t="shared" si="76"/>
        <v>0</v>
      </c>
      <c r="X251" s="171">
        <v>0</v>
      </c>
      <c r="Y251" s="171">
        <f t="shared" si="77"/>
        <v>0</v>
      </c>
      <c r="Z251" s="171">
        <v>0</v>
      </c>
      <c r="AA251" s="172">
        <f t="shared" si="78"/>
        <v>0</v>
      </c>
      <c r="AR251" s="18" t="s">
        <v>128</v>
      </c>
      <c r="AT251" s="18" t="s">
        <v>215</v>
      </c>
      <c r="AU251" s="18" t="s">
        <v>160</v>
      </c>
      <c r="AY251" s="18" t="s">
        <v>214</v>
      </c>
      <c r="BE251" s="109">
        <f t="shared" si="79"/>
        <v>0</v>
      </c>
      <c r="BF251" s="109">
        <f t="shared" si="80"/>
        <v>0</v>
      </c>
      <c r="BG251" s="109">
        <f t="shared" si="81"/>
        <v>0</v>
      </c>
      <c r="BH251" s="109">
        <f t="shared" si="82"/>
        <v>0</v>
      </c>
      <c r="BI251" s="109">
        <f t="shared" si="83"/>
        <v>0</v>
      </c>
      <c r="BJ251" s="18" t="s">
        <v>25</v>
      </c>
      <c r="BK251" s="109">
        <f t="shared" si="84"/>
        <v>0</v>
      </c>
      <c r="BL251" s="18" t="s">
        <v>128</v>
      </c>
      <c r="BM251" s="18" t="s">
        <v>1945</v>
      </c>
    </row>
    <row r="252" spans="2:65" s="1" customFormat="1" ht="25.5" customHeight="1">
      <c r="B252" s="34"/>
      <c r="C252" s="166" t="s">
        <v>600</v>
      </c>
      <c r="D252" s="166" t="s">
        <v>215</v>
      </c>
      <c r="E252" s="167" t="s">
        <v>569</v>
      </c>
      <c r="F252" s="250" t="s">
        <v>570</v>
      </c>
      <c r="G252" s="250"/>
      <c r="H252" s="250"/>
      <c r="I252" s="250"/>
      <c r="J252" s="168" t="s">
        <v>285</v>
      </c>
      <c r="K252" s="169">
        <v>0.628</v>
      </c>
      <c r="L252" s="251">
        <v>0</v>
      </c>
      <c r="M252" s="252"/>
      <c r="N252" s="253">
        <f t="shared" si="75"/>
        <v>0</v>
      </c>
      <c r="O252" s="253"/>
      <c r="P252" s="253"/>
      <c r="Q252" s="253"/>
      <c r="R252" s="36"/>
      <c r="T252" s="170" t="s">
        <v>23</v>
      </c>
      <c r="U252" s="43" t="s">
        <v>47</v>
      </c>
      <c r="V252" s="35"/>
      <c r="W252" s="171">
        <f t="shared" si="76"/>
        <v>0</v>
      </c>
      <c r="X252" s="171">
        <v>0</v>
      </c>
      <c r="Y252" s="171">
        <f t="shared" si="77"/>
        <v>0</v>
      </c>
      <c r="Z252" s="171">
        <v>0</v>
      </c>
      <c r="AA252" s="172">
        <f t="shared" si="78"/>
        <v>0</v>
      </c>
      <c r="AR252" s="18" t="s">
        <v>128</v>
      </c>
      <c r="AT252" s="18" t="s">
        <v>215</v>
      </c>
      <c r="AU252" s="18" t="s">
        <v>160</v>
      </c>
      <c r="AY252" s="18" t="s">
        <v>214</v>
      </c>
      <c r="BE252" s="109">
        <f t="shared" si="79"/>
        <v>0</v>
      </c>
      <c r="BF252" s="109">
        <f t="shared" si="80"/>
        <v>0</v>
      </c>
      <c r="BG252" s="109">
        <f t="shared" si="81"/>
        <v>0</v>
      </c>
      <c r="BH252" s="109">
        <f t="shared" si="82"/>
        <v>0</v>
      </c>
      <c r="BI252" s="109">
        <f t="shared" si="83"/>
        <v>0</v>
      </c>
      <c r="BJ252" s="18" t="s">
        <v>25</v>
      </c>
      <c r="BK252" s="109">
        <f t="shared" si="84"/>
        <v>0</v>
      </c>
      <c r="BL252" s="18" t="s">
        <v>128</v>
      </c>
      <c r="BM252" s="18" t="s">
        <v>1946</v>
      </c>
    </row>
    <row r="253" spans="2:65" s="9" customFormat="1" ht="29.85" customHeight="1">
      <c r="B253" s="155"/>
      <c r="C253" s="156"/>
      <c r="D253" s="165" t="s">
        <v>185</v>
      </c>
      <c r="E253" s="165"/>
      <c r="F253" s="165"/>
      <c r="G253" s="165"/>
      <c r="H253" s="165"/>
      <c r="I253" s="165"/>
      <c r="J253" s="165"/>
      <c r="K253" s="165"/>
      <c r="L253" s="165"/>
      <c r="M253" s="165"/>
      <c r="N253" s="263">
        <f>BK253</f>
        <v>0</v>
      </c>
      <c r="O253" s="264"/>
      <c r="P253" s="264"/>
      <c r="Q253" s="264"/>
      <c r="R253" s="158"/>
      <c r="T253" s="159"/>
      <c r="U253" s="156"/>
      <c r="V253" s="156"/>
      <c r="W253" s="160">
        <f>SUM(W254:W262)</f>
        <v>0</v>
      </c>
      <c r="X253" s="156"/>
      <c r="Y253" s="160">
        <f>SUM(Y254:Y262)</f>
        <v>0.94291276000000002</v>
      </c>
      <c r="Z253" s="156"/>
      <c r="AA253" s="161">
        <f>SUM(AA254:AA262)</f>
        <v>2.0217843000000002</v>
      </c>
      <c r="AR253" s="162" t="s">
        <v>160</v>
      </c>
      <c r="AT253" s="163" t="s">
        <v>81</v>
      </c>
      <c r="AU253" s="163" t="s">
        <v>25</v>
      </c>
      <c r="AY253" s="162" t="s">
        <v>214</v>
      </c>
      <c r="BK253" s="164">
        <f>SUM(BK254:BK262)</f>
        <v>0</v>
      </c>
    </row>
    <row r="254" spans="2:65" s="1" customFormat="1" ht="16.5" customHeight="1">
      <c r="B254" s="34"/>
      <c r="C254" s="166" t="s">
        <v>31</v>
      </c>
      <c r="D254" s="166" t="s">
        <v>215</v>
      </c>
      <c r="E254" s="167" t="s">
        <v>597</v>
      </c>
      <c r="F254" s="250" t="s">
        <v>598</v>
      </c>
      <c r="G254" s="250"/>
      <c r="H254" s="250"/>
      <c r="I254" s="250"/>
      <c r="J254" s="168" t="s">
        <v>276</v>
      </c>
      <c r="K254" s="169">
        <v>77.024000000000001</v>
      </c>
      <c r="L254" s="251">
        <v>0</v>
      </c>
      <c r="M254" s="252"/>
      <c r="N254" s="253">
        <f t="shared" ref="N254:N262" si="85">ROUND(L254*K254,2)</f>
        <v>0</v>
      </c>
      <c r="O254" s="253"/>
      <c r="P254" s="253"/>
      <c r="Q254" s="253"/>
      <c r="R254" s="36"/>
      <c r="T254" s="170" t="s">
        <v>23</v>
      </c>
      <c r="U254" s="43" t="s">
        <v>47</v>
      </c>
      <c r="V254" s="35"/>
      <c r="W254" s="171">
        <f t="shared" ref="W254:W262" si="86">V254*K254</f>
        <v>0</v>
      </c>
      <c r="X254" s="171">
        <v>3.0000000000000001E-5</v>
      </c>
      <c r="Y254" s="171">
        <f t="shared" ref="Y254:Y262" si="87">X254*K254</f>
        <v>2.31072E-3</v>
      </c>
      <c r="Z254" s="171">
        <v>0</v>
      </c>
      <c r="AA254" s="172">
        <f t="shared" ref="AA254:AA262" si="88">Z254*K254</f>
        <v>0</v>
      </c>
      <c r="AR254" s="18" t="s">
        <v>128</v>
      </c>
      <c r="AT254" s="18" t="s">
        <v>215</v>
      </c>
      <c r="AU254" s="18" t="s">
        <v>160</v>
      </c>
      <c r="AY254" s="18" t="s">
        <v>214</v>
      </c>
      <c r="BE254" s="109">
        <f t="shared" ref="BE254:BE262" si="89">IF(U254="základní",N254,0)</f>
        <v>0</v>
      </c>
      <c r="BF254" s="109">
        <f t="shared" ref="BF254:BF262" si="90">IF(U254="snížená",N254,0)</f>
        <v>0</v>
      </c>
      <c r="BG254" s="109">
        <f t="shared" ref="BG254:BG262" si="91">IF(U254="zákl. přenesená",N254,0)</f>
        <v>0</v>
      </c>
      <c r="BH254" s="109">
        <f t="shared" ref="BH254:BH262" si="92">IF(U254="sníž. přenesená",N254,0)</f>
        <v>0</v>
      </c>
      <c r="BI254" s="109">
        <f t="shared" ref="BI254:BI262" si="93">IF(U254="nulová",N254,0)</f>
        <v>0</v>
      </c>
      <c r="BJ254" s="18" t="s">
        <v>25</v>
      </c>
      <c r="BK254" s="109">
        <f t="shared" ref="BK254:BK262" si="94">ROUND(L254*K254,2)</f>
        <v>0</v>
      </c>
      <c r="BL254" s="18" t="s">
        <v>128</v>
      </c>
      <c r="BM254" s="18" t="s">
        <v>1947</v>
      </c>
    </row>
    <row r="255" spans="2:65" s="1" customFormat="1" ht="25.5" customHeight="1">
      <c r="B255" s="34"/>
      <c r="C255" s="166" t="s">
        <v>607</v>
      </c>
      <c r="D255" s="166" t="s">
        <v>215</v>
      </c>
      <c r="E255" s="167" t="s">
        <v>573</v>
      </c>
      <c r="F255" s="250" t="s">
        <v>574</v>
      </c>
      <c r="G255" s="250"/>
      <c r="H255" s="250"/>
      <c r="I255" s="250"/>
      <c r="J255" s="168" t="s">
        <v>223</v>
      </c>
      <c r="K255" s="169">
        <v>36.692999999999998</v>
      </c>
      <c r="L255" s="251">
        <v>0</v>
      </c>
      <c r="M255" s="252"/>
      <c r="N255" s="253">
        <f t="shared" si="85"/>
        <v>0</v>
      </c>
      <c r="O255" s="253"/>
      <c r="P255" s="253"/>
      <c r="Q255" s="253"/>
      <c r="R255" s="36"/>
      <c r="T255" s="170" t="s">
        <v>23</v>
      </c>
      <c r="U255" s="43" t="s">
        <v>47</v>
      </c>
      <c r="V255" s="35"/>
      <c r="W255" s="171">
        <f t="shared" si="86"/>
        <v>0</v>
      </c>
      <c r="X255" s="171">
        <v>0</v>
      </c>
      <c r="Y255" s="171">
        <f t="shared" si="87"/>
        <v>0</v>
      </c>
      <c r="Z255" s="171">
        <v>5.5100000000000003E-2</v>
      </c>
      <c r="AA255" s="172">
        <f t="shared" si="88"/>
        <v>2.0217843000000002</v>
      </c>
      <c r="AR255" s="18" t="s">
        <v>128</v>
      </c>
      <c r="AT255" s="18" t="s">
        <v>215</v>
      </c>
      <c r="AU255" s="18" t="s">
        <v>160</v>
      </c>
      <c r="AY255" s="18" t="s">
        <v>214</v>
      </c>
      <c r="BE255" s="109">
        <f t="shared" si="89"/>
        <v>0</v>
      </c>
      <c r="BF255" s="109">
        <f t="shared" si="90"/>
        <v>0</v>
      </c>
      <c r="BG255" s="109">
        <f t="shared" si="91"/>
        <v>0</v>
      </c>
      <c r="BH255" s="109">
        <f t="shared" si="92"/>
        <v>0</v>
      </c>
      <c r="BI255" s="109">
        <f t="shared" si="93"/>
        <v>0</v>
      </c>
      <c r="BJ255" s="18" t="s">
        <v>25</v>
      </c>
      <c r="BK255" s="109">
        <f t="shared" si="94"/>
        <v>0</v>
      </c>
      <c r="BL255" s="18" t="s">
        <v>128</v>
      </c>
      <c r="BM255" s="18" t="s">
        <v>1948</v>
      </c>
    </row>
    <row r="256" spans="2:65" s="1" customFormat="1" ht="38.25" customHeight="1">
      <c r="B256" s="34"/>
      <c r="C256" s="166" t="s">
        <v>611</v>
      </c>
      <c r="D256" s="166" t="s">
        <v>215</v>
      </c>
      <c r="E256" s="167" t="s">
        <v>577</v>
      </c>
      <c r="F256" s="250" t="s">
        <v>578</v>
      </c>
      <c r="G256" s="250"/>
      <c r="H256" s="250"/>
      <c r="I256" s="250"/>
      <c r="J256" s="168" t="s">
        <v>223</v>
      </c>
      <c r="K256" s="169">
        <v>58.287999999999997</v>
      </c>
      <c r="L256" s="251">
        <v>0</v>
      </c>
      <c r="M256" s="252"/>
      <c r="N256" s="253">
        <f t="shared" si="85"/>
        <v>0</v>
      </c>
      <c r="O256" s="253"/>
      <c r="P256" s="253"/>
      <c r="Q256" s="253"/>
      <c r="R256" s="36"/>
      <c r="T256" s="170" t="s">
        <v>23</v>
      </c>
      <c r="U256" s="43" t="s">
        <v>47</v>
      </c>
      <c r="V256" s="35"/>
      <c r="W256" s="171">
        <f t="shared" si="86"/>
        <v>0</v>
      </c>
      <c r="X256" s="171">
        <v>2.8999999999999998E-3</v>
      </c>
      <c r="Y256" s="171">
        <f t="shared" si="87"/>
        <v>0.16903519999999997</v>
      </c>
      <c r="Z256" s="171">
        <v>0</v>
      </c>
      <c r="AA256" s="172">
        <f t="shared" si="88"/>
        <v>0</v>
      </c>
      <c r="AR256" s="18" t="s">
        <v>128</v>
      </c>
      <c r="AT256" s="18" t="s">
        <v>215</v>
      </c>
      <c r="AU256" s="18" t="s">
        <v>160</v>
      </c>
      <c r="AY256" s="18" t="s">
        <v>214</v>
      </c>
      <c r="BE256" s="109">
        <f t="shared" si="89"/>
        <v>0</v>
      </c>
      <c r="BF256" s="109">
        <f t="shared" si="90"/>
        <v>0</v>
      </c>
      <c r="BG256" s="109">
        <f t="shared" si="91"/>
        <v>0</v>
      </c>
      <c r="BH256" s="109">
        <f t="shared" si="92"/>
        <v>0</v>
      </c>
      <c r="BI256" s="109">
        <f t="shared" si="93"/>
        <v>0</v>
      </c>
      <c r="BJ256" s="18" t="s">
        <v>25</v>
      </c>
      <c r="BK256" s="109">
        <f t="shared" si="94"/>
        <v>0</v>
      </c>
      <c r="BL256" s="18" t="s">
        <v>128</v>
      </c>
      <c r="BM256" s="18" t="s">
        <v>1949</v>
      </c>
    </row>
    <row r="257" spans="2:65" s="1" customFormat="1" ht="25.5" customHeight="1">
      <c r="B257" s="34"/>
      <c r="C257" s="173" t="s">
        <v>615</v>
      </c>
      <c r="D257" s="173" t="s">
        <v>493</v>
      </c>
      <c r="E257" s="174" t="s">
        <v>581</v>
      </c>
      <c r="F257" s="254" t="s">
        <v>582</v>
      </c>
      <c r="G257" s="254"/>
      <c r="H257" s="254"/>
      <c r="I257" s="254"/>
      <c r="J257" s="175" t="s">
        <v>223</v>
      </c>
      <c r="K257" s="176">
        <v>64.117000000000004</v>
      </c>
      <c r="L257" s="255">
        <v>0</v>
      </c>
      <c r="M257" s="256"/>
      <c r="N257" s="257">
        <f t="shared" si="85"/>
        <v>0</v>
      </c>
      <c r="O257" s="253"/>
      <c r="P257" s="253"/>
      <c r="Q257" s="253"/>
      <c r="R257" s="36"/>
      <c r="T257" s="170" t="s">
        <v>23</v>
      </c>
      <c r="U257" s="43" t="s">
        <v>47</v>
      </c>
      <c r="V257" s="35"/>
      <c r="W257" s="171">
        <f t="shared" si="86"/>
        <v>0</v>
      </c>
      <c r="X257" s="171">
        <v>1.18E-2</v>
      </c>
      <c r="Y257" s="171">
        <f t="shared" si="87"/>
        <v>0.75658060000000005</v>
      </c>
      <c r="Z257" s="171">
        <v>0</v>
      </c>
      <c r="AA257" s="172">
        <f t="shared" si="88"/>
        <v>0</v>
      </c>
      <c r="AR257" s="18" t="s">
        <v>330</v>
      </c>
      <c r="AT257" s="18" t="s">
        <v>493</v>
      </c>
      <c r="AU257" s="18" t="s">
        <v>160</v>
      </c>
      <c r="AY257" s="18" t="s">
        <v>214</v>
      </c>
      <c r="BE257" s="109">
        <f t="shared" si="89"/>
        <v>0</v>
      </c>
      <c r="BF257" s="109">
        <f t="shared" si="90"/>
        <v>0</v>
      </c>
      <c r="BG257" s="109">
        <f t="shared" si="91"/>
        <v>0</v>
      </c>
      <c r="BH257" s="109">
        <f t="shared" si="92"/>
        <v>0</v>
      </c>
      <c r="BI257" s="109">
        <f t="shared" si="93"/>
        <v>0</v>
      </c>
      <c r="BJ257" s="18" t="s">
        <v>25</v>
      </c>
      <c r="BK257" s="109">
        <f t="shared" si="94"/>
        <v>0</v>
      </c>
      <c r="BL257" s="18" t="s">
        <v>128</v>
      </c>
      <c r="BM257" s="18" t="s">
        <v>1950</v>
      </c>
    </row>
    <row r="258" spans="2:65" s="1" customFormat="1" ht="38.25" customHeight="1">
      <c r="B258" s="34"/>
      <c r="C258" s="166" t="s">
        <v>619</v>
      </c>
      <c r="D258" s="166" t="s">
        <v>215</v>
      </c>
      <c r="E258" s="167" t="s">
        <v>585</v>
      </c>
      <c r="F258" s="250" t="s">
        <v>586</v>
      </c>
      <c r="G258" s="250"/>
      <c r="H258" s="250"/>
      <c r="I258" s="250"/>
      <c r="J258" s="168" t="s">
        <v>223</v>
      </c>
      <c r="K258" s="169">
        <v>58.887999999999998</v>
      </c>
      <c r="L258" s="251">
        <v>0</v>
      </c>
      <c r="M258" s="252"/>
      <c r="N258" s="253">
        <f t="shared" si="85"/>
        <v>0</v>
      </c>
      <c r="O258" s="253"/>
      <c r="P258" s="253"/>
      <c r="Q258" s="253"/>
      <c r="R258" s="36"/>
      <c r="T258" s="170" t="s">
        <v>23</v>
      </c>
      <c r="U258" s="43" t="s">
        <v>47</v>
      </c>
      <c r="V258" s="35"/>
      <c r="W258" s="171">
        <f t="shared" si="86"/>
        <v>0</v>
      </c>
      <c r="X258" s="171">
        <v>0</v>
      </c>
      <c r="Y258" s="171">
        <f t="shared" si="87"/>
        <v>0</v>
      </c>
      <c r="Z258" s="171">
        <v>0</v>
      </c>
      <c r="AA258" s="172">
        <f t="shared" si="88"/>
        <v>0</v>
      </c>
      <c r="AR258" s="18" t="s">
        <v>128</v>
      </c>
      <c r="AT258" s="18" t="s">
        <v>215</v>
      </c>
      <c r="AU258" s="18" t="s">
        <v>160</v>
      </c>
      <c r="AY258" s="18" t="s">
        <v>214</v>
      </c>
      <c r="BE258" s="109">
        <f t="shared" si="89"/>
        <v>0</v>
      </c>
      <c r="BF258" s="109">
        <f t="shared" si="90"/>
        <v>0</v>
      </c>
      <c r="BG258" s="109">
        <f t="shared" si="91"/>
        <v>0</v>
      </c>
      <c r="BH258" s="109">
        <f t="shared" si="92"/>
        <v>0</v>
      </c>
      <c r="BI258" s="109">
        <f t="shared" si="93"/>
        <v>0</v>
      </c>
      <c r="BJ258" s="18" t="s">
        <v>25</v>
      </c>
      <c r="BK258" s="109">
        <f t="shared" si="94"/>
        <v>0</v>
      </c>
      <c r="BL258" s="18" t="s">
        <v>128</v>
      </c>
      <c r="BM258" s="18" t="s">
        <v>1951</v>
      </c>
    </row>
    <row r="259" spans="2:65" s="1" customFormat="1" ht="25.5" customHeight="1">
      <c r="B259" s="34"/>
      <c r="C259" s="166" t="s">
        <v>623</v>
      </c>
      <c r="D259" s="166" t="s">
        <v>215</v>
      </c>
      <c r="E259" s="167" t="s">
        <v>589</v>
      </c>
      <c r="F259" s="250" t="s">
        <v>590</v>
      </c>
      <c r="G259" s="250"/>
      <c r="H259" s="250"/>
      <c r="I259" s="250"/>
      <c r="J259" s="168" t="s">
        <v>276</v>
      </c>
      <c r="K259" s="169">
        <v>24</v>
      </c>
      <c r="L259" s="251">
        <v>0</v>
      </c>
      <c r="M259" s="252"/>
      <c r="N259" s="253">
        <f t="shared" si="85"/>
        <v>0</v>
      </c>
      <c r="O259" s="253"/>
      <c r="P259" s="253"/>
      <c r="Q259" s="253"/>
      <c r="R259" s="36"/>
      <c r="T259" s="170" t="s">
        <v>23</v>
      </c>
      <c r="U259" s="43" t="s">
        <v>47</v>
      </c>
      <c r="V259" s="35"/>
      <c r="W259" s="171">
        <f t="shared" si="86"/>
        <v>0</v>
      </c>
      <c r="X259" s="171">
        <v>3.1E-4</v>
      </c>
      <c r="Y259" s="171">
        <f t="shared" si="87"/>
        <v>7.4400000000000004E-3</v>
      </c>
      <c r="Z259" s="171">
        <v>0</v>
      </c>
      <c r="AA259" s="172">
        <f t="shared" si="88"/>
        <v>0</v>
      </c>
      <c r="AR259" s="18" t="s">
        <v>128</v>
      </c>
      <c r="AT259" s="18" t="s">
        <v>215</v>
      </c>
      <c r="AU259" s="18" t="s">
        <v>160</v>
      </c>
      <c r="AY259" s="18" t="s">
        <v>214</v>
      </c>
      <c r="BE259" s="109">
        <f t="shared" si="89"/>
        <v>0</v>
      </c>
      <c r="BF259" s="109">
        <f t="shared" si="90"/>
        <v>0</v>
      </c>
      <c r="BG259" s="109">
        <f t="shared" si="91"/>
        <v>0</v>
      </c>
      <c r="BH259" s="109">
        <f t="shared" si="92"/>
        <v>0</v>
      </c>
      <c r="BI259" s="109">
        <f t="shared" si="93"/>
        <v>0</v>
      </c>
      <c r="BJ259" s="18" t="s">
        <v>25</v>
      </c>
      <c r="BK259" s="109">
        <f t="shared" si="94"/>
        <v>0</v>
      </c>
      <c r="BL259" s="18" t="s">
        <v>128</v>
      </c>
      <c r="BM259" s="18" t="s">
        <v>1952</v>
      </c>
    </row>
    <row r="260" spans="2:65" s="1" customFormat="1" ht="25.5" customHeight="1">
      <c r="B260" s="34"/>
      <c r="C260" s="166" t="s">
        <v>627</v>
      </c>
      <c r="D260" s="166" t="s">
        <v>215</v>
      </c>
      <c r="E260" s="167" t="s">
        <v>593</v>
      </c>
      <c r="F260" s="250" t="s">
        <v>594</v>
      </c>
      <c r="G260" s="250"/>
      <c r="H260" s="250"/>
      <c r="I260" s="250"/>
      <c r="J260" s="168" t="s">
        <v>276</v>
      </c>
      <c r="K260" s="169">
        <v>29.024000000000001</v>
      </c>
      <c r="L260" s="251">
        <v>0</v>
      </c>
      <c r="M260" s="252"/>
      <c r="N260" s="253">
        <f t="shared" si="85"/>
        <v>0</v>
      </c>
      <c r="O260" s="253"/>
      <c r="P260" s="253"/>
      <c r="Q260" s="253"/>
      <c r="R260" s="36"/>
      <c r="T260" s="170" t="s">
        <v>23</v>
      </c>
      <c r="U260" s="43" t="s">
        <v>47</v>
      </c>
      <c r="V260" s="35"/>
      <c r="W260" s="171">
        <f t="shared" si="86"/>
        <v>0</v>
      </c>
      <c r="X260" s="171">
        <v>2.5999999999999998E-4</v>
      </c>
      <c r="Y260" s="171">
        <f t="shared" si="87"/>
        <v>7.5462399999999992E-3</v>
      </c>
      <c r="Z260" s="171">
        <v>0</v>
      </c>
      <c r="AA260" s="172">
        <f t="shared" si="88"/>
        <v>0</v>
      </c>
      <c r="AR260" s="18" t="s">
        <v>128</v>
      </c>
      <c r="AT260" s="18" t="s">
        <v>215</v>
      </c>
      <c r="AU260" s="18" t="s">
        <v>160</v>
      </c>
      <c r="AY260" s="18" t="s">
        <v>214</v>
      </c>
      <c r="BE260" s="109">
        <f t="shared" si="89"/>
        <v>0</v>
      </c>
      <c r="BF260" s="109">
        <f t="shared" si="90"/>
        <v>0</v>
      </c>
      <c r="BG260" s="109">
        <f t="shared" si="91"/>
        <v>0</v>
      </c>
      <c r="BH260" s="109">
        <f t="shared" si="92"/>
        <v>0</v>
      </c>
      <c r="BI260" s="109">
        <f t="shared" si="93"/>
        <v>0</v>
      </c>
      <c r="BJ260" s="18" t="s">
        <v>25</v>
      </c>
      <c r="BK260" s="109">
        <f t="shared" si="94"/>
        <v>0</v>
      </c>
      <c r="BL260" s="18" t="s">
        <v>128</v>
      </c>
      <c r="BM260" s="18" t="s">
        <v>1953</v>
      </c>
    </row>
    <row r="261" spans="2:65" s="1" customFormat="1" ht="25.5" customHeight="1">
      <c r="B261" s="34"/>
      <c r="C261" s="166" t="s">
        <v>631</v>
      </c>
      <c r="D261" s="166" t="s">
        <v>215</v>
      </c>
      <c r="E261" s="167" t="s">
        <v>601</v>
      </c>
      <c r="F261" s="250" t="s">
        <v>602</v>
      </c>
      <c r="G261" s="250"/>
      <c r="H261" s="250"/>
      <c r="I261" s="250"/>
      <c r="J261" s="168" t="s">
        <v>285</v>
      </c>
      <c r="K261" s="169">
        <v>0.94299999999999995</v>
      </c>
      <c r="L261" s="251">
        <v>0</v>
      </c>
      <c r="M261" s="252"/>
      <c r="N261" s="253">
        <f t="shared" si="85"/>
        <v>0</v>
      </c>
      <c r="O261" s="253"/>
      <c r="P261" s="253"/>
      <c r="Q261" s="253"/>
      <c r="R261" s="36"/>
      <c r="T261" s="170" t="s">
        <v>23</v>
      </c>
      <c r="U261" s="43" t="s">
        <v>47</v>
      </c>
      <c r="V261" s="35"/>
      <c r="W261" s="171">
        <f t="shared" si="86"/>
        <v>0</v>
      </c>
      <c r="X261" s="171">
        <v>0</v>
      </c>
      <c r="Y261" s="171">
        <f t="shared" si="87"/>
        <v>0</v>
      </c>
      <c r="Z261" s="171">
        <v>0</v>
      </c>
      <c r="AA261" s="172">
        <f t="shared" si="88"/>
        <v>0</v>
      </c>
      <c r="AR261" s="18" t="s">
        <v>128</v>
      </c>
      <c r="AT261" s="18" t="s">
        <v>215</v>
      </c>
      <c r="AU261" s="18" t="s">
        <v>160</v>
      </c>
      <c r="AY261" s="18" t="s">
        <v>214</v>
      </c>
      <c r="BE261" s="109">
        <f t="shared" si="89"/>
        <v>0</v>
      </c>
      <c r="BF261" s="109">
        <f t="shared" si="90"/>
        <v>0</v>
      </c>
      <c r="BG261" s="109">
        <f t="shared" si="91"/>
        <v>0</v>
      </c>
      <c r="BH261" s="109">
        <f t="shared" si="92"/>
        <v>0</v>
      </c>
      <c r="BI261" s="109">
        <f t="shared" si="93"/>
        <v>0</v>
      </c>
      <c r="BJ261" s="18" t="s">
        <v>25</v>
      </c>
      <c r="BK261" s="109">
        <f t="shared" si="94"/>
        <v>0</v>
      </c>
      <c r="BL261" s="18" t="s">
        <v>128</v>
      </c>
      <c r="BM261" s="18" t="s">
        <v>1954</v>
      </c>
    </row>
    <row r="262" spans="2:65" s="1" customFormat="1" ht="25.5" customHeight="1">
      <c r="B262" s="34"/>
      <c r="C262" s="166" t="s">
        <v>635</v>
      </c>
      <c r="D262" s="166" t="s">
        <v>215</v>
      </c>
      <c r="E262" s="167" t="s">
        <v>604</v>
      </c>
      <c r="F262" s="250" t="s">
        <v>605</v>
      </c>
      <c r="G262" s="250"/>
      <c r="H262" s="250"/>
      <c r="I262" s="250"/>
      <c r="J262" s="168" t="s">
        <v>285</v>
      </c>
      <c r="K262" s="169">
        <v>0.94299999999999995</v>
      </c>
      <c r="L262" s="251">
        <v>0</v>
      </c>
      <c r="M262" s="252"/>
      <c r="N262" s="253">
        <f t="shared" si="85"/>
        <v>0</v>
      </c>
      <c r="O262" s="253"/>
      <c r="P262" s="253"/>
      <c r="Q262" s="253"/>
      <c r="R262" s="36"/>
      <c r="T262" s="170" t="s">
        <v>23</v>
      </c>
      <c r="U262" s="43" t="s">
        <v>47</v>
      </c>
      <c r="V262" s="35"/>
      <c r="W262" s="171">
        <f t="shared" si="86"/>
        <v>0</v>
      </c>
      <c r="X262" s="171">
        <v>0</v>
      </c>
      <c r="Y262" s="171">
        <f t="shared" si="87"/>
        <v>0</v>
      </c>
      <c r="Z262" s="171">
        <v>0</v>
      </c>
      <c r="AA262" s="172">
        <f t="shared" si="88"/>
        <v>0</v>
      </c>
      <c r="AR262" s="18" t="s">
        <v>128</v>
      </c>
      <c r="AT262" s="18" t="s">
        <v>215</v>
      </c>
      <c r="AU262" s="18" t="s">
        <v>160</v>
      </c>
      <c r="AY262" s="18" t="s">
        <v>214</v>
      </c>
      <c r="BE262" s="109">
        <f t="shared" si="89"/>
        <v>0</v>
      </c>
      <c r="BF262" s="109">
        <f t="shared" si="90"/>
        <v>0</v>
      </c>
      <c r="BG262" s="109">
        <f t="shared" si="91"/>
        <v>0</v>
      </c>
      <c r="BH262" s="109">
        <f t="shared" si="92"/>
        <v>0</v>
      </c>
      <c r="BI262" s="109">
        <f t="shared" si="93"/>
        <v>0</v>
      </c>
      <c r="BJ262" s="18" t="s">
        <v>25</v>
      </c>
      <c r="BK262" s="109">
        <f t="shared" si="94"/>
        <v>0</v>
      </c>
      <c r="BL262" s="18" t="s">
        <v>128</v>
      </c>
      <c r="BM262" s="18" t="s">
        <v>1955</v>
      </c>
    </row>
    <row r="263" spans="2:65" s="9" customFormat="1" ht="29.85" customHeight="1">
      <c r="B263" s="155"/>
      <c r="C263" s="156"/>
      <c r="D263" s="165" t="s">
        <v>186</v>
      </c>
      <c r="E263" s="165"/>
      <c r="F263" s="165"/>
      <c r="G263" s="165"/>
      <c r="H263" s="165"/>
      <c r="I263" s="165"/>
      <c r="J263" s="165"/>
      <c r="K263" s="165"/>
      <c r="L263" s="165"/>
      <c r="M263" s="165"/>
      <c r="N263" s="263">
        <f>BK263</f>
        <v>0</v>
      </c>
      <c r="O263" s="264"/>
      <c r="P263" s="264"/>
      <c r="Q263" s="264"/>
      <c r="R263" s="158"/>
      <c r="T263" s="159"/>
      <c r="U263" s="156"/>
      <c r="V263" s="156"/>
      <c r="W263" s="160">
        <f>SUM(W264:W269)</f>
        <v>0</v>
      </c>
      <c r="X263" s="156"/>
      <c r="Y263" s="160">
        <f>SUM(Y264:Y269)</f>
        <v>6.0633200000000005E-3</v>
      </c>
      <c r="Z263" s="156"/>
      <c r="AA263" s="161">
        <f>SUM(AA264:AA269)</f>
        <v>0</v>
      </c>
      <c r="AR263" s="162" t="s">
        <v>160</v>
      </c>
      <c r="AT263" s="163" t="s">
        <v>81</v>
      </c>
      <c r="AU263" s="163" t="s">
        <v>25</v>
      </c>
      <c r="AY263" s="162" t="s">
        <v>214</v>
      </c>
      <c r="BK263" s="164">
        <f>SUM(BK264:BK269)</f>
        <v>0</v>
      </c>
    </row>
    <row r="264" spans="2:65" s="1" customFormat="1" ht="25.5" customHeight="1">
      <c r="B264" s="34"/>
      <c r="C264" s="166" t="s">
        <v>638</v>
      </c>
      <c r="D264" s="166" t="s">
        <v>215</v>
      </c>
      <c r="E264" s="167" t="s">
        <v>608</v>
      </c>
      <c r="F264" s="250" t="s">
        <v>609</v>
      </c>
      <c r="G264" s="250"/>
      <c r="H264" s="250"/>
      <c r="I264" s="250"/>
      <c r="J264" s="168" t="s">
        <v>223</v>
      </c>
      <c r="K264" s="169">
        <v>2.8039999999999998</v>
      </c>
      <c r="L264" s="251">
        <v>0</v>
      </c>
      <c r="M264" s="252"/>
      <c r="N264" s="253">
        <f t="shared" ref="N264:N269" si="95">ROUND(L264*K264,2)</f>
        <v>0</v>
      </c>
      <c r="O264" s="253"/>
      <c r="P264" s="253"/>
      <c r="Q264" s="253"/>
      <c r="R264" s="36"/>
      <c r="T264" s="170" t="s">
        <v>23</v>
      </c>
      <c r="U264" s="43" t="s">
        <v>47</v>
      </c>
      <c r="V264" s="35"/>
      <c r="W264" s="171">
        <f t="shared" ref="W264:W269" si="96">V264*K264</f>
        <v>0</v>
      </c>
      <c r="X264" s="171">
        <v>6.9999999999999994E-5</v>
      </c>
      <c r="Y264" s="171">
        <f t="shared" ref="Y264:Y269" si="97">X264*K264</f>
        <v>1.9627999999999996E-4</v>
      </c>
      <c r="Z264" s="171">
        <v>0</v>
      </c>
      <c r="AA264" s="172">
        <f t="shared" ref="AA264:AA269" si="98">Z264*K264</f>
        <v>0</v>
      </c>
      <c r="AR264" s="18" t="s">
        <v>128</v>
      </c>
      <c r="AT264" s="18" t="s">
        <v>215</v>
      </c>
      <c r="AU264" s="18" t="s">
        <v>160</v>
      </c>
      <c r="AY264" s="18" t="s">
        <v>214</v>
      </c>
      <c r="BE264" s="109">
        <f t="shared" ref="BE264:BE269" si="99">IF(U264="základní",N264,0)</f>
        <v>0</v>
      </c>
      <c r="BF264" s="109">
        <f t="shared" ref="BF264:BF269" si="100">IF(U264="snížená",N264,0)</f>
        <v>0</v>
      </c>
      <c r="BG264" s="109">
        <f t="shared" ref="BG264:BG269" si="101">IF(U264="zákl. přenesená",N264,0)</f>
        <v>0</v>
      </c>
      <c r="BH264" s="109">
        <f t="shared" ref="BH264:BH269" si="102">IF(U264="sníž. přenesená",N264,0)</f>
        <v>0</v>
      </c>
      <c r="BI264" s="109">
        <f t="shared" ref="BI264:BI269" si="103">IF(U264="nulová",N264,0)</f>
        <v>0</v>
      </c>
      <c r="BJ264" s="18" t="s">
        <v>25</v>
      </c>
      <c r="BK264" s="109">
        <f t="shared" ref="BK264:BK269" si="104">ROUND(L264*K264,2)</f>
        <v>0</v>
      </c>
      <c r="BL264" s="18" t="s">
        <v>128</v>
      </c>
      <c r="BM264" s="18" t="s">
        <v>1956</v>
      </c>
    </row>
    <row r="265" spans="2:65" s="1" customFormat="1" ht="25.5" customHeight="1">
      <c r="B265" s="34"/>
      <c r="C265" s="166" t="s">
        <v>642</v>
      </c>
      <c r="D265" s="166" t="s">
        <v>215</v>
      </c>
      <c r="E265" s="167" t="s">
        <v>612</v>
      </c>
      <c r="F265" s="250" t="s">
        <v>613</v>
      </c>
      <c r="G265" s="250"/>
      <c r="H265" s="250"/>
      <c r="I265" s="250"/>
      <c r="J265" s="168" t="s">
        <v>223</v>
      </c>
      <c r="K265" s="169">
        <v>2.8039999999999998</v>
      </c>
      <c r="L265" s="251">
        <v>0</v>
      </c>
      <c r="M265" s="252"/>
      <c r="N265" s="253">
        <f t="shared" si="95"/>
        <v>0</v>
      </c>
      <c r="O265" s="253"/>
      <c r="P265" s="253"/>
      <c r="Q265" s="253"/>
      <c r="R265" s="36"/>
      <c r="T265" s="170" t="s">
        <v>23</v>
      </c>
      <c r="U265" s="43" t="s">
        <v>47</v>
      </c>
      <c r="V265" s="35"/>
      <c r="W265" s="171">
        <f t="shared" si="96"/>
        <v>0</v>
      </c>
      <c r="X265" s="171">
        <v>6.0000000000000002E-5</v>
      </c>
      <c r="Y265" s="171">
        <f t="shared" si="97"/>
        <v>1.6824E-4</v>
      </c>
      <c r="Z265" s="171">
        <v>0</v>
      </c>
      <c r="AA265" s="172">
        <f t="shared" si="98"/>
        <v>0</v>
      </c>
      <c r="AR265" s="18" t="s">
        <v>128</v>
      </c>
      <c r="AT265" s="18" t="s">
        <v>215</v>
      </c>
      <c r="AU265" s="18" t="s">
        <v>160</v>
      </c>
      <c r="AY265" s="18" t="s">
        <v>214</v>
      </c>
      <c r="BE265" s="109">
        <f t="shared" si="99"/>
        <v>0</v>
      </c>
      <c r="BF265" s="109">
        <f t="shared" si="100"/>
        <v>0</v>
      </c>
      <c r="BG265" s="109">
        <f t="shared" si="101"/>
        <v>0</v>
      </c>
      <c r="BH265" s="109">
        <f t="shared" si="102"/>
        <v>0</v>
      </c>
      <c r="BI265" s="109">
        <f t="shared" si="103"/>
        <v>0</v>
      </c>
      <c r="BJ265" s="18" t="s">
        <v>25</v>
      </c>
      <c r="BK265" s="109">
        <f t="shared" si="104"/>
        <v>0</v>
      </c>
      <c r="BL265" s="18" t="s">
        <v>128</v>
      </c>
      <c r="BM265" s="18" t="s">
        <v>1957</v>
      </c>
    </row>
    <row r="266" spans="2:65" s="1" customFormat="1" ht="25.5" customHeight="1">
      <c r="B266" s="34"/>
      <c r="C266" s="166" t="s">
        <v>646</v>
      </c>
      <c r="D266" s="166" t="s">
        <v>215</v>
      </c>
      <c r="E266" s="167" t="s">
        <v>616</v>
      </c>
      <c r="F266" s="250" t="s">
        <v>617</v>
      </c>
      <c r="G266" s="250"/>
      <c r="H266" s="250"/>
      <c r="I266" s="250"/>
      <c r="J266" s="168" t="s">
        <v>223</v>
      </c>
      <c r="K266" s="169">
        <v>4.66</v>
      </c>
      <c r="L266" s="251">
        <v>0</v>
      </c>
      <c r="M266" s="252"/>
      <c r="N266" s="253">
        <f t="shared" si="95"/>
        <v>0</v>
      </c>
      <c r="O266" s="253"/>
      <c r="P266" s="253"/>
      <c r="Q266" s="253"/>
      <c r="R266" s="36"/>
      <c r="T266" s="170" t="s">
        <v>23</v>
      </c>
      <c r="U266" s="43" t="s">
        <v>47</v>
      </c>
      <c r="V266" s="35"/>
      <c r="W266" s="171">
        <f t="shared" si="96"/>
        <v>0</v>
      </c>
      <c r="X266" s="171">
        <v>1.7000000000000001E-4</v>
      </c>
      <c r="Y266" s="171">
        <f t="shared" si="97"/>
        <v>7.9220000000000007E-4</v>
      </c>
      <c r="Z266" s="171">
        <v>0</v>
      </c>
      <c r="AA266" s="172">
        <f t="shared" si="98"/>
        <v>0</v>
      </c>
      <c r="AR266" s="18" t="s">
        <v>128</v>
      </c>
      <c r="AT266" s="18" t="s">
        <v>215</v>
      </c>
      <c r="AU266" s="18" t="s">
        <v>160</v>
      </c>
      <c r="AY266" s="18" t="s">
        <v>214</v>
      </c>
      <c r="BE266" s="109">
        <f t="shared" si="99"/>
        <v>0</v>
      </c>
      <c r="BF266" s="109">
        <f t="shared" si="100"/>
        <v>0</v>
      </c>
      <c r="BG266" s="109">
        <f t="shared" si="101"/>
        <v>0</v>
      </c>
      <c r="BH266" s="109">
        <f t="shared" si="102"/>
        <v>0</v>
      </c>
      <c r="BI266" s="109">
        <f t="shared" si="103"/>
        <v>0</v>
      </c>
      <c r="BJ266" s="18" t="s">
        <v>25</v>
      </c>
      <c r="BK266" s="109">
        <f t="shared" si="104"/>
        <v>0</v>
      </c>
      <c r="BL266" s="18" t="s">
        <v>128</v>
      </c>
      <c r="BM266" s="18" t="s">
        <v>1958</v>
      </c>
    </row>
    <row r="267" spans="2:65" s="1" customFormat="1" ht="25.5" customHeight="1">
      <c r="B267" s="34"/>
      <c r="C267" s="166" t="s">
        <v>650</v>
      </c>
      <c r="D267" s="166" t="s">
        <v>215</v>
      </c>
      <c r="E267" s="167" t="s">
        <v>620</v>
      </c>
      <c r="F267" s="250" t="s">
        <v>621</v>
      </c>
      <c r="G267" s="250"/>
      <c r="H267" s="250"/>
      <c r="I267" s="250"/>
      <c r="J267" s="168" t="s">
        <v>223</v>
      </c>
      <c r="K267" s="169">
        <v>4.66</v>
      </c>
      <c r="L267" s="251">
        <v>0</v>
      </c>
      <c r="M267" s="252"/>
      <c r="N267" s="253">
        <f t="shared" si="95"/>
        <v>0</v>
      </c>
      <c r="O267" s="253"/>
      <c r="P267" s="253"/>
      <c r="Q267" s="253"/>
      <c r="R267" s="36"/>
      <c r="T267" s="170" t="s">
        <v>23</v>
      </c>
      <c r="U267" s="43" t="s">
        <v>47</v>
      </c>
      <c r="V267" s="35"/>
      <c r="W267" s="171">
        <f t="shared" si="96"/>
        <v>0</v>
      </c>
      <c r="X267" s="171">
        <v>1.2E-4</v>
      </c>
      <c r="Y267" s="171">
        <f t="shared" si="97"/>
        <v>5.5920000000000004E-4</v>
      </c>
      <c r="Z267" s="171">
        <v>0</v>
      </c>
      <c r="AA267" s="172">
        <f t="shared" si="98"/>
        <v>0</v>
      </c>
      <c r="AR267" s="18" t="s">
        <v>128</v>
      </c>
      <c r="AT267" s="18" t="s">
        <v>215</v>
      </c>
      <c r="AU267" s="18" t="s">
        <v>160</v>
      </c>
      <c r="AY267" s="18" t="s">
        <v>214</v>
      </c>
      <c r="BE267" s="109">
        <f t="shared" si="99"/>
        <v>0</v>
      </c>
      <c r="BF267" s="109">
        <f t="shared" si="100"/>
        <v>0</v>
      </c>
      <c r="BG267" s="109">
        <f t="shared" si="101"/>
        <v>0</v>
      </c>
      <c r="BH267" s="109">
        <f t="shared" si="102"/>
        <v>0</v>
      </c>
      <c r="BI267" s="109">
        <f t="shared" si="103"/>
        <v>0</v>
      </c>
      <c r="BJ267" s="18" t="s">
        <v>25</v>
      </c>
      <c r="BK267" s="109">
        <f t="shared" si="104"/>
        <v>0</v>
      </c>
      <c r="BL267" s="18" t="s">
        <v>128</v>
      </c>
      <c r="BM267" s="18" t="s">
        <v>1959</v>
      </c>
    </row>
    <row r="268" spans="2:65" s="1" customFormat="1" ht="25.5" customHeight="1">
      <c r="B268" s="34"/>
      <c r="C268" s="166" t="s">
        <v>654</v>
      </c>
      <c r="D268" s="166" t="s">
        <v>215</v>
      </c>
      <c r="E268" s="167" t="s">
        <v>624</v>
      </c>
      <c r="F268" s="250" t="s">
        <v>625</v>
      </c>
      <c r="G268" s="250"/>
      <c r="H268" s="250"/>
      <c r="I268" s="250"/>
      <c r="J268" s="168" t="s">
        <v>223</v>
      </c>
      <c r="K268" s="169">
        <v>4.66</v>
      </c>
      <c r="L268" s="251">
        <v>0</v>
      </c>
      <c r="M268" s="252"/>
      <c r="N268" s="253">
        <f t="shared" si="95"/>
        <v>0</v>
      </c>
      <c r="O268" s="253"/>
      <c r="P268" s="253"/>
      <c r="Q268" s="253"/>
      <c r="R268" s="36"/>
      <c r="T268" s="170" t="s">
        <v>23</v>
      </c>
      <c r="U268" s="43" t="s">
        <v>47</v>
      </c>
      <c r="V268" s="35"/>
      <c r="W268" s="171">
        <f t="shared" si="96"/>
        <v>0</v>
      </c>
      <c r="X268" s="171">
        <v>1.2E-4</v>
      </c>
      <c r="Y268" s="171">
        <f t="shared" si="97"/>
        <v>5.5920000000000004E-4</v>
      </c>
      <c r="Z268" s="171">
        <v>0</v>
      </c>
      <c r="AA268" s="172">
        <f t="shared" si="98"/>
        <v>0</v>
      </c>
      <c r="AR268" s="18" t="s">
        <v>128</v>
      </c>
      <c r="AT268" s="18" t="s">
        <v>215</v>
      </c>
      <c r="AU268" s="18" t="s">
        <v>160</v>
      </c>
      <c r="AY268" s="18" t="s">
        <v>214</v>
      </c>
      <c r="BE268" s="109">
        <f t="shared" si="99"/>
        <v>0</v>
      </c>
      <c r="BF268" s="109">
        <f t="shared" si="100"/>
        <v>0</v>
      </c>
      <c r="BG268" s="109">
        <f t="shared" si="101"/>
        <v>0</v>
      </c>
      <c r="BH268" s="109">
        <f t="shared" si="102"/>
        <v>0</v>
      </c>
      <c r="BI268" s="109">
        <f t="shared" si="103"/>
        <v>0</v>
      </c>
      <c r="BJ268" s="18" t="s">
        <v>25</v>
      </c>
      <c r="BK268" s="109">
        <f t="shared" si="104"/>
        <v>0</v>
      </c>
      <c r="BL268" s="18" t="s">
        <v>128</v>
      </c>
      <c r="BM268" s="18" t="s">
        <v>1960</v>
      </c>
    </row>
    <row r="269" spans="2:65" s="1" customFormat="1" ht="25.5" customHeight="1">
      <c r="B269" s="34"/>
      <c r="C269" s="166" t="s">
        <v>658</v>
      </c>
      <c r="D269" s="166" t="s">
        <v>215</v>
      </c>
      <c r="E269" s="167" t="s">
        <v>628</v>
      </c>
      <c r="F269" s="250" t="s">
        <v>629</v>
      </c>
      <c r="G269" s="250"/>
      <c r="H269" s="250"/>
      <c r="I269" s="250"/>
      <c r="J269" s="168" t="s">
        <v>223</v>
      </c>
      <c r="K269" s="169">
        <v>12.22</v>
      </c>
      <c r="L269" s="251">
        <v>0</v>
      </c>
      <c r="M269" s="252"/>
      <c r="N269" s="253">
        <f t="shared" si="95"/>
        <v>0</v>
      </c>
      <c r="O269" s="253"/>
      <c r="P269" s="253"/>
      <c r="Q269" s="253"/>
      <c r="R269" s="36"/>
      <c r="T269" s="170" t="s">
        <v>23</v>
      </c>
      <c r="U269" s="43" t="s">
        <v>47</v>
      </c>
      <c r="V269" s="35"/>
      <c r="W269" s="171">
        <f t="shared" si="96"/>
        <v>0</v>
      </c>
      <c r="X269" s="171">
        <v>3.1E-4</v>
      </c>
      <c r="Y269" s="171">
        <f t="shared" si="97"/>
        <v>3.7882000000000002E-3</v>
      </c>
      <c r="Z269" s="171">
        <v>0</v>
      </c>
      <c r="AA269" s="172">
        <f t="shared" si="98"/>
        <v>0</v>
      </c>
      <c r="AR269" s="18" t="s">
        <v>128</v>
      </c>
      <c r="AT269" s="18" t="s">
        <v>215</v>
      </c>
      <c r="AU269" s="18" t="s">
        <v>160</v>
      </c>
      <c r="AY269" s="18" t="s">
        <v>214</v>
      </c>
      <c r="BE269" s="109">
        <f t="shared" si="99"/>
        <v>0</v>
      </c>
      <c r="BF269" s="109">
        <f t="shared" si="100"/>
        <v>0</v>
      </c>
      <c r="BG269" s="109">
        <f t="shared" si="101"/>
        <v>0</v>
      </c>
      <c r="BH269" s="109">
        <f t="shared" si="102"/>
        <v>0</v>
      </c>
      <c r="BI269" s="109">
        <f t="shared" si="103"/>
        <v>0</v>
      </c>
      <c r="BJ269" s="18" t="s">
        <v>25</v>
      </c>
      <c r="BK269" s="109">
        <f t="shared" si="104"/>
        <v>0</v>
      </c>
      <c r="BL269" s="18" t="s">
        <v>128</v>
      </c>
      <c r="BM269" s="18" t="s">
        <v>1961</v>
      </c>
    </row>
    <row r="270" spans="2:65" s="9" customFormat="1" ht="29.85" customHeight="1">
      <c r="B270" s="155"/>
      <c r="C270" s="156"/>
      <c r="D270" s="165" t="s">
        <v>187</v>
      </c>
      <c r="E270" s="165"/>
      <c r="F270" s="165"/>
      <c r="G270" s="165"/>
      <c r="H270" s="165"/>
      <c r="I270" s="165"/>
      <c r="J270" s="165"/>
      <c r="K270" s="165"/>
      <c r="L270" s="165"/>
      <c r="M270" s="165"/>
      <c r="N270" s="263">
        <f>BK270</f>
        <v>0</v>
      </c>
      <c r="O270" s="264"/>
      <c r="P270" s="264"/>
      <c r="Q270" s="264"/>
      <c r="R270" s="158"/>
      <c r="T270" s="159"/>
      <c r="U270" s="156"/>
      <c r="V270" s="156"/>
      <c r="W270" s="160">
        <f>SUM(W271:W273)</f>
        <v>0</v>
      </c>
      <c r="X270" s="156"/>
      <c r="Y270" s="160">
        <f>SUM(Y271:Y273)</f>
        <v>1.460328E-2</v>
      </c>
      <c r="Z270" s="156"/>
      <c r="AA270" s="161">
        <f>SUM(AA271:AA273)</f>
        <v>4.3913999999999993E-3</v>
      </c>
      <c r="AR270" s="162" t="s">
        <v>160</v>
      </c>
      <c r="AT270" s="163" t="s">
        <v>81</v>
      </c>
      <c r="AU270" s="163" t="s">
        <v>25</v>
      </c>
      <c r="AY270" s="162" t="s">
        <v>214</v>
      </c>
      <c r="BK270" s="164">
        <f>SUM(BK271:BK273)</f>
        <v>0</v>
      </c>
    </row>
    <row r="271" spans="2:65" s="1" customFormat="1" ht="25.5" customHeight="1">
      <c r="B271" s="34"/>
      <c r="C271" s="166" t="s">
        <v>662</v>
      </c>
      <c r="D271" s="166" t="s">
        <v>215</v>
      </c>
      <c r="E271" s="167" t="s">
        <v>951</v>
      </c>
      <c r="F271" s="250" t="s">
        <v>952</v>
      </c>
      <c r="G271" s="250"/>
      <c r="H271" s="250"/>
      <c r="I271" s="250"/>
      <c r="J271" s="168" t="s">
        <v>223</v>
      </c>
      <c r="K271" s="169">
        <v>29.276</v>
      </c>
      <c r="L271" s="251">
        <v>0</v>
      </c>
      <c r="M271" s="252"/>
      <c r="N271" s="253">
        <f>ROUND(L271*K271,2)</f>
        <v>0</v>
      </c>
      <c r="O271" s="253"/>
      <c r="P271" s="253"/>
      <c r="Q271" s="253"/>
      <c r="R271" s="36"/>
      <c r="T271" s="170" t="s">
        <v>23</v>
      </c>
      <c r="U271" s="43" t="s">
        <v>47</v>
      </c>
      <c r="V271" s="35"/>
      <c r="W271" s="171">
        <f>V271*K271</f>
        <v>0</v>
      </c>
      <c r="X271" s="171">
        <v>0</v>
      </c>
      <c r="Y271" s="171">
        <f>X271*K271</f>
        <v>0</v>
      </c>
      <c r="Z271" s="171">
        <v>1.4999999999999999E-4</v>
      </c>
      <c r="AA271" s="172">
        <f>Z271*K271</f>
        <v>4.3913999999999993E-3</v>
      </c>
      <c r="AR271" s="18" t="s">
        <v>128</v>
      </c>
      <c r="AT271" s="18" t="s">
        <v>215</v>
      </c>
      <c r="AU271" s="18" t="s">
        <v>160</v>
      </c>
      <c r="AY271" s="18" t="s">
        <v>214</v>
      </c>
      <c r="BE271" s="109">
        <f>IF(U271="základní",N271,0)</f>
        <v>0</v>
      </c>
      <c r="BF271" s="109">
        <f>IF(U271="snížená",N271,0)</f>
        <v>0</v>
      </c>
      <c r="BG271" s="109">
        <f>IF(U271="zákl. přenesená",N271,0)</f>
        <v>0</v>
      </c>
      <c r="BH271" s="109">
        <f>IF(U271="sníž. přenesená",N271,0)</f>
        <v>0</v>
      </c>
      <c r="BI271" s="109">
        <f>IF(U271="nulová",N271,0)</f>
        <v>0</v>
      </c>
      <c r="BJ271" s="18" t="s">
        <v>25</v>
      </c>
      <c r="BK271" s="109">
        <f>ROUND(L271*K271,2)</f>
        <v>0</v>
      </c>
      <c r="BL271" s="18" t="s">
        <v>128</v>
      </c>
      <c r="BM271" s="18" t="s">
        <v>1962</v>
      </c>
    </row>
    <row r="272" spans="2:65" s="1" customFormat="1" ht="16.5" customHeight="1">
      <c r="B272" s="34"/>
      <c r="C272" s="166" t="s">
        <v>666</v>
      </c>
      <c r="D272" s="166" t="s">
        <v>215</v>
      </c>
      <c r="E272" s="167" t="s">
        <v>388</v>
      </c>
      <c r="F272" s="250" t="s">
        <v>389</v>
      </c>
      <c r="G272" s="250"/>
      <c r="H272" s="250"/>
      <c r="I272" s="250"/>
      <c r="J272" s="168" t="s">
        <v>218</v>
      </c>
      <c r="K272" s="169">
        <v>1</v>
      </c>
      <c r="L272" s="251">
        <v>0</v>
      </c>
      <c r="M272" s="252"/>
      <c r="N272" s="253">
        <f>ROUND(L272*K272,2)</f>
        <v>0</v>
      </c>
      <c r="O272" s="253"/>
      <c r="P272" s="253"/>
      <c r="Q272" s="253"/>
      <c r="R272" s="36"/>
      <c r="T272" s="170" t="s">
        <v>23</v>
      </c>
      <c r="U272" s="43" t="s">
        <v>47</v>
      </c>
      <c r="V272" s="35"/>
      <c r="W272" s="171">
        <f>V272*K272</f>
        <v>0</v>
      </c>
      <c r="X272" s="171">
        <v>7.5000000000000002E-4</v>
      </c>
      <c r="Y272" s="171">
        <f>X272*K272</f>
        <v>7.5000000000000002E-4</v>
      </c>
      <c r="Z272" s="171">
        <v>0</v>
      </c>
      <c r="AA272" s="172">
        <f>Z272*K272</f>
        <v>0</v>
      </c>
      <c r="AR272" s="18" t="s">
        <v>128</v>
      </c>
      <c r="AT272" s="18" t="s">
        <v>215</v>
      </c>
      <c r="AU272" s="18" t="s">
        <v>160</v>
      </c>
      <c r="AY272" s="18" t="s">
        <v>214</v>
      </c>
      <c r="BE272" s="109">
        <f>IF(U272="základní",N272,0)</f>
        <v>0</v>
      </c>
      <c r="BF272" s="109">
        <f>IF(U272="snížená",N272,0)</f>
        <v>0</v>
      </c>
      <c r="BG272" s="109">
        <f>IF(U272="zákl. přenesená",N272,0)</f>
        <v>0</v>
      </c>
      <c r="BH272" s="109">
        <f>IF(U272="sníž. přenesená",N272,0)</f>
        <v>0</v>
      </c>
      <c r="BI272" s="109">
        <f>IF(U272="nulová",N272,0)</f>
        <v>0</v>
      </c>
      <c r="BJ272" s="18" t="s">
        <v>25</v>
      </c>
      <c r="BK272" s="109">
        <f>ROUND(L272*K272,2)</f>
        <v>0</v>
      </c>
      <c r="BL272" s="18" t="s">
        <v>128</v>
      </c>
      <c r="BM272" s="18" t="s">
        <v>1963</v>
      </c>
    </row>
    <row r="273" spans="2:65" s="1" customFormat="1" ht="25.5" customHeight="1">
      <c r="B273" s="34"/>
      <c r="C273" s="166" t="s">
        <v>670</v>
      </c>
      <c r="D273" s="166" t="s">
        <v>215</v>
      </c>
      <c r="E273" s="167" t="s">
        <v>632</v>
      </c>
      <c r="F273" s="250" t="s">
        <v>633</v>
      </c>
      <c r="G273" s="250"/>
      <c r="H273" s="250"/>
      <c r="I273" s="250"/>
      <c r="J273" s="168" t="s">
        <v>223</v>
      </c>
      <c r="K273" s="169">
        <v>49.475999999999999</v>
      </c>
      <c r="L273" s="251">
        <v>0</v>
      </c>
      <c r="M273" s="252"/>
      <c r="N273" s="253">
        <f>ROUND(L273*K273,2)</f>
        <v>0</v>
      </c>
      <c r="O273" s="253"/>
      <c r="P273" s="253"/>
      <c r="Q273" s="253"/>
      <c r="R273" s="36"/>
      <c r="T273" s="170" t="s">
        <v>23</v>
      </c>
      <c r="U273" s="43" t="s">
        <v>47</v>
      </c>
      <c r="V273" s="35"/>
      <c r="W273" s="171">
        <f>V273*K273</f>
        <v>0</v>
      </c>
      <c r="X273" s="171">
        <v>2.7999999999999998E-4</v>
      </c>
      <c r="Y273" s="171">
        <f>X273*K273</f>
        <v>1.3853279999999999E-2</v>
      </c>
      <c r="Z273" s="171">
        <v>0</v>
      </c>
      <c r="AA273" s="172">
        <f>Z273*K273</f>
        <v>0</v>
      </c>
      <c r="AR273" s="18" t="s">
        <v>128</v>
      </c>
      <c r="AT273" s="18" t="s">
        <v>215</v>
      </c>
      <c r="AU273" s="18" t="s">
        <v>160</v>
      </c>
      <c r="AY273" s="18" t="s">
        <v>214</v>
      </c>
      <c r="BE273" s="109">
        <f>IF(U273="základní",N273,0)</f>
        <v>0</v>
      </c>
      <c r="BF273" s="109">
        <f>IF(U273="snížená",N273,0)</f>
        <v>0</v>
      </c>
      <c r="BG273" s="109">
        <f>IF(U273="zákl. přenesená",N273,0)</f>
        <v>0</v>
      </c>
      <c r="BH273" s="109">
        <f>IF(U273="sníž. přenesená",N273,0)</f>
        <v>0</v>
      </c>
      <c r="BI273" s="109">
        <f>IF(U273="nulová",N273,0)</f>
        <v>0</v>
      </c>
      <c r="BJ273" s="18" t="s">
        <v>25</v>
      </c>
      <c r="BK273" s="109">
        <f>ROUND(L273*K273,2)</f>
        <v>0</v>
      </c>
      <c r="BL273" s="18" t="s">
        <v>128</v>
      </c>
      <c r="BM273" s="18" t="s">
        <v>1964</v>
      </c>
    </row>
    <row r="274" spans="2:65" s="9" customFormat="1" ht="37.35" customHeight="1">
      <c r="B274" s="155"/>
      <c r="C274" s="156"/>
      <c r="D274" s="157" t="s">
        <v>188</v>
      </c>
      <c r="E274" s="157"/>
      <c r="F274" s="157"/>
      <c r="G274" s="157"/>
      <c r="H274" s="157"/>
      <c r="I274" s="157"/>
      <c r="J274" s="157"/>
      <c r="K274" s="157"/>
      <c r="L274" s="157"/>
      <c r="M274" s="157"/>
      <c r="N274" s="265">
        <f>BK274</f>
        <v>0</v>
      </c>
      <c r="O274" s="266"/>
      <c r="P274" s="266"/>
      <c r="Q274" s="266"/>
      <c r="R274" s="158"/>
      <c r="T274" s="159"/>
      <c r="U274" s="156"/>
      <c r="V274" s="156"/>
      <c r="W274" s="160">
        <f>W275</f>
        <v>0</v>
      </c>
      <c r="X274" s="156"/>
      <c r="Y274" s="160">
        <f>Y275</f>
        <v>1.7871000000000001E-2</v>
      </c>
      <c r="Z274" s="156"/>
      <c r="AA274" s="161">
        <f>AA275</f>
        <v>0</v>
      </c>
      <c r="AR274" s="162" t="s">
        <v>225</v>
      </c>
      <c r="AT274" s="163" t="s">
        <v>81</v>
      </c>
      <c r="AU274" s="163" t="s">
        <v>82</v>
      </c>
      <c r="AY274" s="162" t="s">
        <v>214</v>
      </c>
      <c r="BK274" s="164">
        <f>BK275</f>
        <v>0</v>
      </c>
    </row>
    <row r="275" spans="2:65" s="9" customFormat="1" ht="19.95" customHeight="1">
      <c r="B275" s="155"/>
      <c r="C275" s="156"/>
      <c r="D275" s="165" t="s">
        <v>189</v>
      </c>
      <c r="E275" s="165"/>
      <c r="F275" s="165"/>
      <c r="G275" s="165"/>
      <c r="H275" s="165"/>
      <c r="I275" s="165"/>
      <c r="J275" s="165"/>
      <c r="K275" s="165"/>
      <c r="L275" s="165"/>
      <c r="M275" s="165"/>
      <c r="N275" s="261">
        <f>BK275</f>
        <v>0</v>
      </c>
      <c r="O275" s="262"/>
      <c r="P275" s="262"/>
      <c r="Q275" s="262"/>
      <c r="R275" s="158"/>
      <c r="T275" s="159"/>
      <c r="U275" s="156"/>
      <c r="V275" s="156"/>
      <c r="W275" s="160">
        <f>SUM(W276:W298)</f>
        <v>0</v>
      </c>
      <c r="X275" s="156"/>
      <c r="Y275" s="160">
        <f>SUM(Y276:Y298)</f>
        <v>1.7871000000000001E-2</v>
      </c>
      <c r="Z275" s="156"/>
      <c r="AA275" s="161">
        <f>SUM(AA276:AA298)</f>
        <v>0</v>
      </c>
      <c r="AR275" s="162" t="s">
        <v>225</v>
      </c>
      <c r="AT275" s="163" t="s">
        <v>81</v>
      </c>
      <c r="AU275" s="163" t="s">
        <v>25</v>
      </c>
      <c r="AY275" s="162" t="s">
        <v>214</v>
      </c>
      <c r="BK275" s="164">
        <f>SUM(BK276:BK298)</f>
        <v>0</v>
      </c>
    </row>
    <row r="276" spans="2:65" s="1" customFormat="1" ht="25.5" customHeight="1">
      <c r="B276" s="34"/>
      <c r="C276" s="166" t="s">
        <v>674</v>
      </c>
      <c r="D276" s="166" t="s">
        <v>215</v>
      </c>
      <c r="E276" s="167" t="s">
        <v>82</v>
      </c>
      <c r="F276" s="250" t="s">
        <v>636</v>
      </c>
      <c r="G276" s="250"/>
      <c r="H276" s="250"/>
      <c r="I276" s="250"/>
      <c r="J276" s="168" t="s">
        <v>218</v>
      </c>
      <c r="K276" s="169">
        <v>5</v>
      </c>
      <c r="L276" s="251">
        <v>0</v>
      </c>
      <c r="M276" s="252"/>
      <c r="N276" s="253">
        <f t="shared" ref="N276:N298" si="105">ROUND(L276*K276,2)</f>
        <v>0</v>
      </c>
      <c r="O276" s="253"/>
      <c r="P276" s="253"/>
      <c r="Q276" s="253"/>
      <c r="R276" s="36"/>
      <c r="T276" s="170" t="s">
        <v>23</v>
      </c>
      <c r="U276" s="43" t="s">
        <v>47</v>
      </c>
      <c r="V276" s="35"/>
      <c r="W276" s="171">
        <f t="shared" ref="W276:W298" si="106">V276*K276</f>
        <v>0</v>
      </c>
      <c r="X276" s="171">
        <v>0</v>
      </c>
      <c r="Y276" s="171">
        <f t="shared" ref="Y276:Y298" si="107">X276*K276</f>
        <v>0</v>
      </c>
      <c r="Z276" s="171">
        <v>0</v>
      </c>
      <c r="AA276" s="172">
        <f t="shared" ref="AA276:AA298" si="108">Z276*K276</f>
        <v>0</v>
      </c>
      <c r="AR276" s="18" t="s">
        <v>128</v>
      </c>
      <c r="AT276" s="18" t="s">
        <v>215</v>
      </c>
      <c r="AU276" s="18" t="s">
        <v>160</v>
      </c>
      <c r="AY276" s="18" t="s">
        <v>214</v>
      </c>
      <c r="BE276" s="109">
        <f t="shared" ref="BE276:BE298" si="109">IF(U276="základní",N276,0)</f>
        <v>0</v>
      </c>
      <c r="BF276" s="109">
        <f t="shared" ref="BF276:BF298" si="110">IF(U276="snížená",N276,0)</f>
        <v>0</v>
      </c>
      <c r="BG276" s="109">
        <f t="shared" ref="BG276:BG298" si="111">IF(U276="zákl. přenesená",N276,0)</f>
        <v>0</v>
      </c>
      <c r="BH276" s="109">
        <f t="shared" ref="BH276:BH298" si="112">IF(U276="sníž. přenesená",N276,0)</f>
        <v>0</v>
      </c>
      <c r="BI276" s="109">
        <f t="shared" ref="BI276:BI298" si="113">IF(U276="nulová",N276,0)</f>
        <v>0</v>
      </c>
      <c r="BJ276" s="18" t="s">
        <v>25</v>
      </c>
      <c r="BK276" s="109">
        <f t="shared" ref="BK276:BK298" si="114">ROUND(L276*K276,2)</f>
        <v>0</v>
      </c>
      <c r="BL276" s="18" t="s">
        <v>128</v>
      </c>
      <c r="BM276" s="18" t="s">
        <v>1965</v>
      </c>
    </row>
    <row r="277" spans="2:65" s="1" customFormat="1" ht="16.5" customHeight="1">
      <c r="B277" s="34"/>
      <c r="C277" s="173" t="s">
        <v>678</v>
      </c>
      <c r="D277" s="173" t="s">
        <v>493</v>
      </c>
      <c r="E277" s="174" t="s">
        <v>639</v>
      </c>
      <c r="F277" s="254" t="s">
        <v>640</v>
      </c>
      <c r="G277" s="254"/>
      <c r="H277" s="254"/>
      <c r="I277" s="254"/>
      <c r="J277" s="175" t="s">
        <v>218</v>
      </c>
      <c r="K277" s="176">
        <v>5</v>
      </c>
      <c r="L277" s="255">
        <v>0</v>
      </c>
      <c r="M277" s="256"/>
      <c r="N277" s="257">
        <f t="shared" si="105"/>
        <v>0</v>
      </c>
      <c r="O277" s="253"/>
      <c r="P277" s="253"/>
      <c r="Q277" s="253"/>
      <c r="R277" s="36"/>
      <c r="T277" s="170" t="s">
        <v>23</v>
      </c>
      <c r="U277" s="43" t="s">
        <v>47</v>
      </c>
      <c r="V277" s="35"/>
      <c r="W277" s="171">
        <f t="shared" si="106"/>
        <v>0</v>
      </c>
      <c r="X277" s="171">
        <v>5.5999999999999995E-4</v>
      </c>
      <c r="Y277" s="171">
        <f t="shared" si="107"/>
        <v>2.7999999999999995E-3</v>
      </c>
      <c r="Z277" s="171">
        <v>0</v>
      </c>
      <c r="AA277" s="172">
        <f t="shared" si="108"/>
        <v>0</v>
      </c>
      <c r="AR277" s="18" t="s">
        <v>330</v>
      </c>
      <c r="AT277" s="18" t="s">
        <v>493</v>
      </c>
      <c r="AU277" s="18" t="s">
        <v>160</v>
      </c>
      <c r="AY277" s="18" t="s">
        <v>214</v>
      </c>
      <c r="BE277" s="109">
        <f t="shared" si="109"/>
        <v>0</v>
      </c>
      <c r="BF277" s="109">
        <f t="shared" si="110"/>
        <v>0</v>
      </c>
      <c r="BG277" s="109">
        <f t="shared" si="111"/>
        <v>0</v>
      </c>
      <c r="BH277" s="109">
        <f t="shared" si="112"/>
        <v>0</v>
      </c>
      <c r="BI277" s="109">
        <f t="shared" si="113"/>
        <v>0</v>
      </c>
      <c r="BJ277" s="18" t="s">
        <v>25</v>
      </c>
      <c r="BK277" s="109">
        <f t="shared" si="114"/>
        <v>0</v>
      </c>
      <c r="BL277" s="18" t="s">
        <v>128</v>
      </c>
      <c r="BM277" s="18" t="s">
        <v>1966</v>
      </c>
    </row>
    <row r="278" spans="2:65" s="1" customFormat="1" ht="16.5" customHeight="1">
      <c r="B278" s="34"/>
      <c r="C278" s="173" t="s">
        <v>682</v>
      </c>
      <c r="D278" s="173" t="s">
        <v>493</v>
      </c>
      <c r="E278" s="174" t="s">
        <v>643</v>
      </c>
      <c r="F278" s="254" t="s">
        <v>644</v>
      </c>
      <c r="G278" s="254"/>
      <c r="H278" s="254"/>
      <c r="I278" s="254"/>
      <c r="J278" s="175" t="s">
        <v>218</v>
      </c>
      <c r="K278" s="176">
        <v>1</v>
      </c>
      <c r="L278" s="255">
        <v>0</v>
      </c>
      <c r="M278" s="256"/>
      <c r="N278" s="257">
        <f t="shared" si="105"/>
        <v>0</v>
      </c>
      <c r="O278" s="253"/>
      <c r="P278" s="253"/>
      <c r="Q278" s="253"/>
      <c r="R278" s="36"/>
      <c r="T278" s="170" t="s">
        <v>23</v>
      </c>
      <c r="U278" s="43" t="s">
        <v>47</v>
      </c>
      <c r="V278" s="35"/>
      <c r="W278" s="171">
        <f t="shared" si="106"/>
        <v>0</v>
      </c>
      <c r="X278" s="171">
        <v>1.7000000000000001E-4</v>
      </c>
      <c r="Y278" s="171">
        <f t="shared" si="107"/>
        <v>1.7000000000000001E-4</v>
      </c>
      <c r="Z278" s="171">
        <v>0</v>
      </c>
      <c r="AA278" s="172">
        <f t="shared" si="108"/>
        <v>0</v>
      </c>
      <c r="AR278" s="18" t="s">
        <v>330</v>
      </c>
      <c r="AT278" s="18" t="s">
        <v>493</v>
      </c>
      <c r="AU278" s="18" t="s">
        <v>160</v>
      </c>
      <c r="AY278" s="18" t="s">
        <v>214</v>
      </c>
      <c r="BE278" s="109">
        <f t="shared" si="109"/>
        <v>0</v>
      </c>
      <c r="BF278" s="109">
        <f t="shared" si="110"/>
        <v>0</v>
      </c>
      <c r="BG278" s="109">
        <f t="shared" si="111"/>
        <v>0</v>
      </c>
      <c r="BH278" s="109">
        <f t="shared" si="112"/>
        <v>0</v>
      </c>
      <c r="BI278" s="109">
        <f t="shared" si="113"/>
        <v>0</v>
      </c>
      <c r="BJ278" s="18" t="s">
        <v>25</v>
      </c>
      <c r="BK278" s="109">
        <f t="shared" si="114"/>
        <v>0</v>
      </c>
      <c r="BL278" s="18" t="s">
        <v>128</v>
      </c>
      <c r="BM278" s="18" t="s">
        <v>1967</v>
      </c>
    </row>
    <row r="279" spans="2:65" s="1" customFormat="1" ht="25.5" customHeight="1">
      <c r="B279" s="34"/>
      <c r="C279" s="166" t="s">
        <v>686</v>
      </c>
      <c r="D279" s="166" t="s">
        <v>215</v>
      </c>
      <c r="E279" s="167" t="s">
        <v>647</v>
      </c>
      <c r="F279" s="250" t="s">
        <v>648</v>
      </c>
      <c r="G279" s="250"/>
      <c r="H279" s="250"/>
      <c r="I279" s="250"/>
      <c r="J279" s="168" t="s">
        <v>218</v>
      </c>
      <c r="K279" s="169">
        <v>1</v>
      </c>
      <c r="L279" s="251">
        <v>0</v>
      </c>
      <c r="M279" s="252"/>
      <c r="N279" s="253">
        <f t="shared" si="105"/>
        <v>0</v>
      </c>
      <c r="O279" s="253"/>
      <c r="P279" s="253"/>
      <c r="Q279" s="253"/>
      <c r="R279" s="36"/>
      <c r="T279" s="170" t="s">
        <v>23</v>
      </c>
      <c r="U279" s="43" t="s">
        <v>47</v>
      </c>
      <c r="V279" s="35"/>
      <c r="W279" s="171">
        <f t="shared" si="106"/>
        <v>0</v>
      </c>
      <c r="X279" s="171">
        <v>0</v>
      </c>
      <c r="Y279" s="171">
        <f t="shared" si="107"/>
        <v>0</v>
      </c>
      <c r="Z279" s="171">
        <v>0</v>
      </c>
      <c r="AA279" s="172">
        <f t="shared" si="108"/>
        <v>0</v>
      </c>
      <c r="AR279" s="18" t="s">
        <v>128</v>
      </c>
      <c r="AT279" s="18" t="s">
        <v>215</v>
      </c>
      <c r="AU279" s="18" t="s">
        <v>160</v>
      </c>
      <c r="AY279" s="18" t="s">
        <v>214</v>
      </c>
      <c r="BE279" s="109">
        <f t="shared" si="109"/>
        <v>0</v>
      </c>
      <c r="BF279" s="109">
        <f t="shared" si="110"/>
        <v>0</v>
      </c>
      <c r="BG279" s="109">
        <f t="shared" si="111"/>
        <v>0</v>
      </c>
      <c r="BH279" s="109">
        <f t="shared" si="112"/>
        <v>0</v>
      </c>
      <c r="BI279" s="109">
        <f t="shared" si="113"/>
        <v>0</v>
      </c>
      <c r="BJ279" s="18" t="s">
        <v>25</v>
      </c>
      <c r="BK279" s="109">
        <f t="shared" si="114"/>
        <v>0</v>
      </c>
      <c r="BL279" s="18" t="s">
        <v>128</v>
      </c>
      <c r="BM279" s="18" t="s">
        <v>1968</v>
      </c>
    </row>
    <row r="280" spans="2:65" s="1" customFormat="1" ht="25.5" customHeight="1">
      <c r="B280" s="34"/>
      <c r="C280" s="166" t="s">
        <v>690</v>
      </c>
      <c r="D280" s="166" t="s">
        <v>215</v>
      </c>
      <c r="E280" s="167" t="s">
        <v>651</v>
      </c>
      <c r="F280" s="250" t="s">
        <v>652</v>
      </c>
      <c r="G280" s="250"/>
      <c r="H280" s="250"/>
      <c r="I280" s="250"/>
      <c r="J280" s="168" t="s">
        <v>218</v>
      </c>
      <c r="K280" s="169">
        <v>1</v>
      </c>
      <c r="L280" s="251">
        <v>0</v>
      </c>
      <c r="M280" s="252"/>
      <c r="N280" s="253">
        <f t="shared" si="105"/>
        <v>0</v>
      </c>
      <c r="O280" s="253"/>
      <c r="P280" s="253"/>
      <c r="Q280" s="253"/>
      <c r="R280" s="36"/>
      <c r="T280" s="170" t="s">
        <v>23</v>
      </c>
      <c r="U280" s="43" t="s">
        <v>47</v>
      </c>
      <c r="V280" s="35"/>
      <c r="W280" s="171">
        <f t="shared" si="106"/>
        <v>0</v>
      </c>
      <c r="X280" s="171">
        <v>0</v>
      </c>
      <c r="Y280" s="171">
        <f t="shared" si="107"/>
        <v>0</v>
      </c>
      <c r="Z280" s="171">
        <v>0</v>
      </c>
      <c r="AA280" s="172">
        <f t="shared" si="108"/>
        <v>0</v>
      </c>
      <c r="AR280" s="18" t="s">
        <v>128</v>
      </c>
      <c r="AT280" s="18" t="s">
        <v>215</v>
      </c>
      <c r="AU280" s="18" t="s">
        <v>160</v>
      </c>
      <c r="AY280" s="18" t="s">
        <v>214</v>
      </c>
      <c r="BE280" s="109">
        <f t="shared" si="109"/>
        <v>0</v>
      </c>
      <c r="BF280" s="109">
        <f t="shared" si="110"/>
        <v>0</v>
      </c>
      <c r="BG280" s="109">
        <f t="shared" si="111"/>
        <v>0</v>
      </c>
      <c r="BH280" s="109">
        <f t="shared" si="112"/>
        <v>0</v>
      </c>
      <c r="BI280" s="109">
        <f t="shared" si="113"/>
        <v>0</v>
      </c>
      <c r="BJ280" s="18" t="s">
        <v>25</v>
      </c>
      <c r="BK280" s="109">
        <f t="shared" si="114"/>
        <v>0</v>
      </c>
      <c r="BL280" s="18" t="s">
        <v>128</v>
      </c>
      <c r="BM280" s="18" t="s">
        <v>1969</v>
      </c>
    </row>
    <row r="281" spans="2:65" s="1" customFormat="1" ht="16.5" customHeight="1">
      <c r="B281" s="34"/>
      <c r="C281" s="173" t="s">
        <v>694</v>
      </c>
      <c r="D281" s="173" t="s">
        <v>493</v>
      </c>
      <c r="E281" s="174" t="s">
        <v>655</v>
      </c>
      <c r="F281" s="254" t="s">
        <v>656</v>
      </c>
      <c r="G281" s="254"/>
      <c r="H281" s="254"/>
      <c r="I281" s="254"/>
      <c r="J281" s="175" t="s">
        <v>218</v>
      </c>
      <c r="K281" s="176">
        <v>1</v>
      </c>
      <c r="L281" s="255">
        <v>0</v>
      </c>
      <c r="M281" s="256"/>
      <c r="N281" s="257">
        <f t="shared" si="105"/>
        <v>0</v>
      </c>
      <c r="O281" s="253"/>
      <c r="P281" s="253"/>
      <c r="Q281" s="253"/>
      <c r="R281" s="36"/>
      <c r="T281" s="170" t="s">
        <v>23</v>
      </c>
      <c r="U281" s="43" t="s">
        <v>47</v>
      </c>
      <c r="V281" s="35"/>
      <c r="W281" s="171">
        <f t="shared" si="106"/>
        <v>0</v>
      </c>
      <c r="X281" s="171">
        <v>3.0100000000000001E-3</v>
      </c>
      <c r="Y281" s="171">
        <f t="shared" si="107"/>
        <v>3.0100000000000001E-3</v>
      </c>
      <c r="Z281" s="171">
        <v>0</v>
      </c>
      <c r="AA281" s="172">
        <f t="shared" si="108"/>
        <v>0</v>
      </c>
      <c r="AR281" s="18" t="s">
        <v>496</v>
      </c>
      <c r="AT281" s="18" t="s">
        <v>493</v>
      </c>
      <c r="AU281" s="18" t="s">
        <v>160</v>
      </c>
      <c r="AY281" s="18" t="s">
        <v>214</v>
      </c>
      <c r="BE281" s="109">
        <f t="shared" si="109"/>
        <v>0</v>
      </c>
      <c r="BF281" s="109">
        <f t="shared" si="110"/>
        <v>0</v>
      </c>
      <c r="BG281" s="109">
        <f t="shared" si="111"/>
        <v>0</v>
      </c>
      <c r="BH281" s="109">
        <f t="shared" si="112"/>
        <v>0</v>
      </c>
      <c r="BI281" s="109">
        <f t="shared" si="113"/>
        <v>0</v>
      </c>
      <c r="BJ281" s="18" t="s">
        <v>25</v>
      </c>
      <c r="BK281" s="109">
        <f t="shared" si="114"/>
        <v>0</v>
      </c>
      <c r="BL281" s="18" t="s">
        <v>496</v>
      </c>
      <c r="BM281" s="18" t="s">
        <v>1970</v>
      </c>
    </row>
    <row r="282" spans="2:65" s="1" customFormat="1" ht="25.5" customHeight="1">
      <c r="B282" s="34"/>
      <c r="C282" s="166" t="s">
        <v>698</v>
      </c>
      <c r="D282" s="166" t="s">
        <v>215</v>
      </c>
      <c r="E282" s="167" t="s">
        <v>659</v>
      </c>
      <c r="F282" s="250" t="s">
        <v>660</v>
      </c>
      <c r="G282" s="250"/>
      <c r="H282" s="250"/>
      <c r="I282" s="250"/>
      <c r="J282" s="168" t="s">
        <v>218</v>
      </c>
      <c r="K282" s="169">
        <v>1</v>
      </c>
      <c r="L282" s="251">
        <v>0</v>
      </c>
      <c r="M282" s="252"/>
      <c r="N282" s="253">
        <f t="shared" si="105"/>
        <v>0</v>
      </c>
      <c r="O282" s="253"/>
      <c r="P282" s="253"/>
      <c r="Q282" s="253"/>
      <c r="R282" s="36"/>
      <c r="T282" s="170" t="s">
        <v>23</v>
      </c>
      <c r="U282" s="43" t="s">
        <v>47</v>
      </c>
      <c r="V282" s="35"/>
      <c r="W282" s="171">
        <f t="shared" si="106"/>
        <v>0</v>
      </c>
      <c r="X282" s="171">
        <v>0</v>
      </c>
      <c r="Y282" s="171">
        <f t="shared" si="107"/>
        <v>0</v>
      </c>
      <c r="Z282" s="171">
        <v>0</v>
      </c>
      <c r="AA282" s="172">
        <f t="shared" si="108"/>
        <v>0</v>
      </c>
      <c r="AR282" s="18" t="s">
        <v>128</v>
      </c>
      <c r="AT282" s="18" t="s">
        <v>215</v>
      </c>
      <c r="AU282" s="18" t="s">
        <v>160</v>
      </c>
      <c r="AY282" s="18" t="s">
        <v>214</v>
      </c>
      <c r="BE282" s="109">
        <f t="shared" si="109"/>
        <v>0</v>
      </c>
      <c r="BF282" s="109">
        <f t="shared" si="110"/>
        <v>0</v>
      </c>
      <c r="BG282" s="109">
        <f t="shared" si="111"/>
        <v>0</v>
      </c>
      <c r="BH282" s="109">
        <f t="shared" si="112"/>
        <v>0</v>
      </c>
      <c r="BI282" s="109">
        <f t="shared" si="113"/>
        <v>0</v>
      </c>
      <c r="BJ282" s="18" t="s">
        <v>25</v>
      </c>
      <c r="BK282" s="109">
        <f t="shared" si="114"/>
        <v>0</v>
      </c>
      <c r="BL282" s="18" t="s">
        <v>128</v>
      </c>
      <c r="BM282" s="18" t="s">
        <v>1971</v>
      </c>
    </row>
    <row r="283" spans="2:65" s="1" customFormat="1" ht="16.5" customHeight="1">
      <c r="B283" s="34"/>
      <c r="C283" s="173" t="s">
        <v>702</v>
      </c>
      <c r="D283" s="173" t="s">
        <v>493</v>
      </c>
      <c r="E283" s="174" t="s">
        <v>663</v>
      </c>
      <c r="F283" s="254" t="s">
        <v>664</v>
      </c>
      <c r="G283" s="254"/>
      <c r="H283" s="254"/>
      <c r="I283" s="254"/>
      <c r="J283" s="175" t="s">
        <v>218</v>
      </c>
      <c r="K283" s="176">
        <v>1</v>
      </c>
      <c r="L283" s="255">
        <v>0</v>
      </c>
      <c r="M283" s="256"/>
      <c r="N283" s="257">
        <f t="shared" si="105"/>
        <v>0</v>
      </c>
      <c r="O283" s="253"/>
      <c r="P283" s="253"/>
      <c r="Q283" s="253"/>
      <c r="R283" s="36"/>
      <c r="T283" s="170" t="s">
        <v>23</v>
      </c>
      <c r="U283" s="43" t="s">
        <v>47</v>
      </c>
      <c r="V283" s="35"/>
      <c r="W283" s="171">
        <f t="shared" si="106"/>
        <v>0</v>
      </c>
      <c r="X283" s="171">
        <v>9.1000000000000003E-5</v>
      </c>
      <c r="Y283" s="171">
        <f t="shared" si="107"/>
        <v>9.1000000000000003E-5</v>
      </c>
      <c r="Z283" s="171">
        <v>0</v>
      </c>
      <c r="AA283" s="172">
        <f t="shared" si="108"/>
        <v>0</v>
      </c>
      <c r="AR283" s="18" t="s">
        <v>496</v>
      </c>
      <c r="AT283" s="18" t="s">
        <v>493</v>
      </c>
      <c r="AU283" s="18" t="s">
        <v>160</v>
      </c>
      <c r="AY283" s="18" t="s">
        <v>214</v>
      </c>
      <c r="BE283" s="109">
        <f t="shared" si="109"/>
        <v>0</v>
      </c>
      <c r="BF283" s="109">
        <f t="shared" si="110"/>
        <v>0</v>
      </c>
      <c r="BG283" s="109">
        <f t="shared" si="111"/>
        <v>0</v>
      </c>
      <c r="BH283" s="109">
        <f t="shared" si="112"/>
        <v>0</v>
      </c>
      <c r="BI283" s="109">
        <f t="shared" si="113"/>
        <v>0</v>
      </c>
      <c r="BJ283" s="18" t="s">
        <v>25</v>
      </c>
      <c r="BK283" s="109">
        <f t="shared" si="114"/>
        <v>0</v>
      </c>
      <c r="BL283" s="18" t="s">
        <v>496</v>
      </c>
      <c r="BM283" s="18" t="s">
        <v>1972</v>
      </c>
    </row>
    <row r="284" spans="2:65" s="1" customFormat="1" ht="25.5" customHeight="1">
      <c r="B284" s="34"/>
      <c r="C284" s="166" t="s">
        <v>706</v>
      </c>
      <c r="D284" s="166" t="s">
        <v>215</v>
      </c>
      <c r="E284" s="167" t="s">
        <v>667</v>
      </c>
      <c r="F284" s="250" t="s">
        <v>668</v>
      </c>
      <c r="G284" s="250"/>
      <c r="H284" s="250"/>
      <c r="I284" s="250"/>
      <c r="J284" s="168" t="s">
        <v>276</v>
      </c>
      <c r="K284" s="169">
        <v>30</v>
      </c>
      <c r="L284" s="251">
        <v>0</v>
      </c>
      <c r="M284" s="252"/>
      <c r="N284" s="253">
        <f t="shared" si="105"/>
        <v>0</v>
      </c>
      <c r="O284" s="253"/>
      <c r="P284" s="253"/>
      <c r="Q284" s="253"/>
      <c r="R284" s="36"/>
      <c r="T284" s="170" t="s">
        <v>23</v>
      </c>
      <c r="U284" s="43" t="s">
        <v>47</v>
      </c>
      <c r="V284" s="35"/>
      <c r="W284" s="171">
        <f t="shared" si="106"/>
        <v>0</v>
      </c>
      <c r="X284" s="171">
        <v>0</v>
      </c>
      <c r="Y284" s="171">
        <f t="shared" si="107"/>
        <v>0</v>
      </c>
      <c r="Z284" s="171">
        <v>0</v>
      </c>
      <c r="AA284" s="172">
        <f t="shared" si="108"/>
        <v>0</v>
      </c>
      <c r="AR284" s="18" t="s">
        <v>128</v>
      </c>
      <c r="AT284" s="18" t="s">
        <v>215</v>
      </c>
      <c r="AU284" s="18" t="s">
        <v>160</v>
      </c>
      <c r="AY284" s="18" t="s">
        <v>214</v>
      </c>
      <c r="BE284" s="109">
        <f t="shared" si="109"/>
        <v>0</v>
      </c>
      <c r="BF284" s="109">
        <f t="shared" si="110"/>
        <v>0</v>
      </c>
      <c r="BG284" s="109">
        <f t="shared" si="111"/>
        <v>0</v>
      </c>
      <c r="BH284" s="109">
        <f t="shared" si="112"/>
        <v>0</v>
      </c>
      <c r="BI284" s="109">
        <f t="shared" si="113"/>
        <v>0</v>
      </c>
      <c r="BJ284" s="18" t="s">
        <v>25</v>
      </c>
      <c r="BK284" s="109">
        <f t="shared" si="114"/>
        <v>0</v>
      </c>
      <c r="BL284" s="18" t="s">
        <v>128</v>
      </c>
      <c r="BM284" s="18" t="s">
        <v>1973</v>
      </c>
    </row>
    <row r="285" spans="2:65" s="1" customFormat="1" ht="16.5" customHeight="1">
      <c r="B285" s="34"/>
      <c r="C285" s="173" t="s">
        <v>711</v>
      </c>
      <c r="D285" s="173" t="s">
        <v>493</v>
      </c>
      <c r="E285" s="174" t="s">
        <v>671</v>
      </c>
      <c r="F285" s="254" t="s">
        <v>672</v>
      </c>
      <c r="G285" s="254"/>
      <c r="H285" s="254"/>
      <c r="I285" s="254"/>
      <c r="J285" s="175" t="s">
        <v>276</v>
      </c>
      <c r="K285" s="176">
        <v>30</v>
      </c>
      <c r="L285" s="255">
        <v>0</v>
      </c>
      <c r="M285" s="256"/>
      <c r="N285" s="257">
        <f t="shared" si="105"/>
        <v>0</v>
      </c>
      <c r="O285" s="253"/>
      <c r="P285" s="253"/>
      <c r="Q285" s="253"/>
      <c r="R285" s="36"/>
      <c r="T285" s="170" t="s">
        <v>23</v>
      </c>
      <c r="U285" s="43" t="s">
        <v>47</v>
      </c>
      <c r="V285" s="35"/>
      <c r="W285" s="171">
        <f t="shared" si="106"/>
        <v>0</v>
      </c>
      <c r="X285" s="171">
        <v>0</v>
      </c>
      <c r="Y285" s="171">
        <f t="shared" si="107"/>
        <v>0</v>
      </c>
      <c r="Z285" s="171">
        <v>0</v>
      </c>
      <c r="AA285" s="172">
        <f t="shared" si="108"/>
        <v>0</v>
      </c>
      <c r="AR285" s="18" t="s">
        <v>330</v>
      </c>
      <c r="AT285" s="18" t="s">
        <v>493</v>
      </c>
      <c r="AU285" s="18" t="s">
        <v>160</v>
      </c>
      <c r="AY285" s="18" t="s">
        <v>214</v>
      </c>
      <c r="BE285" s="109">
        <f t="shared" si="109"/>
        <v>0</v>
      </c>
      <c r="BF285" s="109">
        <f t="shared" si="110"/>
        <v>0</v>
      </c>
      <c r="BG285" s="109">
        <f t="shared" si="111"/>
        <v>0</v>
      </c>
      <c r="BH285" s="109">
        <f t="shared" si="112"/>
        <v>0</v>
      </c>
      <c r="BI285" s="109">
        <f t="shared" si="113"/>
        <v>0</v>
      </c>
      <c r="BJ285" s="18" t="s">
        <v>25</v>
      </c>
      <c r="BK285" s="109">
        <f t="shared" si="114"/>
        <v>0</v>
      </c>
      <c r="BL285" s="18" t="s">
        <v>128</v>
      </c>
      <c r="BM285" s="18" t="s">
        <v>1974</v>
      </c>
    </row>
    <row r="286" spans="2:65" s="1" customFormat="1" ht="25.5" customHeight="1">
      <c r="B286" s="34"/>
      <c r="C286" s="166" t="s">
        <v>496</v>
      </c>
      <c r="D286" s="166" t="s">
        <v>215</v>
      </c>
      <c r="E286" s="167" t="s">
        <v>675</v>
      </c>
      <c r="F286" s="250" t="s">
        <v>676</v>
      </c>
      <c r="G286" s="250"/>
      <c r="H286" s="250"/>
      <c r="I286" s="250"/>
      <c r="J286" s="168" t="s">
        <v>276</v>
      </c>
      <c r="K286" s="169">
        <v>30</v>
      </c>
      <c r="L286" s="251">
        <v>0</v>
      </c>
      <c r="M286" s="252"/>
      <c r="N286" s="253">
        <f t="shared" si="105"/>
        <v>0</v>
      </c>
      <c r="O286" s="253"/>
      <c r="P286" s="253"/>
      <c r="Q286" s="253"/>
      <c r="R286" s="36"/>
      <c r="T286" s="170" t="s">
        <v>23</v>
      </c>
      <c r="U286" s="43" t="s">
        <v>47</v>
      </c>
      <c r="V286" s="35"/>
      <c r="W286" s="171">
        <f t="shared" si="106"/>
        <v>0</v>
      </c>
      <c r="X286" s="171">
        <v>0</v>
      </c>
      <c r="Y286" s="171">
        <f t="shared" si="107"/>
        <v>0</v>
      </c>
      <c r="Z286" s="171">
        <v>0</v>
      </c>
      <c r="AA286" s="172">
        <f t="shared" si="108"/>
        <v>0</v>
      </c>
      <c r="AR286" s="18" t="s">
        <v>128</v>
      </c>
      <c r="AT286" s="18" t="s">
        <v>215</v>
      </c>
      <c r="AU286" s="18" t="s">
        <v>160</v>
      </c>
      <c r="AY286" s="18" t="s">
        <v>214</v>
      </c>
      <c r="BE286" s="109">
        <f t="shared" si="109"/>
        <v>0</v>
      </c>
      <c r="BF286" s="109">
        <f t="shared" si="110"/>
        <v>0</v>
      </c>
      <c r="BG286" s="109">
        <f t="shared" si="111"/>
        <v>0</v>
      </c>
      <c r="BH286" s="109">
        <f t="shared" si="112"/>
        <v>0</v>
      </c>
      <c r="BI286" s="109">
        <f t="shared" si="113"/>
        <v>0</v>
      </c>
      <c r="BJ286" s="18" t="s">
        <v>25</v>
      </c>
      <c r="BK286" s="109">
        <f t="shared" si="114"/>
        <v>0</v>
      </c>
      <c r="BL286" s="18" t="s">
        <v>128</v>
      </c>
      <c r="BM286" s="18" t="s">
        <v>1975</v>
      </c>
    </row>
    <row r="287" spans="2:65" s="1" customFormat="1" ht="25.5" customHeight="1">
      <c r="B287" s="34"/>
      <c r="C287" s="173" t="s">
        <v>1396</v>
      </c>
      <c r="D287" s="173" t="s">
        <v>493</v>
      </c>
      <c r="E287" s="174" t="s">
        <v>679</v>
      </c>
      <c r="F287" s="254" t="s">
        <v>680</v>
      </c>
      <c r="G287" s="254"/>
      <c r="H287" s="254"/>
      <c r="I287" s="254"/>
      <c r="J287" s="175" t="s">
        <v>276</v>
      </c>
      <c r="K287" s="176">
        <v>30</v>
      </c>
      <c r="L287" s="255">
        <v>0</v>
      </c>
      <c r="M287" s="256"/>
      <c r="N287" s="257">
        <f t="shared" si="105"/>
        <v>0</v>
      </c>
      <c r="O287" s="253"/>
      <c r="P287" s="253"/>
      <c r="Q287" s="253"/>
      <c r="R287" s="36"/>
      <c r="T287" s="170" t="s">
        <v>23</v>
      </c>
      <c r="U287" s="43" t="s">
        <v>47</v>
      </c>
      <c r="V287" s="35"/>
      <c r="W287" s="171">
        <f t="shared" si="106"/>
        <v>0</v>
      </c>
      <c r="X287" s="171">
        <v>1.17E-4</v>
      </c>
      <c r="Y287" s="171">
        <f t="shared" si="107"/>
        <v>3.5100000000000001E-3</v>
      </c>
      <c r="Z287" s="171">
        <v>0</v>
      </c>
      <c r="AA287" s="172">
        <f t="shared" si="108"/>
        <v>0</v>
      </c>
      <c r="AR287" s="18" t="s">
        <v>496</v>
      </c>
      <c r="AT287" s="18" t="s">
        <v>493</v>
      </c>
      <c r="AU287" s="18" t="s">
        <v>160</v>
      </c>
      <c r="AY287" s="18" t="s">
        <v>214</v>
      </c>
      <c r="BE287" s="109">
        <f t="shared" si="109"/>
        <v>0</v>
      </c>
      <c r="BF287" s="109">
        <f t="shared" si="110"/>
        <v>0</v>
      </c>
      <c r="BG287" s="109">
        <f t="shared" si="111"/>
        <v>0</v>
      </c>
      <c r="BH287" s="109">
        <f t="shared" si="112"/>
        <v>0</v>
      </c>
      <c r="BI287" s="109">
        <f t="shared" si="113"/>
        <v>0</v>
      </c>
      <c r="BJ287" s="18" t="s">
        <v>25</v>
      </c>
      <c r="BK287" s="109">
        <f t="shared" si="114"/>
        <v>0</v>
      </c>
      <c r="BL287" s="18" t="s">
        <v>496</v>
      </c>
      <c r="BM287" s="18" t="s">
        <v>1976</v>
      </c>
    </row>
    <row r="288" spans="2:65" s="1" customFormat="1" ht="25.5" customHeight="1">
      <c r="B288" s="34"/>
      <c r="C288" s="166" t="s">
        <v>1584</v>
      </c>
      <c r="D288" s="166" t="s">
        <v>215</v>
      </c>
      <c r="E288" s="167" t="s">
        <v>683</v>
      </c>
      <c r="F288" s="250" t="s">
        <v>684</v>
      </c>
      <c r="G288" s="250"/>
      <c r="H288" s="250"/>
      <c r="I288" s="250"/>
      <c r="J288" s="168" t="s">
        <v>276</v>
      </c>
      <c r="K288" s="169">
        <v>30</v>
      </c>
      <c r="L288" s="251">
        <v>0</v>
      </c>
      <c r="M288" s="252"/>
      <c r="N288" s="253">
        <f t="shared" si="105"/>
        <v>0</v>
      </c>
      <c r="O288" s="253"/>
      <c r="P288" s="253"/>
      <c r="Q288" s="253"/>
      <c r="R288" s="36"/>
      <c r="T288" s="170" t="s">
        <v>23</v>
      </c>
      <c r="U288" s="43" t="s">
        <v>47</v>
      </c>
      <c r="V288" s="35"/>
      <c r="W288" s="171">
        <f t="shared" si="106"/>
        <v>0</v>
      </c>
      <c r="X288" s="171">
        <v>0</v>
      </c>
      <c r="Y288" s="171">
        <f t="shared" si="107"/>
        <v>0</v>
      </c>
      <c r="Z288" s="171">
        <v>0</v>
      </c>
      <c r="AA288" s="172">
        <f t="shared" si="108"/>
        <v>0</v>
      </c>
      <c r="AR288" s="18" t="s">
        <v>128</v>
      </c>
      <c r="AT288" s="18" t="s">
        <v>215</v>
      </c>
      <c r="AU288" s="18" t="s">
        <v>160</v>
      </c>
      <c r="AY288" s="18" t="s">
        <v>214</v>
      </c>
      <c r="BE288" s="109">
        <f t="shared" si="109"/>
        <v>0</v>
      </c>
      <c r="BF288" s="109">
        <f t="shared" si="110"/>
        <v>0</v>
      </c>
      <c r="BG288" s="109">
        <f t="shared" si="111"/>
        <v>0</v>
      </c>
      <c r="BH288" s="109">
        <f t="shared" si="112"/>
        <v>0</v>
      </c>
      <c r="BI288" s="109">
        <f t="shared" si="113"/>
        <v>0</v>
      </c>
      <c r="BJ288" s="18" t="s">
        <v>25</v>
      </c>
      <c r="BK288" s="109">
        <f t="shared" si="114"/>
        <v>0</v>
      </c>
      <c r="BL288" s="18" t="s">
        <v>128</v>
      </c>
      <c r="BM288" s="18" t="s">
        <v>1977</v>
      </c>
    </row>
    <row r="289" spans="2:65" s="1" customFormat="1" ht="16.5" customHeight="1">
      <c r="B289" s="34"/>
      <c r="C289" s="173" t="s">
        <v>1586</v>
      </c>
      <c r="D289" s="173" t="s">
        <v>493</v>
      </c>
      <c r="E289" s="174" t="s">
        <v>687</v>
      </c>
      <c r="F289" s="254" t="s">
        <v>688</v>
      </c>
      <c r="G289" s="254"/>
      <c r="H289" s="254"/>
      <c r="I289" s="254"/>
      <c r="J289" s="175" t="s">
        <v>276</v>
      </c>
      <c r="K289" s="176">
        <v>30</v>
      </c>
      <c r="L289" s="255">
        <v>0</v>
      </c>
      <c r="M289" s="256"/>
      <c r="N289" s="257">
        <f t="shared" si="105"/>
        <v>0</v>
      </c>
      <c r="O289" s="253"/>
      <c r="P289" s="253"/>
      <c r="Q289" s="253"/>
      <c r="R289" s="36"/>
      <c r="T289" s="170" t="s">
        <v>23</v>
      </c>
      <c r="U289" s="43" t="s">
        <v>47</v>
      </c>
      <c r="V289" s="35"/>
      <c r="W289" s="171">
        <f t="shared" si="106"/>
        <v>0</v>
      </c>
      <c r="X289" s="171">
        <v>1.83E-4</v>
      </c>
      <c r="Y289" s="171">
        <f t="shared" si="107"/>
        <v>5.4900000000000001E-3</v>
      </c>
      <c r="Z289" s="171">
        <v>0</v>
      </c>
      <c r="AA289" s="172">
        <f t="shared" si="108"/>
        <v>0</v>
      </c>
      <c r="AR289" s="18" t="s">
        <v>330</v>
      </c>
      <c r="AT289" s="18" t="s">
        <v>493</v>
      </c>
      <c r="AU289" s="18" t="s">
        <v>160</v>
      </c>
      <c r="AY289" s="18" t="s">
        <v>214</v>
      </c>
      <c r="BE289" s="109">
        <f t="shared" si="109"/>
        <v>0</v>
      </c>
      <c r="BF289" s="109">
        <f t="shared" si="110"/>
        <v>0</v>
      </c>
      <c r="BG289" s="109">
        <f t="shared" si="111"/>
        <v>0</v>
      </c>
      <c r="BH289" s="109">
        <f t="shared" si="112"/>
        <v>0</v>
      </c>
      <c r="BI289" s="109">
        <f t="shared" si="113"/>
        <v>0</v>
      </c>
      <c r="BJ289" s="18" t="s">
        <v>25</v>
      </c>
      <c r="BK289" s="109">
        <f t="shared" si="114"/>
        <v>0</v>
      </c>
      <c r="BL289" s="18" t="s">
        <v>128</v>
      </c>
      <c r="BM289" s="18" t="s">
        <v>1978</v>
      </c>
    </row>
    <row r="290" spans="2:65" s="1" customFormat="1" ht="38.25" customHeight="1">
      <c r="B290" s="34"/>
      <c r="C290" s="166" t="s">
        <v>1588</v>
      </c>
      <c r="D290" s="166" t="s">
        <v>215</v>
      </c>
      <c r="E290" s="167" t="s">
        <v>1979</v>
      </c>
      <c r="F290" s="250" t="s">
        <v>1980</v>
      </c>
      <c r="G290" s="250"/>
      <c r="H290" s="250"/>
      <c r="I290" s="250"/>
      <c r="J290" s="168" t="s">
        <v>218</v>
      </c>
      <c r="K290" s="169">
        <v>1</v>
      </c>
      <c r="L290" s="251">
        <v>0</v>
      </c>
      <c r="M290" s="252"/>
      <c r="N290" s="253">
        <f t="shared" si="105"/>
        <v>0</v>
      </c>
      <c r="O290" s="253"/>
      <c r="P290" s="253"/>
      <c r="Q290" s="253"/>
      <c r="R290" s="36"/>
      <c r="T290" s="170" t="s">
        <v>23</v>
      </c>
      <c r="U290" s="43" t="s">
        <v>47</v>
      </c>
      <c r="V290" s="35"/>
      <c r="W290" s="171">
        <f t="shared" si="106"/>
        <v>0</v>
      </c>
      <c r="X290" s="171">
        <v>0</v>
      </c>
      <c r="Y290" s="171">
        <f t="shared" si="107"/>
        <v>0</v>
      </c>
      <c r="Z290" s="171">
        <v>0</v>
      </c>
      <c r="AA290" s="172">
        <f t="shared" si="108"/>
        <v>0</v>
      </c>
      <c r="AR290" s="18" t="s">
        <v>128</v>
      </c>
      <c r="AT290" s="18" t="s">
        <v>215</v>
      </c>
      <c r="AU290" s="18" t="s">
        <v>160</v>
      </c>
      <c r="AY290" s="18" t="s">
        <v>214</v>
      </c>
      <c r="BE290" s="109">
        <f t="shared" si="109"/>
        <v>0</v>
      </c>
      <c r="BF290" s="109">
        <f t="shared" si="110"/>
        <v>0</v>
      </c>
      <c r="BG290" s="109">
        <f t="shared" si="111"/>
        <v>0</v>
      </c>
      <c r="BH290" s="109">
        <f t="shared" si="112"/>
        <v>0</v>
      </c>
      <c r="BI290" s="109">
        <f t="shared" si="113"/>
        <v>0</v>
      </c>
      <c r="BJ290" s="18" t="s">
        <v>25</v>
      </c>
      <c r="BK290" s="109">
        <f t="shared" si="114"/>
        <v>0</v>
      </c>
      <c r="BL290" s="18" t="s">
        <v>128</v>
      </c>
      <c r="BM290" s="18" t="s">
        <v>1981</v>
      </c>
    </row>
    <row r="291" spans="2:65" s="1" customFormat="1" ht="25.5" customHeight="1">
      <c r="B291" s="34"/>
      <c r="C291" s="166" t="s">
        <v>1590</v>
      </c>
      <c r="D291" s="166" t="s">
        <v>215</v>
      </c>
      <c r="E291" s="167" t="s">
        <v>691</v>
      </c>
      <c r="F291" s="250" t="s">
        <v>692</v>
      </c>
      <c r="G291" s="250"/>
      <c r="H291" s="250"/>
      <c r="I291" s="250"/>
      <c r="J291" s="168" t="s">
        <v>218</v>
      </c>
      <c r="K291" s="169">
        <v>6</v>
      </c>
      <c r="L291" s="251">
        <v>0</v>
      </c>
      <c r="M291" s="252"/>
      <c r="N291" s="253">
        <f t="shared" si="105"/>
        <v>0</v>
      </c>
      <c r="O291" s="253"/>
      <c r="P291" s="253"/>
      <c r="Q291" s="253"/>
      <c r="R291" s="36"/>
      <c r="T291" s="170" t="s">
        <v>23</v>
      </c>
      <c r="U291" s="43" t="s">
        <v>47</v>
      </c>
      <c r="V291" s="35"/>
      <c r="W291" s="171">
        <f t="shared" si="106"/>
        <v>0</v>
      </c>
      <c r="X291" s="171">
        <v>0</v>
      </c>
      <c r="Y291" s="171">
        <f t="shared" si="107"/>
        <v>0</v>
      </c>
      <c r="Z291" s="171">
        <v>0</v>
      </c>
      <c r="AA291" s="172">
        <f t="shared" si="108"/>
        <v>0</v>
      </c>
      <c r="AR291" s="18" t="s">
        <v>460</v>
      </c>
      <c r="AT291" s="18" t="s">
        <v>215</v>
      </c>
      <c r="AU291" s="18" t="s">
        <v>160</v>
      </c>
      <c r="AY291" s="18" t="s">
        <v>214</v>
      </c>
      <c r="BE291" s="109">
        <f t="shared" si="109"/>
        <v>0</v>
      </c>
      <c r="BF291" s="109">
        <f t="shared" si="110"/>
        <v>0</v>
      </c>
      <c r="BG291" s="109">
        <f t="shared" si="111"/>
        <v>0</v>
      </c>
      <c r="BH291" s="109">
        <f t="shared" si="112"/>
        <v>0</v>
      </c>
      <c r="BI291" s="109">
        <f t="shared" si="113"/>
        <v>0</v>
      </c>
      <c r="BJ291" s="18" t="s">
        <v>25</v>
      </c>
      <c r="BK291" s="109">
        <f t="shared" si="114"/>
        <v>0</v>
      </c>
      <c r="BL291" s="18" t="s">
        <v>460</v>
      </c>
      <c r="BM291" s="18" t="s">
        <v>1982</v>
      </c>
    </row>
    <row r="292" spans="2:65" s="1" customFormat="1" ht="25.5" customHeight="1">
      <c r="B292" s="34"/>
      <c r="C292" s="173" t="s">
        <v>1592</v>
      </c>
      <c r="D292" s="173" t="s">
        <v>493</v>
      </c>
      <c r="E292" s="174" t="s">
        <v>695</v>
      </c>
      <c r="F292" s="254" t="s">
        <v>696</v>
      </c>
      <c r="G292" s="254"/>
      <c r="H292" s="254"/>
      <c r="I292" s="254"/>
      <c r="J292" s="175" t="s">
        <v>218</v>
      </c>
      <c r="K292" s="176">
        <v>5</v>
      </c>
      <c r="L292" s="255">
        <v>0</v>
      </c>
      <c r="M292" s="256"/>
      <c r="N292" s="257">
        <f t="shared" si="105"/>
        <v>0</v>
      </c>
      <c r="O292" s="253"/>
      <c r="P292" s="253"/>
      <c r="Q292" s="253"/>
      <c r="R292" s="36"/>
      <c r="T292" s="170" t="s">
        <v>23</v>
      </c>
      <c r="U292" s="43" t="s">
        <v>47</v>
      </c>
      <c r="V292" s="35"/>
      <c r="W292" s="171">
        <f t="shared" si="106"/>
        <v>0</v>
      </c>
      <c r="X292" s="171">
        <v>4.0000000000000002E-4</v>
      </c>
      <c r="Y292" s="171">
        <f t="shared" si="107"/>
        <v>2E-3</v>
      </c>
      <c r="Z292" s="171">
        <v>0</v>
      </c>
      <c r="AA292" s="172">
        <f t="shared" si="108"/>
        <v>0</v>
      </c>
      <c r="AR292" s="18" t="s">
        <v>496</v>
      </c>
      <c r="AT292" s="18" t="s">
        <v>493</v>
      </c>
      <c r="AU292" s="18" t="s">
        <v>160</v>
      </c>
      <c r="AY292" s="18" t="s">
        <v>214</v>
      </c>
      <c r="BE292" s="109">
        <f t="shared" si="109"/>
        <v>0</v>
      </c>
      <c r="BF292" s="109">
        <f t="shared" si="110"/>
        <v>0</v>
      </c>
      <c r="BG292" s="109">
        <f t="shared" si="111"/>
        <v>0</v>
      </c>
      <c r="BH292" s="109">
        <f t="shared" si="112"/>
        <v>0</v>
      </c>
      <c r="BI292" s="109">
        <f t="shared" si="113"/>
        <v>0</v>
      </c>
      <c r="BJ292" s="18" t="s">
        <v>25</v>
      </c>
      <c r="BK292" s="109">
        <f t="shared" si="114"/>
        <v>0</v>
      </c>
      <c r="BL292" s="18" t="s">
        <v>496</v>
      </c>
      <c r="BM292" s="18" t="s">
        <v>1983</v>
      </c>
    </row>
    <row r="293" spans="2:65" s="1" customFormat="1" ht="25.5" customHeight="1">
      <c r="B293" s="34"/>
      <c r="C293" s="173" t="s">
        <v>1594</v>
      </c>
      <c r="D293" s="173" t="s">
        <v>493</v>
      </c>
      <c r="E293" s="174" t="s">
        <v>699</v>
      </c>
      <c r="F293" s="254" t="s">
        <v>700</v>
      </c>
      <c r="G293" s="254"/>
      <c r="H293" s="254"/>
      <c r="I293" s="254"/>
      <c r="J293" s="175" t="s">
        <v>218</v>
      </c>
      <c r="K293" s="176">
        <v>1</v>
      </c>
      <c r="L293" s="255">
        <v>0</v>
      </c>
      <c r="M293" s="256"/>
      <c r="N293" s="257">
        <f t="shared" si="105"/>
        <v>0</v>
      </c>
      <c r="O293" s="253"/>
      <c r="P293" s="253"/>
      <c r="Q293" s="253"/>
      <c r="R293" s="36"/>
      <c r="T293" s="170" t="s">
        <v>23</v>
      </c>
      <c r="U293" s="43" t="s">
        <v>47</v>
      </c>
      <c r="V293" s="35"/>
      <c r="W293" s="171">
        <f t="shared" si="106"/>
        <v>0</v>
      </c>
      <c r="X293" s="171">
        <v>4.0000000000000002E-4</v>
      </c>
      <c r="Y293" s="171">
        <f t="shared" si="107"/>
        <v>4.0000000000000002E-4</v>
      </c>
      <c r="Z293" s="171">
        <v>0</v>
      </c>
      <c r="AA293" s="172">
        <f t="shared" si="108"/>
        <v>0</v>
      </c>
      <c r="AR293" s="18" t="s">
        <v>496</v>
      </c>
      <c r="AT293" s="18" t="s">
        <v>493</v>
      </c>
      <c r="AU293" s="18" t="s">
        <v>160</v>
      </c>
      <c r="AY293" s="18" t="s">
        <v>214</v>
      </c>
      <c r="BE293" s="109">
        <f t="shared" si="109"/>
        <v>0</v>
      </c>
      <c r="BF293" s="109">
        <f t="shared" si="110"/>
        <v>0</v>
      </c>
      <c r="BG293" s="109">
        <f t="shared" si="111"/>
        <v>0</v>
      </c>
      <c r="BH293" s="109">
        <f t="shared" si="112"/>
        <v>0</v>
      </c>
      <c r="BI293" s="109">
        <f t="shared" si="113"/>
        <v>0</v>
      </c>
      <c r="BJ293" s="18" t="s">
        <v>25</v>
      </c>
      <c r="BK293" s="109">
        <f t="shared" si="114"/>
        <v>0</v>
      </c>
      <c r="BL293" s="18" t="s">
        <v>496</v>
      </c>
      <c r="BM293" s="18" t="s">
        <v>1984</v>
      </c>
    </row>
    <row r="294" spans="2:65" s="1" customFormat="1" ht="16.5" customHeight="1">
      <c r="B294" s="34"/>
      <c r="C294" s="166" t="s">
        <v>1596</v>
      </c>
      <c r="D294" s="166" t="s">
        <v>215</v>
      </c>
      <c r="E294" s="167" t="s">
        <v>1388</v>
      </c>
      <c r="F294" s="250" t="s">
        <v>1389</v>
      </c>
      <c r="G294" s="250"/>
      <c r="H294" s="250"/>
      <c r="I294" s="250"/>
      <c r="J294" s="168" t="s">
        <v>218</v>
      </c>
      <c r="K294" s="169">
        <v>1</v>
      </c>
      <c r="L294" s="251">
        <v>0</v>
      </c>
      <c r="M294" s="252"/>
      <c r="N294" s="253">
        <f t="shared" si="105"/>
        <v>0</v>
      </c>
      <c r="O294" s="253"/>
      <c r="P294" s="253"/>
      <c r="Q294" s="253"/>
      <c r="R294" s="36"/>
      <c r="T294" s="170" t="s">
        <v>23</v>
      </c>
      <c r="U294" s="43" t="s">
        <v>47</v>
      </c>
      <c r="V294" s="35"/>
      <c r="W294" s="171">
        <f t="shared" si="106"/>
        <v>0</v>
      </c>
      <c r="X294" s="171">
        <v>0</v>
      </c>
      <c r="Y294" s="171">
        <f t="shared" si="107"/>
        <v>0</v>
      </c>
      <c r="Z294" s="171">
        <v>0</v>
      </c>
      <c r="AA294" s="172">
        <f t="shared" si="108"/>
        <v>0</v>
      </c>
      <c r="AR294" s="18" t="s">
        <v>128</v>
      </c>
      <c r="AT294" s="18" t="s">
        <v>215</v>
      </c>
      <c r="AU294" s="18" t="s">
        <v>160</v>
      </c>
      <c r="AY294" s="18" t="s">
        <v>214</v>
      </c>
      <c r="BE294" s="109">
        <f t="shared" si="109"/>
        <v>0</v>
      </c>
      <c r="BF294" s="109">
        <f t="shared" si="110"/>
        <v>0</v>
      </c>
      <c r="BG294" s="109">
        <f t="shared" si="111"/>
        <v>0</v>
      </c>
      <c r="BH294" s="109">
        <f t="shared" si="112"/>
        <v>0</v>
      </c>
      <c r="BI294" s="109">
        <f t="shared" si="113"/>
        <v>0</v>
      </c>
      <c r="BJ294" s="18" t="s">
        <v>25</v>
      </c>
      <c r="BK294" s="109">
        <f t="shared" si="114"/>
        <v>0</v>
      </c>
      <c r="BL294" s="18" t="s">
        <v>128</v>
      </c>
      <c r="BM294" s="18" t="s">
        <v>1985</v>
      </c>
    </row>
    <row r="295" spans="2:65" s="1" customFormat="1" ht="25.5" customHeight="1">
      <c r="B295" s="34"/>
      <c r="C295" s="166" t="s">
        <v>1598</v>
      </c>
      <c r="D295" s="166" t="s">
        <v>215</v>
      </c>
      <c r="E295" s="167" t="s">
        <v>703</v>
      </c>
      <c r="F295" s="250" t="s">
        <v>704</v>
      </c>
      <c r="G295" s="250"/>
      <c r="H295" s="250"/>
      <c r="I295" s="250"/>
      <c r="J295" s="168" t="s">
        <v>218</v>
      </c>
      <c r="K295" s="169">
        <v>6</v>
      </c>
      <c r="L295" s="251">
        <v>0</v>
      </c>
      <c r="M295" s="252"/>
      <c r="N295" s="253">
        <f t="shared" si="105"/>
        <v>0</v>
      </c>
      <c r="O295" s="253"/>
      <c r="P295" s="253"/>
      <c r="Q295" s="253"/>
      <c r="R295" s="36"/>
      <c r="T295" s="170" t="s">
        <v>23</v>
      </c>
      <c r="U295" s="43" t="s">
        <v>47</v>
      </c>
      <c r="V295" s="35"/>
      <c r="W295" s="171">
        <f t="shared" si="106"/>
        <v>0</v>
      </c>
      <c r="X295" s="171">
        <v>0</v>
      </c>
      <c r="Y295" s="171">
        <f t="shared" si="107"/>
        <v>0</v>
      </c>
      <c r="Z295" s="171">
        <v>0</v>
      </c>
      <c r="AA295" s="172">
        <f t="shared" si="108"/>
        <v>0</v>
      </c>
      <c r="AR295" s="18" t="s">
        <v>128</v>
      </c>
      <c r="AT295" s="18" t="s">
        <v>215</v>
      </c>
      <c r="AU295" s="18" t="s">
        <v>160</v>
      </c>
      <c r="AY295" s="18" t="s">
        <v>214</v>
      </c>
      <c r="BE295" s="109">
        <f t="shared" si="109"/>
        <v>0</v>
      </c>
      <c r="BF295" s="109">
        <f t="shared" si="110"/>
        <v>0</v>
      </c>
      <c r="BG295" s="109">
        <f t="shared" si="111"/>
        <v>0</v>
      </c>
      <c r="BH295" s="109">
        <f t="shared" si="112"/>
        <v>0</v>
      </c>
      <c r="BI295" s="109">
        <f t="shared" si="113"/>
        <v>0</v>
      </c>
      <c r="BJ295" s="18" t="s">
        <v>25</v>
      </c>
      <c r="BK295" s="109">
        <f t="shared" si="114"/>
        <v>0</v>
      </c>
      <c r="BL295" s="18" t="s">
        <v>128</v>
      </c>
      <c r="BM295" s="18" t="s">
        <v>1986</v>
      </c>
    </row>
    <row r="296" spans="2:65" s="1" customFormat="1" ht="16.5" customHeight="1">
      <c r="B296" s="34"/>
      <c r="C296" s="173" t="s">
        <v>1600</v>
      </c>
      <c r="D296" s="173" t="s">
        <v>493</v>
      </c>
      <c r="E296" s="174" t="s">
        <v>707</v>
      </c>
      <c r="F296" s="254" t="s">
        <v>708</v>
      </c>
      <c r="G296" s="254"/>
      <c r="H296" s="254"/>
      <c r="I296" s="254"/>
      <c r="J296" s="175" t="s">
        <v>709</v>
      </c>
      <c r="K296" s="176">
        <v>6</v>
      </c>
      <c r="L296" s="255">
        <v>0</v>
      </c>
      <c r="M296" s="256"/>
      <c r="N296" s="257">
        <f t="shared" si="105"/>
        <v>0</v>
      </c>
      <c r="O296" s="253"/>
      <c r="P296" s="253"/>
      <c r="Q296" s="253"/>
      <c r="R296" s="36"/>
      <c r="T296" s="170" t="s">
        <v>23</v>
      </c>
      <c r="U296" s="43" t="s">
        <v>47</v>
      </c>
      <c r="V296" s="35"/>
      <c r="W296" s="171">
        <f t="shared" si="106"/>
        <v>0</v>
      </c>
      <c r="X296" s="171">
        <v>0</v>
      </c>
      <c r="Y296" s="171">
        <f t="shared" si="107"/>
        <v>0</v>
      </c>
      <c r="Z296" s="171">
        <v>0</v>
      </c>
      <c r="AA296" s="172">
        <f t="shared" si="108"/>
        <v>0</v>
      </c>
      <c r="AR296" s="18" t="s">
        <v>330</v>
      </c>
      <c r="AT296" s="18" t="s">
        <v>493</v>
      </c>
      <c r="AU296" s="18" t="s">
        <v>160</v>
      </c>
      <c r="AY296" s="18" t="s">
        <v>214</v>
      </c>
      <c r="BE296" s="109">
        <f t="shared" si="109"/>
        <v>0</v>
      </c>
      <c r="BF296" s="109">
        <f t="shared" si="110"/>
        <v>0</v>
      </c>
      <c r="BG296" s="109">
        <f t="shared" si="111"/>
        <v>0</v>
      </c>
      <c r="BH296" s="109">
        <f t="shared" si="112"/>
        <v>0</v>
      </c>
      <c r="BI296" s="109">
        <f t="shared" si="113"/>
        <v>0</v>
      </c>
      <c r="BJ296" s="18" t="s">
        <v>25</v>
      </c>
      <c r="BK296" s="109">
        <f t="shared" si="114"/>
        <v>0</v>
      </c>
      <c r="BL296" s="18" t="s">
        <v>128</v>
      </c>
      <c r="BM296" s="18" t="s">
        <v>1987</v>
      </c>
    </row>
    <row r="297" spans="2:65" s="1" customFormat="1" ht="25.5" customHeight="1">
      <c r="B297" s="34"/>
      <c r="C297" s="173" t="s">
        <v>1602</v>
      </c>
      <c r="D297" s="173" t="s">
        <v>493</v>
      </c>
      <c r="E297" s="174" t="s">
        <v>1393</v>
      </c>
      <c r="F297" s="254" t="s">
        <v>1394</v>
      </c>
      <c r="G297" s="254"/>
      <c r="H297" s="254"/>
      <c r="I297" s="254"/>
      <c r="J297" s="175" t="s">
        <v>218</v>
      </c>
      <c r="K297" s="176">
        <v>1</v>
      </c>
      <c r="L297" s="255">
        <v>0</v>
      </c>
      <c r="M297" s="256"/>
      <c r="N297" s="257">
        <f t="shared" si="105"/>
        <v>0</v>
      </c>
      <c r="O297" s="253"/>
      <c r="P297" s="253"/>
      <c r="Q297" s="253"/>
      <c r="R297" s="36"/>
      <c r="T297" s="170" t="s">
        <v>23</v>
      </c>
      <c r="U297" s="43" t="s">
        <v>47</v>
      </c>
      <c r="V297" s="35"/>
      <c r="W297" s="171">
        <f t="shared" si="106"/>
        <v>0</v>
      </c>
      <c r="X297" s="171">
        <v>4.0000000000000002E-4</v>
      </c>
      <c r="Y297" s="171">
        <f t="shared" si="107"/>
        <v>4.0000000000000002E-4</v>
      </c>
      <c r="Z297" s="171">
        <v>0</v>
      </c>
      <c r="AA297" s="172">
        <f t="shared" si="108"/>
        <v>0</v>
      </c>
      <c r="AR297" s="18" t="s">
        <v>330</v>
      </c>
      <c r="AT297" s="18" t="s">
        <v>493</v>
      </c>
      <c r="AU297" s="18" t="s">
        <v>160</v>
      </c>
      <c r="AY297" s="18" t="s">
        <v>214</v>
      </c>
      <c r="BE297" s="109">
        <f t="shared" si="109"/>
        <v>0</v>
      </c>
      <c r="BF297" s="109">
        <f t="shared" si="110"/>
        <v>0</v>
      </c>
      <c r="BG297" s="109">
        <f t="shared" si="111"/>
        <v>0</v>
      </c>
      <c r="BH297" s="109">
        <f t="shared" si="112"/>
        <v>0</v>
      </c>
      <c r="BI297" s="109">
        <f t="shared" si="113"/>
        <v>0</v>
      </c>
      <c r="BJ297" s="18" t="s">
        <v>25</v>
      </c>
      <c r="BK297" s="109">
        <f t="shared" si="114"/>
        <v>0</v>
      </c>
      <c r="BL297" s="18" t="s">
        <v>128</v>
      </c>
      <c r="BM297" s="18" t="s">
        <v>1988</v>
      </c>
    </row>
    <row r="298" spans="2:65" s="1" customFormat="1" ht="16.5" customHeight="1">
      <c r="B298" s="34"/>
      <c r="C298" s="166" t="s">
        <v>1604</v>
      </c>
      <c r="D298" s="166" t="s">
        <v>215</v>
      </c>
      <c r="E298" s="167" t="s">
        <v>712</v>
      </c>
      <c r="F298" s="250" t="s">
        <v>713</v>
      </c>
      <c r="G298" s="250"/>
      <c r="H298" s="250"/>
      <c r="I298" s="250"/>
      <c r="J298" s="168" t="s">
        <v>714</v>
      </c>
      <c r="K298" s="177">
        <v>0</v>
      </c>
      <c r="L298" s="251">
        <v>0</v>
      </c>
      <c r="M298" s="252"/>
      <c r="N298" s="253">
        <f t="shared" si="105"/>
        <v>0</v>
      </c>
      <c r="O298" s="253"/>
      <c r="P298" s="253"/>
      <c r="Q298" s="253"/>
      <c r="R298" s="36"/>
      <c r="T298" s="170" t="s">
        <v>23</v>
      </c>
      <c r="U298" s="43" t="s">
        <v>47</v>
      </c>
      <c r="V298" s="35"/>
      <c r="W298" s="171">
        <f t="shared" si="106"/>
        <v>0</v>
      </c>
      <c r="X298" s="171">
        <v>0</v>
      </c>
      <c r="Y298" s="171">
        <f t="shared" si="107"/>
        <v>0</v>
      </c>
      <c r="Z298" s="171">
        <v>0</v>
      </c>
      <c r="AA298" s="172">
        <f t="shared" si="108"/>
        <v>0</v>
      </c>
      <c r="AR298" s="18" t="s">
        <v>219</v>
      </c>
      <c r="AT298" s="18" t="s">
        <v>215</v>
      </c>
      <c r="AU298" s="18" t="s">
        <v>160</v>
      </c>
      <c r="AY298" s="18" t="s">
        <v>214</v>
      </c>
      <c r="BE298" s="109">
        <f t="shared" si="109"/>
        <v>0</v>
      </c>
      <c r="BF298" s="109">
        <f t="shared" si="110"/>
        <v>0</v>
      </c>
      <c r="BG298" s="109">
        <f t="shared" si="111"/>
        <v>0</v>
      </c>
      <c r="BH298" s="109">
        <f t="shared" si="112"/>
        <v>0</v>
      </c>
      <c r="BI298" s="109">
        <f t="shared" si="113"/>
        <v>0</v>
      </c>
      <c r="BJ298" s="18" t="s">
        <v>25</v>
      </c>
      <c r="BK298" s="109">
        <f t="shared" si="114"/>
        <v>0</v>
      </c>
      <c r="BL298" s="18" t="s">
        <v>219</v>
      </c>
      <c r="BM298" s="18" t="s">
        <v>1989</v>
      </c>
    </row>
    <row r="299" spans="2:65" s="1" customFormat="1" ht="49.95" customHeight="1">
      <c r="B299" s="34"/>
      <c r="C299" s="35"/>
      <c r="D299" s="157" t="s">
        <v>716</v>
      </c>
      <c r="E299" s="35"/>
      <c r="F299" s="35"/>
      <c r="G299" s="35"/>
      <c r="H299" s="35"/>
      <c r="I299" s="35"/>
      <c r="J299" s="35"/>
      <c r="K299" s="35"/>
      <c r="L299" s="35"/>
      <c r="M299" s="35"/>
      <c r="N299" s="267">
        <f t="shared" ref="N299:N304" si="115">BK299</f>
        <v>0</v>
      </c>
      <c r="O299" s="268"/>
      <c r="P299" s="268"/>
      <c r="Q299" s="268"/>
      <c r="R299" s="36"/>
      <c r="T299" s="142"/>
      <c r="U299" s="35"/>
      <c r="V299" s="35"/>
      <c r="W299" s="35"/>
      <c r="X299" s="35"/>
      <c r="Y299" s="35"/>
      <c r="Z299" s="35"/>
      <c r="AA299" s="77"/>
      <c r="AT299" s="18" t="s">
        <v>81</v>
      </c>
      <c r="AU299" s="18" t="s">
        <v>82</v>
      </c>
      <c r="AY299" s="18" t="s">
        <v>717</v>
      </c>
      <c r="BK299" s="109">
        <f>SUM(BK300:BK304)</f>
        <v>0</v>
      </c>
    </row>
    <row r="300" spans="2:65" s="1" customFormat="1" ht="22.35" customHeight="1">
      <c r="B300" s="34"/>
      <c r="C300" s="178" t="s">
        <v>23</v>
      </c>
      <c r="D300" s="178" t="s">
        <v>215</v>
      </c>
      <c r="E300" s="179" t="s">
        <v>23</v>
      </c>
      <c r="F300" s="258" t="s">
        <v>23</v>
      </c>
      <c r="G300" s="258"/>
      <c r="H300" s="258"/>
      <c r="I300" s="258"/>
      <c r="J300" s="180" t="s">
        <v>23</v>
      </c>
      <c r="K300" s="177"/>
      <c r="L300" s="251"/>
      <c r="M300" s="253"/>
      <c r="N300" s="253">
        <f t="shared" si="115"/>
        <v>0</v>
      </c>
      <c r="O300" s="253"/>
      <c r="P300" s="253"/>
      <c r="Q300" s="253"/>
      <c r="R300" s="36"/>
      <c r="T300" s="170" t="s">
        <v>23</v>
      </c>
      <c r="U300" s="181" t="s">
        <v>47</v>
      </c>
      <c r="V300" s="35"/>
      <c r="W300" s="35"/>
      <c r="X300" s="35"/>
      <c r="Y300" s="35"/>
      <c r="Z300" s="35"/>
      <c r="AA300" s="77"/>
      <c r="AT300" s="18" t="s">
        <v>717</v>
      </c>
      <c r="AU300" s="18" t="s">
        <v>25</v>
      </c>
      <c r="AY300" s="18" t="s">
        <v>717</v>
      </c>
      <c r="BE300" s="109">
        <f>IF(U300="základní",N300,0)</f>
        <v>0</v>
      </c>
      <c r="BF300" s="109">
        <f>IF(U300="snížená",N300,0)</f>
        <v>0</v>
      </c>
      <c r="BG300" s="109">
        <f>IF(U300="zákl. přenesená",N300,0)</f>
        <v>0</v>
      </c>
      <c r="BH300" s="109">
        <f>IF(U300="sníž. přenesená",N300,0)</f>
        <v>0</v>
      </c>
      <c r="BI300" s="109">
        <f>IF(U300="nulová",N300,0)</f>
        <v>0</v>
      </c>
      <c r="BJ300" s="18" t="s">
        <v>25</v>
      </c>
      <c r="BK300" s="109">
        <f>L300*K300</f>
        <v>0</v>
      </c>
    </row>
    <row r="301" spans="2:65" s="1" customFormat="1" ht="22.35" customHeight="1">
      <c r="B301" s="34"/>
      <c r="C301" s="178" t="s">
        <v>23</v>
      </c>
      <c r="D301" s="178" t="s">
        <v>215</v>
      </c>
      <c r="E301" s="179" t="s">
        <v>23</v>
      </c>
      <c r="F301" s="258" t="s">
        <v>23</v>
      </c>
      <c r="G301" s="258"/>
      <c r="H301" s="258"/>
      <c r="I301" s="258"/>
      <c r="J301" s="180" t="s">
        <v>23</v>
      </c>
      <c r="K301" s="177"/>
      <c r="L301" s="251"/>
      <c r="M301" s="253"/>
      <c r="N301" s="253">
        <f t="shared" si="115"/>
        <v>0</v>
      </c>
      <c r="O301" s="253"/>
      <c r="P301" s="253"/>
      <c r="Q301" s="253"/>
      <c r="R301" s="36"/>
      <c r="T301" s="170" t="s">
        <v>23</v>
      </c>
      <c r="U301" s="181" t="s">
        <v>47</v>
      </c>
      <c r="V301" s="35"/>
      <c r="W301" s="35"/>
      <c r="X301" s="35"/>
      <c r="Y301" s="35"/>
      <c r="Z301" s="35"/>
      <c r="AA301" s="77"/>
      <c r="AT301" s="18" t="s">
        <v>717</v>
      </c>
      <c r="AU301" s="18" t="s">
        <v>25</v>
      </c>
      <c r="AY301" s="18" t="s">
        <v>717</v>
      </c>
      <c r="BE301" s="109">
        <f>IF(U301="základní",N301,0)</f>
        <v>0</v>
      </c>
      <c r="BF301" s="109">
        <f>IF(U301="snížená",N301,0)</f>
        <v>0</v>
      </c>
      <c r="BG301" s="109">
        <f>IF(U301="zákl. přenesená",N301,0)</f>
        <v>0</v>
      </c>
      <c r="BH301" s="109">
        <f>IF(U301="sníž. přenesená",N301,0)</f>
        <v>0</v>
      </c>
      <c r="BI301" s="109">
        <f>IF(U301="nulová",N301,0)</f>
        <v>0</v>
      </c>
      <c r="BJ301" s="18" t="s">
        <v>25</v>
      </c>
      <c r="BK301" s="109">
        <f>L301*K301</f>
        <v>0</v>
      </c>
    </row>
    <row r="302" spans="2:65" s="1" customFormat="1" ht="22.35" customHeight="1">
      <c r="B302" s="34"/>
      <c r="C302" s="178" t="s">
        <v>23</v>
      </c>
      <c r="D302" s="178" t="s">
        <v>215</v>
      </c>
      <c r="E302" s="179" t="s">
        <v>23</v>
      </c>
      <c r="F302" s="258" t="s">
        <v>23</v>
      </c>
      <c r="G302" s="258"/>
      <c r="H302" s="258"/>
      <c r="I302" s="258"/>
      <c r="J302" s="180" t="s">
        <v>23</v>
      </c>
      <c r="K302" s="177"/>
      <c r="L302" s="251"/>
      <c r="M302" s="253"/>
      <c r="N302" s="253">
        <f t="shared" si="115"/>
        <v>0</v>
      </c>
      <c r="O302" s="253"/>
      <c r="P302" s="253"/>
      <c r="Q302" s="253"/>
      <c r="R302" s="36"/>
      <c r="T302" s="170" t="s">
        <v>23</v>
      </c>
      <c r="U302" s="181" t="s">
        <v>47</v>
      </c>
      <c r="V302" s="35"/>
      <c r="W302" s="35"/>
      <c r="X302" s="35"/>
      <c r="Y302" s="35"/>
      <c r="Z302" s="35"/>
      <c r="AA302" s="77"/>
      <c r="AT302" s="18" t="s">
        <v>717</v>
      </c>
      <c r="AU302" s="18" t="s">
        <v>25</v>
      </c>
      <c r="AY302" s="18" t="s">
        <v>717</v>
      </c>
      <c r="BE302" s="109">
        <f>IF(U302="základní",N302,0)</f>
        <v>0</v>
      </c>
      <c r="BF302" s="109">
        <f>IF(U302="snížená",N302,0)</f>
        <v>0</v>
      </c>
      <c r="BG302" s="109">
        <f>IF(U302="zákl. přenesená",N302,0)</f>
        <v>0</v>
      </c>
      <c r="BH302" s="109">
        <f>IF(U302="sníž. přenesená",N302,0)</f>
        <v>0</v>
      </c>
      <c r="BI302" s="109">
        <f>IF(U302="nulová",N302,0)</f>
        <v>0</v>
      </c>
      <c r="BJ302" s="18" t="s">
        <v>25</v>
      </c>
      <c r="BK302" s="109">
        <f>L302*K302</f>
        <v>0</v>
      </c>
    </row>
    <row r="303" spans="2:65" s="1" customFormat="1" ht="22.35" customHeight="1">
      <c r="B303" s="34"/>
      <c r="C303" s="178" t="s">
        <v>23</v>
      </c>
      <c r="D303" s="178" t="s">
        <v>215</v>
      </c>
      <c r="E303" s="179" t="s">
        <v>23</v>
      </c>
      <c r="F303" s="258" t="s">
        <v>23</v>
      </c>
      <c r="G303" s="258"/>
      <c r="H303" s="258"/>
      <c r="I303" s="258"/>
      <c r="J303" s="180" t="s">
        <v>23</v>
      </c>
      <c r="K303" s="177"/>
      <c r="L303" s="251"/>
      <c r="M303" s="253"/>
      <c r="N303" s="253">
        <f t="shared" si="115"/>
        <v>0</v>
      </c>
      <c r="O303" s="253"/>
      <c r="P303" s="253"/>
      <c r="Q303" s="253"/>
      <c r="R303" s="36"/>
      <c r="T303" s="170" t="s">
        <v>23</v>
      </c>
      <c r="U303" s="181" t="s">
        <v>47</v>
      </c>
      <c r="V303" s="35"/>
      <c r="W303" s="35"/>
      <c r="X303" s="35"/>
      <c r="Y303" s="35"/>
      <c r="Z303" s="35"/>
      <c r="AA303" s="77"/>
      <c r="AT303" s="18" t="s">
        <v>717</v>
      </c>
      <c r="AU303" s="18" t="s">
        <v>25</v>
      </c>
      <c r="AY303" s="18" t="s">
        <v>717</v>
      </c>
      <c r="BE303" s="109">
        <f>IF(U303="základní",N303,0)</f>
        <v>0</v>
      </c>
      <c r="BF303" s="109">
        <f>IF(U303="snížená",N303,0)</f>
        <v>0</v>
      </c>
      <c r="BG303" s="109">
        <f>IF(U303="zákl. přenesená",N303,0)</f>
        <v>0</v>
      </c>
      <c r="BH303" s="109">
        <f>IF(U303="sníž. přenesená",N303,0)</f>
        <v>0</v>
      </c>
      <c r="BI303" s="109">
        <f>IF(U303="nulová",N303,0)</f>
        <v>0</v>
      </c>
      <c r="BJ303" s="18" t="s">
        <v>25</v>
      </c>
      <c r="BK303" s="109">
        <f>L303*K303</f>
        <v>0</v>
      </c>
    </row>
    <row r="304" spans="2:65" s="1" customFormat="1" ht="22.35" customHeight="1">
      <c r="B304" s="34"/>
      <c r="C304" s="178" t="s">
        <v>23</v>
      </c>
      <c r="D304" s="178" t="s">
        <v>215</v>
      </c>
      <c r="E304" s="179" t="s">
        <v>23</v>
      </c>
      <c r="F304" s="258" t="s">
        <v>23</v>
      </c>
      <c r="G304" s="258"/>
      <c r="H304" s="258"/>
      <c r="I304" s="258"/>
      <c r="J304" s="180" t="s">
        <v>23</v>
      </c>
      <c r="K304" s="177"/>
      <c r="L304" s="251"/>
      <c r="M304" s="253"/>
      <c r="N304" s="253">
        <f t="shared" si="115"/>
        <v>0</v>
      </c>
      <c r="O304" s="253"/>
      <c r="P304" s="253"/>
      <c r="Q304" s="253"/>
      <c r="R304" s="36"/>
      <c r="T304" s="170" t="s">
        <v>23</v>
      </c>
      <c r="U304" s="181" t="s">
        <v>47</v>
      </c>
      <c r="V304" s="55"/>
      <c r="W304" s="55"/>
      <c r="X304" s="55"/>
      <c r="Y304" s="55"/>
      <c r="Z304" s="55"/>
      <c r="AA304" s="57"/>
      <c r="AT304" s="18" t="s">
        <v>717</v>
      </c>
      <c r="AU304" s="18" t="s">
        <v>25</v>
      </c>
      <c r="AY304" s="18" t="s">
        <v>717</v>
      </c>
      <c r="BE304" s="109">
        <f>IF(U304="základní",N304,0)</f>
        <v>0</v>
      </c>
      <c r="BF304" s="109">
        <f>IF(U304="snížená",N304,0)</f>
        <v>0</v>
      </c>
      <c r="BG304" s="109">
        <f>IF(U304="zákl. přenesená",N304,0)</f>
        <v>0</v>
      </c>
      <c r="BH304" s="109">
        <f>IF(U304="sníž. přenesená",N304,0)</f>
        <v>0</v>
      </c>
      <c r="BI304" s="109">
        <f>IF(U304="nulová",N304,0)</f>
        <v>0</v>
      </c>
      <c r="BJ304" s="18" t="s">
        <v>25</v>
      </c>
      <c r="BK304" s="109">
        <f>L304*K304</f>
        <v>0</v>
      </c>
    </row>
    <row r="305" spans="2:18" s="1" customFormat="1" ht="6.9" customHeight="1">
      <c r="B305" s="58"/>
      <c r="C305" s="59"/>
      <c r="D305" s="59"/>
      <c r="E305" s="59"/>
      <c r="F305" s="59"/>
      <c r="G305" s="59"/>
      <c r="H305" s="59"/>
      <c r="I305" s="59"/>
      <c r="J305" s="59"/>
      <c r="K305" s="59"/>
      <c r="L305" s="59"/>
      <c r="M305" s="59"/>
      <c r="N305" s="59"/>
      <c r="O305" s="59"/>
      <c r="P305" s="59"/>
      <c r="Q305" s="59"/>
      <c r="R305" s="60"/>
    </row>
  </sheetData>
  <sheetProtection algorithmName="SHA-512" hashValue="F1a7fx2aC8MgYL8cxUtvDEVv4FUUFqlvTFShy3V9yqE40EhOs2IDGR5C1Ojm2NgPBH2Or/npEE1GG6WIu3ZF9w==" saltValue="qY4KFdIzFSOtY60kb8sOSAdcBRzMRqG/BlkjytCZjaS21yioLUP4zh7rdynPNO0SkIvyb3v8/j6zgRUZcLftyQ==" spinCount="10" sheet="1" objects="1" scenarios="1" formatColumns="0" formatRows="0"/>
  <mergeCells count="542">
    <mergeCell ref="S2:AC2"/>
    <mergeCell ref="N237:Q237"/>
    <mergeCell ref="N245:Q245"/>
    <mergeCell ref="N253:Q253"/>
    <mergeCell ref="N263:Q263"/>
    <mergeCell ref="N270:Q270"/>
    <mergeCell ref="N274:Q274"/>
    <mergeCell ref="N275:Q275"/>
    <mergeCell ref="N299:Q299"/>
    <mergeCell ref="H1:K1"/>
    <mergeCell ref="N144:Q144"/>
    <mergeCell ref="N158:Q158"/>
    <mergeCell ref="N170:Q170"/>
    <mergeCell ref="N176:Q176"/>
    <mergeCell ref="N178:Q178"/>
    <mergeCell ref="N179:Q179"/>
    <mergeCell ref="N190:Q190"/>
    <mergeCell ref="N203:Q203"/>
    <mergeCell ref="N207:Q207"/>
    <mergeCell ref="F302:I302"/>
    <mergeCell ref="L302:M302"/>
    <mergeCell ref="N302:Q302"/>
    <mergeCell ref="F303:I303"/>
    <mergeCell ref="L303:M303"/>
    <mergeCell ref="N303:Q303"/>
    <mergeCell ref="F304:I304"/>
    <mergeCell ref="L304:M304"/>
    <mergeCell ref="N304:Q304"/>
    <mergeCell ref="F298:I298"/>
    <mergeCell ref="L298:M298"/>
    <mergeCell ref="N298:Q298"/>
    <mergeCell ref="F300:I300"/>
    <mergeCell ref="L300:M300"/>
    <mergeCell ref="N300:Q300"/>
    <mergeCell ref="F301:I301"/>
    <mergeCell ref="L301:M301"/>
    <mergeCell ref="N301:Q301"/>
    <mergeCell ref="F295:I295"/>
    <mergeCell ref="L295:M295"/>
    <mergeCell ref="N295:Q295"/>
    <mergeCell ref="F296:I296"/>
    <mergeCell ref="L296:M296"/>
    <mergeCell ref="N296:Q296"/>
    <mergeCell ref="F297:I297"/>
    <mergeCell ref="L297:M297"/>
    <mergeCell ref="N297:Q297"/>
    <mergeCell ref="F292:I292"/>
    <mergeCell ref="L292:M292"/>
    <mergeCell ref="N292:Q292"/>
    <mergeCell ref="F293:I293"/>
    <mergeCell ref="L293:M293"/>
    <mergeCell ref="N293:Q293"/>
    <mergeCell ref="F294:I294"/>
    <mergeCell ref="L294:M294"/>
    <mergeCell ref="N294:Q294"/>
    <mergeCell ref="F289:I289"/>
    <mergeCell ref="L289:M289"/>
    <mergeCell ref="N289:Q289"/>
    <mergeCell ref="F290:I290"/>
    <mergeCell ref="L290:M290"/>
    <mergeCell ref="N290:Q290"/>
    <mergeCell ref="F291:I291"/>
    <mergeCell ref="L291:M291"/>
    <mergeCell ref="N291:Q291"/>
    <mergeCell ref="F286:I286"/>
    <mergeCell ref="L286:M286"/>
    <mergeCell ref="N286:Q286"/>
    <mergeCell ref="F287:I287"/>
    <mergeCell ref="L287:M287"/>
    <mergeCell ref="N287:Q287"/>
    <mergeCell ref="F288:I288"/>
    <mergeCell ref="L288:M288"/>
    <mergeCell ref="N288:Q288"/>
    <mergeCell ref="F283:I283"/>
    <mergeCell ref="L283:M283"/>
    <mergeCell ref="N283:Q283"/>
    <mergeCell ref="F284:I284"/>
    <mergeCell ref="L284:M284"/>
    <mergeCell ref="N284:Q284"/>
    <mergeCell ref="F285:I285"/>
    <mergeCell ref="L285:M285"/>
    <mergeCell ref="N285:Q285"/>
    <mergeCell ref="F280:I280"/>
    <mergeCell ref="L280:M280"/>
    <mergeCell ref="N280:Q280"/>
    <mergeCell ref="F281:I281"/>
    <mergeCell ref="L281:M281"/>
    <mergeCell ref="N281:Q281"/>
    <mergeCell ref="F282:I282"/>
    <mergeCell ref="L282:M282"/>
    <mergeCell ref="N282:Q282"/>
    <mergeCell ref="F277:I277"/>
    <mergeCell ref="L277:M277"/>
    <mergeCell ref="N277:Q277"/>
    <mergeCell ref="F278:I278"/>
    <mergeCell ref="L278:M278"/>
    <mergeCell ref="N278:Q278"/>
    <mergeCell ref="F279:I279"/>
    <mergeCell ref="L279:M279"/>
    <mergeCell ref="N279:Q279"/>
    <mergeCell ref="F272:I272"/>
    <mergeCell ref="L272:M272"/>
    <mergeCell ref="N272:Q272"/>
    <mergeCell ref="F273:I273"/>
    <mergeCell ref="L273:M273"/>
    <mergeCell ref="N273:Q273"/>
    <mergeCell ref="F276:I276"/>
    <mergeCell ref="L276:M276"/>
    <mergeCell ref="N276:Q276"/>
    <mergeCell ref="F268:I268"/>
    <mergeCell ref="L268:M268"/>
    <mergeCell ref="N268:Q268"/>
    <mergeCell ref="F269:I269"/>
    <mergeCell ref="L269:M269"/>
    <mergeCell ref="N269:Q269"/>
    <mergeCell ref="F271:I271"/>
    <mergeCell ref="L271:M271"/>
    <mergeCell ref="N271:Q271"/>
    <mergeCell ref="F265:I265"/>
    <mergeCell ref="L265:M265"/>
    <mergeCell ref="N265:Q265"/>
    <mergeCell ref="F266:I266"/>
    <mergeCell ref="L266:M266"/>
    <mergeCell ref="N266:Q266"/>
    <mergeCell ref="F267:I267"/>
    <mergeCell ref="L267:M267"/>
    <mergeCell ref="N267:Q267"/>
    <mergeCell ref="F261:I261"/>
    <mergeCell ref="L261:M261"/>
    <mergeCell ref="N261:Q261"/>
    <mergeCell ref="F262:I262"/>
    <mergeCell ref="L262:M262"/>
    <mergeCell ref="N262:Q262"/>
    <mergeCell ref="F264:I264"/>
    <mergeCell ref="L264:M264"/>
    <mergeCell ref="N264:Q264"/>
    <mergeCell ref="F258:I258"/>
    <mergeCell ref="L258:M258"/>
    <mergeCell ref="N258:Q258"/>
    <mergeCell ref="F259:I259"/>
    <mergeCell ref="L259:M259"/>
    <mergeCell ref="N259:Q259"/>
    <mergeCell ref="F260:I260"/>
    <mergeCell ref="L260:M260"/>
    <mergeCell ref="N260:Q260"/>
    <mergeCell ref="F255:I255"/>
    <mergeCell ref="L255:M255"/>
    <mergeCell ref="N255:Q255"/>
    <mergeCell ref="F256:I256"/>
    <mergeCell ref="L256:M256"/>
    <mergeCell ref="N256:Q256"/>
    <mergeCell ref="F257:I257"/>
    <mergeCell ref="L257:M257"/>
    <mergeCell ref="N257:Q257"/>
    <mergeCell ref="F251:I251"/>
    <mergeCell ref="L251:M251"/>
    <mergeCell ref="N251:Q251"/>
    <mergeCell ref="F252:I252"/>
    <mergeCell ref="L252:M252"/>
    <mergeCell ref="N252:Q252"/>
    <mergeCell ref="F254:I254"/>
    <mergeCell ref="L254:M254"/>
    <mergeCell ref="N254:Q254"/>
    <mergeCell ref="F248:I248"/>
    <mergeCell ref="L248:M248"/>
    <mergeCell ref="N248:Q248"/>
    <mergeCell ref="F249:I249"/>
    <mergeCell ref="L249:M249"/>
    <mergeCell ref="N249:Q249"/>
    <mergeCell ref="F250:I250"/>
    <mergeCell ref="L250:M250"/>
    <mergeCell ref="N250:Q250"/>
    <mergeCell ref="F244:I244"/>
    <mergeCell ref="L244:M244"/>
    <mergeCell ref="N244:Q244"/>
    <mergeCell ref="F246:I246"/>
    <mergeCell ref="L246:M246"/>
    <mergeCell ref="N246:Q246"/>
    <mergeCell ref="F247:I247"/>
    <mergeCell ref="L247:M247"/>
    <mergeCell ref="N247:Q247"/>
    <mergeCell ref="F241:I241"/>
    <mergeCell ref="L241:M241"/>
    <mergeCell ref="N241:Q241"/>
    <mergeCell ref="F242:I242"/>
    <mergeCell ref="L242:M242"/>
    <mergeCell ref="N242:Q242"/>
    <mergeCell ref="F243:I243"/>
    <mergeCell ref="L243:M243"/>
    <mergeCell ref="N243:Q243"/>
    <mergeCell ref="F238:I238"/>
    <mergeCell ref="L238:M238"/>
    <mergeCell ref="N238:Q238"/>
    <mergeCell ref="F239:I239"/>
    <mergeCell ref="L239:M239"/>
    <mergeCell ref="N239:Q239"/>
    <mergeCell ref="F240:I240"/>
    <mergeCell ref="L240:M240"/>
    <mergeCell ref="N240:Q240"/>
    <mergeCell ref="F234:I234"/>
    <mergeCell ref="L234:M234"/>
    <mergeCell ref="N234:Q234"/>
    <mergeCell ref="F235:I235"/>
    <mergeCell ref="L235:M235"/>
    <mergeCell ref="N235:Q235"/>
    <mergeCell ref="F236:I236"/>
    <mergeCell ref="L236:M236"/>
    <mergeCell ref="N236:Q236"/>
    <mergeCell ref="F231:I231"/>
    <mergeCell ref="L231:M231"/>
    <mergeCell ref="N231:Q231"/>
    <mergeCell ref="F232:I232"/>
    <mergeCell ref="L232:M232"/>
    <mergeCell ref="N232:Q232"/>
    <mergeCell ref="F233:I233"/>
    <mergeCell ref="L233:M233"/>
    <mergeCell ref="N233:Q233"/>
    <mergeCell ref="F228:I228"/>
    <mergeCell ref="L228:M228"/>
    <mergeCell ref="N228:Q228"/>
    <mergeCell ref="F229:I229"/>
    <mergeCell ref="L229:M229"/>
    <mergeCell ref="N229:Q229"/>
    <mergeCell ref="F230:I230"/>
    <mergeCell ref="L230:M230"/>
    <mergeCell ref="N230:Q230"/>
    <mergeCell ref="F225:I225"/>
    <mergeCell ref="L225:M225"/>
    <mergeCell ref="N225:Q225"/>
    <mergeCell ref="F226:I226"/>
    <mergeCell ref="L226:M226"/>
    <mergeCell ref="N226:Q226"/>
    <mergeCell ref="F227:I227"/>
    <mergeCell ref="L227:M227"/>
    <mergeCell ref="N227:Q227"/>
    <mergeCell ref="F221:I221"/>
    <mergeCell ref="L221:M221"/>
    <mergeCell ref="N221:Q221"/>
    <mergeCell ref="F223:I223"/>
    <mergeCell ref="L223:M223"/>
    <mergeCell ref="N223:Q223"/>
    <mergeCell ref="F224:I224"/>
    <mergeCell ref="L224:M224"/>
    <mergeCell ref="N224:Q224"/>
    <mergeCell ref="N222:Q222"/>
    <mergeCell ref="F217:I217"/>
    <mergeCell ref="L217:M217"/>
    <mergeCell ref="N217:Q217"/>
    <mergeCell ref="F218:I218"/>
    <mergeCell ref="L218:M218"/>
    <mergeCell ref="N218:Q218"/>
    <mergeCell ref="F220:I220"/>
    <mergeCell ref="L220:M220"/>
    <mergeCell ref="N220:Q220"/>
    <mergeCell ref="N219:Q219"/>
    <mergeCell ref="F214:I214"/>
    <mergeCell ref="L214:M214"/>
    <mergeCell ref="N214:Q214"/>
    <mergeCell ref="F215:I215"/>
    <mergeCell ref="L215:M215"/>
    <mergeCell ref="N215:Q215"/>
    <mergeCell ref="F216:I216"/>
    <mergeCell ref="L216:M216"/>
    <mergeCell ref="N216:Q216"/>
    <mergeCell ref="F210:I210"/>
    <mergeCell ref="L210:M210"/>
    <mergeCell ref="N210:Q210"/>
    <mergeCell ref="F211:I211"/>
    <mergeCell ref="L211:M211"/>
    <mergeCell ref="N211:Q211"/>
    <mergeCell ref="F213:I213"/>
    <mergeCell ref="L213:M213"/>
    <mergeCell ref="N213:Q213"/>
    <mergeCell ref="N212:Q212"/>
    <mergeCell ref="F206:I206"/>
    <mergeCell ref="L206:M206"/>
    <mergeCell ref="N206:Q206"/>
    <mergeCell ref="F208:I208"/>
    <mergeCell ref="L208:M208"/>
    <mergeCell ref="N208:Q208"/>
    <mergeCell ref="F209:I209"/>
    <mergeCell ref="L209:M209"/>
    <mergeCell ref="N209:Q209"/>
    <mergeCell ref="F202:I202"/>
    <mergeCell ref="L202:M202"/>
    <mergeCell ref="N202:Q202"/>
    <mergeCell ref="F204:I204"/>
    <mergeCell ref="L204:M204"/>
    <mergeCell ref="N204:Q204"/>
    <mergeCell ref="F205:I205"/>
    <mergeCell ref="L205:M205"/>
    <mergeCell ref="N205:Q205"/>
    <mergeCell ref="F199:I199"/>
    <mergeCell ref="L199:M199"/>
    <mergeCell ref="N199:Q199"/>
    <mergeCell ref="F200:I200"/>
    <mergeCell ref="L200:M200"/>
    <mergeCell ref="N200:Q200"/>
    <mergeCell ref="F201:I201"/>
    <mergeCell ref="L201:M201"/>
    <mergeCell ref="N201:Q201"/>
    <mergeCell ref="F196:I196"/>
    <mergeCell ref="L196:M196"/>
    <mergeCell ref="N196:Q196"/>
    <mergeCell ref="F197:I197"/>
    <mergeCell ref="L197:M197"/>
    <mergeCell ref="N197:Q197"/>
    <mergeCell ref="F198:I198"/>
    <mergeCell ref="L198:M198"/>
    <mergeCell ref="N198:Q198"/>
    <mergeCell ref="F193:I193"/>
    <mergeCell ref="L193:M193"/>
    <mergeCell ref="N193:Q193"/>
    <mergeCell ref="F194:I194"/>
    <mergeCell ref="L194:M194"/>
    <mergeCell ref="N194:Q194"/>
    <mergeCell ref="F195:I195"/>
    <mergeCell ref="L195:M195"/>
    <mergeCell ref="N195:Q195"/>
    <mergeCell ref="F189:I189"/>
    <mergeCell ref="L189:M189"/>
    <mergeCell ref="N189:Q189"/>
    <mergeCell ref="F191:I191"/>
    <mergeCell ref="L191:M191"/>
    <mergeCell ref="N191:Q191"/>
    <mergeCell ref="F192:I192"/>
    <mergeCell ref="L192:M192"/>
    <mergeCell ref="N192:Q192"/>
    <mergeCell ref="F186:I186"/>
    <mergeCell ref="L186:M186"/>
    <mergeCell ref="N186:Q186"/>
    <mergeCell ref="F187:I187"/>
    <mergeCell ref="L187:M187"/>
    <mergeCell ref="N187:Q187"/>
    <mergeCell ref="F188:I188"/>
    <mergeCell ref="L188:M188"/>
    <mergeCell ref="N188:Q188"/>
    <mergeCell ref="F183:I183"/>
    <mergeCell ref="L183:M183"/>
    <mergeCell ref="N183:Q183"/>
    <mergeCell ref="F184:I184"/>
    <mergeCell ref="L184:M184"/>
    <mergeCell ref="N184:Q184"/>
    <mergeCell ref="F185:I185"/>
    <mergeCell ref="L185:M185"/>
    <mergeCell ref="N185:Q185"/>
    <mergeCell ref="F180:I180"/>
    <mergeCell ref="L180:M180"/>
    <mergeCell ref="N180:Q180"/>
    <mergeCell ref="F181:I181"/>
    <mergeCell ref="L181:M181"/>
    <mergeCell ref="N181:Q181"/>
    <mergeCell ref="F182:I182"/>
    <mergeCell ref="L182:M182"/>
    <mergeCell ref="N182:Q182"/>
    <mergeCell ref="F174:I174"/>
    <mergeCell ref="L174:M174"/>
    <mergeCell ref="N174:Q174"/>
    <mergeCell ref="F175:I175"/>
    <mergeCell ref="L175:M175"/>
    <mergeCell ref="N175:Q175"/>
    <mergeCell ref="F177:I177"/>
    <mergeCell ref="L177:M177"/>
    <mergeCell ref="N177:Q177"/>
    <mergeCell ref="F171:I171"/>
    <mergeCell ref="L171:M171"/>
    <mergeCell ref="N171:Q171"/>
    <mergeCell ref="F172:I172"/>
    <mergeCell ref="L172:M172"/>
    <mergeCell ref="N172:Q172"/>
    <mergeCell ref="F173:I173"/>
    <mergeCell ref="L173:M173"/>
    <mergeCell ref="N173:Q173"/>
    <mergeCell ref="F167:I167"/>
    <mergeCell ref="L167:M167"/>
    <mergeCell ref="N167:Q167"/>
    <mergeCell ref="F168:I168"/>
    <mergeCell ref="L168:M168"/>
    <mergeCell ref="N168:Q168"/>
    <mergeCell ref="F169:I169"/>
    <mergeCell ref="L169:M169"/>
    <mergeCell ref="N169:Q169"/>
    <mergeCell ref="F164:I164"/>
    <mergeCell ref="L164:M164"/>
    <mergeCell ref="N164:Q164"/>
    <mergeCell ref="F165:I165"/>
    <mergeCell ref="L165:M165"/>
    <mergeCell ref="N165:Q165"/>
    <mergeCell ref="F166:I166"/>
    <mergeCell ref="L166:M166"/>
    <mergeCell ref="N166:Q166"/>
    <mergeCell ref="F161:I161"/>
    <mergeCell ref="L161:M161"/>
    <mergeCell ref="N161:Q161"/>
    <mergeCell ref="F162:I162"/>
    <mergeCell ref="L162:M162"/>
    <mergeCell ref="N162:Q162"/>
    <mergeCell ref="F163:I163"/>
    <mergeCell ref="L163:M163"/>
    <mergeCell ref="N163:Q163"/>
    <mergeCell ref="F157:I157"/>
    <mergeCell ref="L157:M157"/>
    <mergeCell ref="N157:Q157"/>
    <mergeCell ref="F159:I159"/>
    <mergeCell ref="L159:M159"/>
    <mergeCell ref="N159:Q159"/>
    <mergeCell ref="F160:I160"/>
    <mergeCell ref="L160:M160"/>
    <mergeCell ref="N160:Q160"/>
    <mergeCell ref="F154:I154"/>
    <mergeCell ref="L154:M154"/>
    <mergeCell ref="N154:Q154"/>
    <mergeCell ref="F155:I155"/>
    <mergeCell ref="L155:M155"/>
    <mergeCell ref="N155:Q155"/>
    <mergeCell ref="F156:I156"/>
    <mergeCell ref="L156:M156"/>
    <mergeCell ref="N156:Q156"/>
    <mergeCell ref="F151:I151"/>
    <mergeCell ref="L151:M151"/>
    <mergeCell ref="N151:Q151"/>
    <mergeCell ref="F152:I152"/>
    <mergeCell ref="L152:M152"/>
    <mergeCell ref="N152:Q152"/>
    <mergeCell ref="F153:I153"/>
    <mergeCell ref="L153:M153"/>
    <mergeCell ref="N153:Q153"/>
    <mergeCell ref="F148:I148"/>
    <mergeCell ref="L148:M148"/>
    <mergeCell ref="N148:Q148"/>
    <mergeCell ref="F149:I149"/>
    <mergeCell ref="L149:M149"/>
    <mergeCell ref="N149:Q149"/>
    <mergeCell ref="F150:I150"/>
    <mergeCell ref="L150:M150"/>
    <mergeCell ref="N150:Q150"/>
    <mergeCell ref="F145:I145"/>
    <mergeCell ref="L145:M145"/>
    <mergeCell ref="N145:Q145"/>
    <mergeCell ref="F146:I146"/>
    <mergeCell ref="L146:M146"/>
    <mergeCell ref="N146:Q146"/>
    <mergeCell ref="F147:I147"/>
    <mergeCell ref="L147:M147"/>
    <mergeCell ref="N147:Q147"/>
    <mergeCell ref="F141:I141"/>
    <mergeCell ref="L141:M141"/>
    <mergeCell ref="N141:Q141"/>
    <mergeCell ref="F142:I142"/>
    <mergeCell ref="L142:M142"/>
    <mergeCell ref="N142:Q142"/>
    <mergeCell ref="F143:I143"/>
    <mergeCell ref="L143:M143"/>
    <mergeCell ref="N143:Q143"/>
    <mergeCell ref="F128:P128"/>
    <mergeCell ref="F129:P129"/>
    <mergeCell ref="M131:P131"/>
    <mergeCell ref="M133:Q133"/>
    <mergeCell ref="M134:Q134"/>
    <mergeCell ref="F136:I136"/>
    <mergeCell ref="L136:M136"/>
    <mergeCell ref="N136:Q136"/>
    <mergeCell ref="F140:I140"/>
    <mergeCell ref="L140:M140"/>
    <mergeCell ref="N140:Q140"/>
    <mergeCell ref="N137:Q137"/>
    <mergeCell ref="N138:Q138"/>
    <mergeCell ref="N139:Q139"/>
    <mergeCell ref="D115:H115"/>
    <mergeCell ref="N115:Q115"/>
    <mergeCell ref="D116:H116"/>
    <mergeCell ref="N116:Q116"/>
    <mergeCell ref="D117:H117"/>
    <mergeCell ref="N117:Q117"/>
    <mergeCell ref="N118:Q118"/>
    <mergeCell ref="L120:Q120"/>
    <mergeCell ref="C126:Q126"/>
    <mergeCell ref="N107:Q107"/>
    <mergeCell ref="N108:Q108"/>
    <mergeCell ref="N109:Q109"/>
    <mergeCell ref="N110:Q110"/>
    <mergeCell ref="N112:Q112"/>
    <mergeCell ref="D113:H113"/>
    <mergeCell ref="N113:Q113"/>
    <mergeCell ref="D114:H114"/>
    <mergeCell ref="N114:Q114"/>
    <mergeCell ref="N98:Q98"/>
    <mergeCell ref="N99:Q99"/>
    <mergeCell ref="N100:Q100"/>
    <mergeCell ref="N101:Q101"/>
    <mergeCell ref="N102:Q102"/>
    <mergeCell ref="N103:Q103"/>
    <mergeCell ref="N104:Q104"/>
    <mergeCell ref="N105:Q105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y jsou hodnoty K, M." sqref="D300:D305">
      <formula1>"K, M"</formula1>
    </dataValidation>
    <dataValidation type="list" allowBlank="1" showInputMessage="1" showErrorMessage="1" error="Povoleny jsou hodnoty základní, snížená, zákl. přenesená, sníž. přenesená, nulová." sqref="U300:U305">
      <formula1>"základní, snížená, zákl. přenesená, sníž. přenesená, nulová"</formula1>
    </dataValidation>
  </dataValidations>
  <hyperlinks>
    <hyperlink ref="F1:G1" location="C2" display="1) Krycí list rozpočtu"/>
    <hyperlink ref="H1:K1" location="C86" display="2) Rekapitulace rozpočtu"/>
    <hyperlink ref="L1" location="C136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fitToHeight="100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N294"/>
  <sheetViews>
    <sheetView showGridLines="0" workbookViewId="0">
      <pane ySplit="1" topLeftCell="A2" activePane="bottomLeft" state="frozen"/>
      <selection pane="bottomLeft"/>
    </sheetView>
  </sheetViews>
  <sheetFormatPr defaultRowHeight="14.4"/>
  <cols>
    <col min="1" max="1" width="8.28515625" customWidth="1"/>
    <col min="2" max="2" width="1.7109375" customWidth="1"/>
    <col min="3" max="3" width="4.140625" customWidth="1"/>
    <col min="4" max="4" width="4.28515625" customWidth="1"/>
    <col min="5" max="5" width="17.140625" customWidth="1"/>
    <col min="6" max="7" width="11.140625" customWidth="1"/>
    <col min="8" max="8" width="12.42578125" customWidth="1"/>
    <col min="9" max="9" width="7" customWidth="1"/>
    <col min="10" max="10" width="5.140625" customWidth="1"/>
    <col min="11" max="11" width="11.42578125" customWidth="1"/>
    <col min="12" max="12" width="12" customWidth="1"/>
    <col min="13" max="14" width="6" customWidth="1"/>
    <col min="15" max="15" width="2" customWidth="1"/>
    <col min="16" max="16" width="12.42578125" customWidth="1"/>
    <col min="17" max="17" width="4.140625" customWidth="1"/>
    <col min="18" max="18" width="1.7109375" customWidth="1"/>
    <col min="19" max="19" width="8.140625" customWidth="1"/>
    <col min="20" max="20" width="29.7109375" hidden="1" customWidth="1"/>
    <col min="21" max="21" width="16.28515625" hidden="1" customWidth="1"/>
    <col min="22" max="22" width="12.28515625" hidden="1" customWidth="1"/>
    <col min="23" max="23" width="16.28515625" hidden="1" customWidth="1"/>
    <col min="24" max="24" width="12.140625" hidden="1" customWidth="1"/>
    <col min="25" max="25" width="15" hidden="1" customWidth="1"/>
    <col min="26" max="26" width="11" hidden="1" customWidth="1"/>
    <col min="27" max="27" width="15" hidden="1" customWidth="1"/>
    <col min="28" max="28" width="16.28515625" hidden="1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1" spans="1:66" ht="21.75" customHeight="1">
      <c r="A1" s="118"/>
      <c r="B1" s="11"/>
      <c r="C1" s="11"/>
      <c r="D1" s="12" t="s">
        <v>1</v>
      </c>
      <c r="E1" s="11"/>
      <c r="F1" s="13" t="s">
        <v>155</v>
      </c>
      <c r="G1" s="13"/>
      <c r="H1" s="269" t="s">
        <v>156</v>
      </c>
      <c r="I1" s="269"/>
      <c r="J1" s="269"/>
      <c r="K1" s="269"/>
      <c r="L1" s="13" t="s">
        <v>157</v>
      </c>
      <c r="M1" s="11"/>
      <c r="N1" s="11"/>
      <c r="O1" s="12" t="s">
        <v>158</v>
      </c>
      <c r="P1" s="11"/>
      <c r="Q1" s="11"/>
      <c r="R1" s="11"/>
      <c r="S1" s="13" t="s">
        <v>159</v>
      </c>
      <c r="T1" s="13"/>
      <c r="U1" s="118"/>
      <c r="V1" s="118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</row>
    <row r="2" spans="1:66" ht="36.9" customHeight="1">
      <c r="C2" s="182" t="s">
        <v>7</v>
      </c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183"/>
      <c r="Q2" s="183"/>
      <c r="S2" s="227" t="s">
        <v>8</v>
      </c>
      <c r="T2" s="228"/>
      <c r="U2" s="228"/>
      <c r="V2" s="228"/>
      <c r="W2" s="228"/>
      <c r="X2" s="228"/>
      <c r="Y2" s="228"/>
      <c r="Z2" s="228"/>
      <c r="AA2" s="228"/>
      <c r="AB2" s="228"/>
      <c r="AC2" s="228"/>
      <c r="AT2" s="18" t="s">
        <v>119</v>
      </c>
    </row>
    <row r="3" spans="1:6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1"/>
      <c r="AT3" s="18" t="s">
        <v>160</v>
      </c>
    </row>
    <row r="4" spans="1:66" ht="36.9" customHeight="1">
      <c r="B4" s="22"/>
      <c r="C4" s="184" t="s">
        <v>161</v>
      </c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23"/>
      <c r="T4" s="17" t="s">
        <v>13</v>
      </c>
      <c r="AT4" s="18" t="s">
        <v>6</v>
      </c>
    </row>
    <row r="5" spans="1:66" ht="6.9" customHeight="1">
      <c r="B5" s="22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3"/>
    </row>
    <row r="6" spans="1:66" ht="25.35" customHeight="1">
      <c r="B6" s="22"/>
      <c r="C6" s="25"/>
      <c r="D6" s="29" t="s">
        <v>19</v>
      </c>
      <c r="E6" s="25"/>
      <c r="F6" s="229" t="str">
        <f>'Rekapitulace stavby'!K6</f>
        <v>REKONSTRUKCE SOCIÁLNÍHO ZAŘÍZENÍ</v>
      </c>
      <c r="G6" s="230"/>
      <c r="H6" s="230"/>
      <c r="I6" s="230"/>
      <c r="J6" s="230"/>
      <c r="K6" s="230"/>
      <c r="L6" s="230"/>
      <c r="M6" s="230"/>
      <c r="N6" s="230"/>
      <c r="O6" s="230"/>
      <c r="P6" s="230"/>
      <c r="Q6" s="25"/>
      <c r="R6" s="23"/>
    </row>
    <row r="7" spans="1:66" s="1" customFormat="1" ht="32.85" customHeight="1">
      <c r="B7" s="34"/>
      <c r="C7" s="35"/>
      <c r="D7" s="28" t="s">
        <v>162</v>
      </c>
      <c r="E7" s="35"/>
      <c r="F7" s="190" t="s">
        <v>1990</v>
      </c>
      <c r="G7" s="231"/>
      <c r="H7" s="231"/>
      <c r="I7" s="231"/>
      <c r="J7" s="231"/>
      <c r="K7" s="231"/>
      <c r="L7" s="231"/>
      <c r="M7" s="231"/>
      <c r="N7" s="231"/>
      <c r="O7" s="231"/>
      <c r="P7" s="231"/>
      <c r="Q7" s="35"/>
      <c r="R7" s="36"/>
    </row>
    <row r="8" spans="1:66" s="1" customFormat="1" ht="14.4" customHeight="1">
      <c r="B8" s="34"/>
      <c r="C8" s="35"/>
      <c r="D8" s="29" t="s">
        <v>22</v>
      </c>
      <c r="E8" s="35"/>
      <c r="F8" s="27" t="s">
        <v>23</v>
      </c>
      <c r="G8" s="35"/>
      <c r="H8" s="35"/>
      <c r="I8" s="35"/>
      <c r="J8" s="35"/>
      <c r="K8" s="35"/>
      <c r="L8" s="35"/>
      <c r="M8" s="29" t="s">
        <v>24</v>
      </c>
      <c r="N8" s="35"/>
      <c r="O8" s="27" t="s">
        <v>23</v>
      </c>
      <c r="P8" s="35"/>
      <c r="Q8" s="35"/>
      <c r="R8" s="36"/>
    </row>
    <row r="9" spans="1:66" s="1" customFormat="1" ht="14.4" customHeight="1">
      <c r="B9" s="34"/>
      <c r="C9" s="35"/>
      <c r="D9" s="29" t="s">
        <v>26</v>
      </c>
      <c r="E9" s="35"/>
      <c r="F9" s="27" t="s">
        <v>34</v>
      </c>
      <c r="G9" s="35"/>
      <c r="H9" s="35"/>
      <c r="I9" s="35"/>
      <c r="J9" s="35"/>
      <c r="K9" s="35"/>
      <c r="L9" s="35"/>
      <c r="M9" s="29" t="s">
        <v>28</v>
      </c>
      <c r="N9" s="35"/>
      <c r="O9" s="232" t="str">
        <f>'Rekapitulace stavby'!AN8</f>
        <v>6. 7. 2017</v>
      </c>
      <c r="P9" s="233"/>
      <c r="Q9" s="35"/>
      <c r="R9" s="36"/>
    </row>
    <row r="10" spans="1:66" s="1" customFormat="1" ht="10.8" customHeight="1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" customHeight="1">
      <c r="B11" s="34"/>
      <c r="C11" s="35"/>
      <c r="D11" s="29" t="s">
        <v>32</v>
      </c>
      <c r="E11" s="35"/>
      <c r="F11" s="35"/>
      <c r="G11" s="35"/>
      <c r="H11" s="35"/>
      <c r="I11" s="35"/>
      <c r="J11" s="35"/>
      <c r="K11" s="35"/>
      <c r="L11" s="35"/>
      <c r="M11" s="29" t="s">
        <v>33</v>
      </c>
      <c r="N11" s="35"/>
      <c r="O11" s="188" t="str">
        <f>IF('Rekapitulace stavby'!AN10="","",'Rekapitulace stavby'!AN10)</f>
        <v/>
      </c>
      <c r="P11" s="188"/>
      <c r="Q11" s="35"/>
      <c r="R11" s="36"/>
    </row>
    <row r="12" spans="1:66" s="1" customFormat="1" ht="18" customHeight="1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35</v>
      </c>
      <c r="N12" s="35"/>
      <c r="O12" s="188" t="str">
        <f>IF('Rekapitulace stavby'!AN11="","",'Rekapitulace stavby'!AN11)</f>
        <v/>
      </c>
      <c r="P12" s="188"/>
      <c r="Q12" s="35"/>
      <c r="R12" s="36"/>
    </row>
    <row r="13" spans="1:66" s="1" customFormat="1" ht="6.9" customHeight="1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" customHeight="1">
      <c r="B14" s="34"/>
      <c r="C14" s="35"/>
      <c r="D14" s="29" t="s">
        <v>36</v>
      </c>
      <c r="E14" s="35"/>
      <c r="F14" s="35"/>
      <c r="G14" s="35"/>
      <c r="H14" s="35"/>
      <c r="I14" s="35"/>
      <c r="J14" s="35"/>
      <c r="K14" s="35"/>
      <c r="L14" s="35"/>
      <c r="M14" s="29" t="s">
        <v>33</v>
      </c>
      <c r="N14" s="35"/>
      <c r="O14" s="234" t="str">
        <f>IF('Rekapitulace stavby'!AN13="","",'Rekapitulace stavby'!AN13)</f>
        <v>Vyplň údaj</v>
      </c>
      <c r="P14" s="188"/>
      <c r="Q14" s="35"/>
      <c r="R14" s="36"/>
    </row>
    <row r="15" spans="1:66" s="1" customFormat="1" ht="18" customHeight="1">
      <c r="B15" s="34"/>
      <c r="C15" s="35"/>
      <c r="D15" s="35"/>
      <c r="E15" s="234" t="str">
        <f>IF('Rekapitulace stavby'!E14="","",'Rekapitulace stavby'!E14)</f>
        <v>Vyplň údaj</v>
      </c>
      <c r="F15" s="235"/>
      <c r="G15" s="235"/>
      <c r="H15" s="235"/>
      <c r="I15" s="235"/>
      <c r="J15" s="235"/>
      <c r="K15" s="235"/>
      <c r="L15" s="235"/>
      <c r="M15" s="29" t="s">
        <v>35</v>
      </c>
      <c r="N15" s="35"/>
      <c r="O15" s="234" t="str">
        <f>IF('Rekapitulace stavby'!AN14="","",'Rekapitulace stavby'!AN14)</f>
        <v>Vyplň údaj</v>
      </c>
      <c r="P15" s="188"/>
      <c r="Q15" s="35"/>
      <c r="R15" s="36"/>
    </row>
    <row r="16" spans="1:66" s="1" customFormat="1" ht="6.9" customHeight="1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" customHeight="1">
      <c r="B17" s="34"/>
      <c r="C17" s="35"/>
      <c r="D17" s="29" t="s">
        <v>38</v>
      </c>
      <c r="E17" s="35"/>
      <c r="F17" s="35"/>
      <c r="G17" s="35"/>
      <c r="H17" s="35"/>
      <c r="I17" s="35"/>
      <c r="J17" s="35"/>
      <c r="K17" s="35"/>
      <c r="L17" s="35"/>
      <c r="M17" s="29" t="s">
        <v>33</v>
      </c>
      <c r="N17" s="35"/>
      <c r="O17" s="188" t="str">
        <f>IF('Rekapitulace stavby'!AN16="","",'Rekapitulace stavby'!AN16)</f>
        <v/>
      </c>
      <c r="P17" s="188"/>
      <c r="Q17" s="35"/>
      <c r="R17" s="36"/>
    </row>
    <row r="18" spans="2:18" s="1" customFormat="1" ht="18" customHeight="1">
      <c r="B18" s="34"/>
      <c r="C18" s="35"/>
      <c r="D18" s="35"/>
      <c r="E18" s="27" t="str">
        <f>IF('Rekapitulace stavby'!E17="","",'Rekapitulace stavby'!E17)</f>
        <v>Alena Vochová</v>
      </c>
      <c r="F18" s="35"/>
      <c r="G18" s="35"/>
      <c r="H18" s="35"/>
      <c r="I18" s="35"/>
      <c r="J18" s="35"/>
      <c r="K18" s="35"/>
      <c r="L18" s="35"/>
      <c r="M18" s="29" t="s">
        <v>35</v>
      </c>
      <c r="N18" s="35"/>
      <c r="O18" s="188" t="str">
        <f>IF('Rekapitulace stavby'!AN17="","",'Rekapitulace stavby'!AN17)</f>
        <v/>
      </c>
      <c r="P18" s="188"/>
      <c r="Q18" s="35"/>
      <c r="R18" s="36"/>
    </row>
    <row r="19" spans="2:18" s="1" customFormat="1" ht="6.9" customHeight="1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" customHeight="1">
      <c r="B20" s="34"/>
      <c r="C20" s="35"/>
      <c r="D20" s="29" t="s">
        <v>41</v>
      </c>
      <c r="E20" s="35"/>
      <c r="F20" s="35"/>
      <c r="G20" s="35"/>
      <c r="H20" s="35"/>
      <c r="I20" s="35"/>
      <c r="J20" s="35"/>
      <c r="K20" s="35"/>
      <c r="L20" s="35"/>
      <c r="M20" s="29" t="s">
        <v>33</v>
      </c>
      <c r="N20" s="35"/>
      <c r="O20" s="188" t="str">
        <f>IF('Rekapitulace stavby'!AN19="","",'Rekapitulace stavby'!AN19)</f>
        <v/>
      </c>
      <c r="P20" s="188"/>
      <c r="Q20" s="35"/>
      <c r="R20" s="36"/>
    </row>
    <row r="21" spans="2:18" s="1" customFormat="1" ht="18" customHeight="1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35</v>
      </c>
      <c r="N21" s="35"/>
      <c r="O21" s="188" t="str">
        <f>IF('Rekapitulace stavby'!AN20="","",'Rekapitulace stavby'!AN20)</f>
        <v/>
      </c>
      <c r="P21" s="188"/>
      <c r="Q21" s="35"/>
      <c r="R21" s="36"/>
    </row>
    <row r="22" spans="2:18" s="1" customFormat="1" ht="6.9" customHeight="1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" customHeight="1">
      <c r="B23" s="34"/>
      <c r="C23" s="35"/>
      <c r="D23" s="29" t="s">
        <v>42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16.5" customHeight="1">
      <c r="B24" s="34"/>
      <c r="C24" s="35"/>
      <c r="D24" s="35"/>
      <c r="E24" s="193" t="s">
        <v>23</v>
      </c>
      <c r="F24" s="193"/>
      <c r="G24" s="193"/>
      <c r="H24" s="193"/>
      <c r="I24" s="193"/>
      <c r="J24" s="193"/>
      <c r="K24" s="193"/>
      <c r="L24" s="193"/>
      <c r="M24" s="35"/>
      <c r="N24" s="35"/>
      <c r="O24" s="35"/>
      <c r="P24" s="35"/>
      <c r="Q24" s="35"/>
      <c r="R24" s="36"/>
    </row>
    <row r="25" spans="2:18" s="1" customFormat="1" ht="6.9" customHeight="1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" customHeight="1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" customHeight="1">
      <c r="B27" s="34"/>
      <c r="C27" s="35"/>
      <c r="D27" s="119" t="s">
        <v>164</v>
      </c>
      <c r="E27" s="35"/>
      <c r="F27" s="35"/>
      <c r="G27" s="35"/>
      <c r="H27" s="35"/>
      <c r="I27" s="35"/>
      <c r="J27" s="35"/>
      <c r="K27" s="35"/>
      <c r="L27" s="35"/>
      <c r="M27" s="194">
        <f>N88</f>
        <v>0</v>
      </c>
      <c r="N27" s="194"/>
      <c r="O27" s="194"/>
      <c r="P27" s="194"/>
      <c r="Q27" s="35"/>
      <c r="R27" s="36"/>
    </row>
    <row r="28" spans="2:18" s="1" customFormat="1" ht="14.4" customHeight="1">
      <c r="B28" s="34"/>
      <c r="C28" s="35"/>
      <c r="D28" s="33" t="s">
        <v>149</v>
      </c>
      <c r="E28" s="35"/>
      <c r="F28" s="35"/>
      <c r="G28" s="35"/>
      <c r="H28" s="35"/>
      <c r="I28" s="35"/>
      <c r="J28" s="35"/>
      <c r="K28" s="35"/>
      <c r="L28" s="35"/>
      <c r="M28" s="194">
        <f>N111</f>
        <v>0</v>
      </c>
      <c r="N28" s="194"/>
      <c r="O28" s="194"/>
      <c r="P28" s="194"/>
      <c r="Q28" s="35"/>
      <c r="R28" s="36"/>
    </row>
    <row r="29" spans="2:18" s="1" customFormat="1" ht="6.9" customHeight="1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>
      <c r="B30" s="34"/>
      <c r="C30" s="35"/>
      <c r="D30" s="120" t="s">
        <v>45</v>
      </c>
      <c r="E30" s="35"/>
      <c r="F30" s="35"/>
      <c r="G30" s="35"/>
      <c r="H30" s="35"/>
      <c r="I30" s="35"/>
      <c r="J30" s="35"/>
      <c r="K30" s="35"/>
      <c r="L30" s="35"/>
      <c r="M30" s="236">
        <f>ROUND(M27+M28,2)</f>
        <v>0</v>
      </c>
      <c r="N30" s="231"/>
      <c r="O30" s="231"/>
      <c r="P30" s="231"/>
      <c r="Q30" s="35"/>
      <c r="R30" s="36"/>
    </row>
    <row r="31" spans="2:18" s="1" customFormat="1" ht="6.9" customHeight="1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" customHeight="1">
      <c r="B32" s="34"/>
      <c r="C32" s="35"/>
      <c r="D32" s="41" t="s">
        <v>46</v>
      </c>
      <c r="E32" s="41" t="s">
        <v>47</v>
      </c>
      <c r="F32" s="42">
        <v>0.21</v>
      </c>
      <c r="G32" s="121" t="s">
        <v>48</v>
      </c>
      <c r="H32" s="237">
        <f>ROUND((((SUM(BE111:BE118)+SUM(BE136:BE287))+SUM(BE289:BE293))),2)</f>
        <v>0</v>
      </c>
      <c r="I32" s="231"/>
      <c r="J32" s="231"/>
      <c r="K32" s="35"/>
      <c r="L32" s="35"/>
      <c r="M32" s="237">
        <f>ROUND(((ROUND((SUM(BE111:BE118)+SUM(BE136:BE287)), 2)*F32)+SUM(BE289:BE293)*F32),2)</f>
        <v>0</v>
      </c>
      <c r="N32" s="231"/>
      <c r="O32" s="231"/>
      <c r="P32" s="231"/>
      <c r="Q32" s="35"/>
      <c r="R32" s="36"/>
    </row>
    <row r="33" spans="2:18" s="1" customFormat="1" ht="14.4" customHeight="1">
      <c r="B33" s="34"/>
      <c r="C33" s="35"/>
      <c r="D33" s="35"/>
      <c r="E33" s="41" t="s">
        <v>49</v>
      </c>
      <c r="F33" s="42">
        <v>0.15</v>
      </c>
      <c r="G33" s="121" t="s">
        <v>48</v>
      </c>
      <c r="H33" s="237">
        <f>ROUND((((SUM(BF111:BF118)+SUM(BF136:BF287))+SUM(BF289:BF293))),2)</f>
        <v>0</v>
      </c>
      <c r="I33" s="231"/>
      <c r="J33" s="231"/>
      <c r="K33" s="35"/>
      <c r="L33" s="35"/>
      <c r="M33" s="237">
        <f>ROUND(((ROUND((SUM(BF111:BF118)+SUM(BF136:BF287)), 2)*F33)+SUM(BF289:BF293)*F33),2)</f>
        <v>0</v>
      </c>
      <c r="N33" s="231"/>
      <c r="O33" s="231"/>
      <c r="P33" s="231"/>
      <c r="Q33" s="35"/>
      <c r="R33" s="36"/>
    </row>
    <row r="34" spans="2:18" s="1" customFormat="1" ht="14.4" hidden="1" customHeight="1">
      <c r="B34" s="34"/>
      <c r="C34" s="35"/>
      <c r="D34" s="35"/>
      <c r="E34" s="41" t="s">
        <v>50</v>
      </c>
      <c r="F34" s="42">
        <v>0.21</v>
      </c>
      <c r="G34" s="121" t="s">
        <v>48</v>
      </c>
      <c r="H34" s="237">
        <f>ROUND((((SUM(BG111:BG118)+SUM(BG136:BG287))+SUM(BG289:BG293))),2)</f>
        <v>0</v>
      </c>
      <c r="I34" s="231"/>
      <c r="J34" s="231"/>
      <c r="K34" s="35"/>
      <c r="L34" s="35"/>
      <c r="M34" s="237">
        <v>0</v>
      </c>
      <c r="N34" s="231"/>
      <c r="O34" s="231"/>
      <c r="P34" s="231"/>
      <c r="Q34" s="35"/>
      <c r="R34" s="36"/>
    </row>
    <row r="35" spans="2:18" s="1" customFormat="1" ht="14.4" hidden="1" customHeight="1">
      <c r="B35" s="34"/>
      <c r="C35" s="35"/>
      <c r="D35" s="35"/>
      <c r="E35" s="41" t="s">
        <v>51</v>
      </c>
      <c r="F35" s="42">
        <v>0.15</v>
      </c>
      <c r="G35" s="121" t="s">
        <v>48</v>
      </c>
      <c r="H35" s="237">
        <f>ROUND((((SUM(BH111:BH118)+SUM(BH136:BH287))+SUM(BH289:BH293))),2)</f>
        <v>0</v>
      </c>
      <c r="I35" s="231"/>
      <c r="J35" s="231"/>
      <c r="K35" s="35"/>
      <c r="L35" s="35"/>
      <c r="M35" s="237">
        <v>0</v>
      </c>
      <c r="N35" s="231"/>
      <c r="O35" s="231"/>
      <c r="P35" s="231"/>
      <c r="Q35" s="35"/>
      <c r="R35" s="36"/>
    </row>
    <row r="36" spans="2:18" s="1" customFormat="1" ht="14.4" hidden="1" customHeight="1">
      <c r="B36" s="34"/>
      <c r="C36" s="35"/>
      <c r="D36" s="35"/>
      <c r="E36" s="41" t="s">
        <v>52</v>
      </c>
      <c r="F36" s="42">
        <v>0</v>
      </c>
      <c r="G36" s="121" t="s">
        <v>48</v>
      </c>
      <c r="H36" s="237">
        <f>ROUND((((SUM(BI111:BI118)+SUM(BI136:BI287))+SUM(BI289:BI293))),2)</f>
        <v>0</v>
      </c>
      <c r="I36" s="231"/>
      <c r="J36" s="231"/>
      <c r="K36" s="35"/>
      <c r="L36" s="35"/>
      <c r="M36" s="237">
        <v>0</v>
      </c>
      <c r="N36" s="231"/>
      <c r="O36" s="231"/>
      <c r="P36" s="231"/>
      <c r="Q36" s="35"/>
      <c r="R36" s="36"/>
    </row>
    <row r="37" spans="2:18" s="1" customFormat="1" ht="6.9" customHeight="1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>
      <c r="B38" s="34"/>
      <c r="C38" s="117"/>
      <c r="D38" s="122" t="s">
        <v>53</v>
      </c>
      <c r="E38" s="78"/>
      <c r="F38" s="78"/>
      <c r="G38" s="123" t="s">
        <v>54</v>
      </c>
      <c r="H38" s="124" t="s">
        <v>55</v>
      </c>
      <c r="I38" s="78"/>
      <c r="J38" s="78"/>
      <c r="K38" s="78"/>
      <c r="L38" s="238">
        <f>SUM(M30:M36)</f>
        <v>0</v>
      </c>
      <c r="M38" s="238"/>
      <c r="N38" s="238"/>
      <c r="O38" s="238"/>
      <c r="P38" s="239"/>
      <c r="Q38" s="117"/>
      <c r="R38" s="36"/>
    </row>
    <row r="39" spans="2:18" s="1" customFormat="1" ht="14.4" customHeight="1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" customHeight="1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ht="12">
      <c r="B41" s="22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/>
    </row>
    <row r="42" spans="2:18" ht="12">
      <c r="B42" s="22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/>
    </row>
    <row r="43" spans="2:18" ht="12">
      <c r="B43" s="22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/>
    </row>
    <row r="44" spans="2:18" ht="12">
      <c r="B44" s="22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/>
    </row>
    <row r="45" spans="2:18" ht="12">
      <c r="B45" s="22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/>
    </row>
    <row r="46" spans="2:18" ht="12">
      <c r="B46" s="22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/>
    </row>
    <row r="47" spans="2:18" ht="12">
      <c r="B47" s="22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/>
    </row>
    <row r="48" spans="2:18" ht="12">
      <c r="B48" s="22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/>
    </row>
    <row r="49" spans="2:18" ht="12">
      <c r="B49" s="22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/>
    </row>
    <row r="50" spans="2:18" s="1" customFormat="1">
      <c r="B50" s="34"/>
      <c r="C50" s="35"/>
      <c r="D50" s="49" t="s">
        <v>56</v>
      </c>
      <c r="E50" s="50"/>
      <c r="F50" s="50"/>
      <c r="G50" s="50"/>
      <c r="H50" s="51"/>
      <c r="I50" s="35"/>
      <c r="J50" s="49" t="s">
        <v>57</v>
      </c>
      <c r="K50" s="50"/>
      <c r="L50" s="50"/>
      <c r="M50" s="50"/>
      <c r="N50" s="50"/>
      <c r="O50" s="50"/>
      <c r="P50" s="51"/>
      <c r="Q50" s="35"/>
      <c r="R50" s="36"/>
    </row>
    <row r="51" spans="2:18" ht="12">
      <c r="B51" s="22"/>
      <c r="C51" s="25"/>
      <c r="D51" s="52"/>
      <c r="E51" s="25"/>
      <c r="F51" s="25"/>
      <c r="G51" s="25"/>
      <c r="H51" s="53"/>
      <c r="I51" s="25"/>
      <c r="J51" s="52"/>
      <c r="K51" s="25"/>
      <c r="L51" s="25"/>
      <c r="M51" s="25"/>
      <c r="N51" s="25"/>
      <c r="O51" s="25"/>
      <c r="P51" s="53"/>
      <c r="Q51" s="25"/>
      <c r="R51" s="23"/>
    </row>
    <row r="52" spans="2:18" ht="12">
      <c r="B52" s="22"/>
      <c r="C52" s="25"/>
      <c r="D52" s="52"/>
      <c r="E52" s="25"/>
      <c r="F52" s="25"/>
      <c r="G52" s="25"/>
      <c r="H52" s="53"/>
      <c r="I52" s="25"/>
      <c r="J52" s="52"/>
      <c r="K52" s="25"/>
      <c r="L52" s="25"/>
      <c r="M52" s="25"/>
      <c r="N52" s="25"/>
      <c r="O52" s="25"/>
      <c r="P52" s="53"/>
      <c r="Q52" s="25"/>
      <c r="R52" s="23"/>
    </row>
    <row r="53" spans="2:18" ht="12">
      <c r="B53" s="22"/>
      <c r="C53" s="25"/>
      <c r="D53" s="52"/>
      <c r="E53" s="25"/>
      <c r="F53" s="25"/>
      <c r="G53" s="25"/>
      <c r="H53" s="53"/>
      <c r="I53" s="25"/>
      <c r="J53" s="52"/>
      <c r="K53" s="25"/>
      <c r="L53" s="25"/>
      <c r="M53" s="25"/>
      <c r="N53" s="25"/>
      <c r="O53" s="25"/>
      <c r="P53" s="53"/>
      <c r="Q53" s="25"/>
      <c r="R53" s="23"/>
    </row>
    <row r="54" spans="2:18" ht="12">
      <c r="B54" s="22"/>
      <c r="C54" s="25"/>
      <c r="D54" s="52"/>
      <c r="E54" s="25"/>
      <c r="F54" s="25"/>
      <c r="G54" s="25"/>
      <c r="H54" s="53"/>
      <c r="I54" s="25"/>
      <c r="J54" s="52"/>
      <c r="K54" s="25"/>
      <c r="L54" s="25"/>
      <c r="M54" s="25"/>
      <c r="N54" s="25"/>
      <c r="O54" s="25"/>
      <c r="P54" s="53"/>
      <c r="Q54" s="25"/>
      <c r="R54" s="23"/>
    </row>
    <row r="55" spans="2:18" ht="12">
      <c r="B55" s="22"/>
      <c r="C55" s="25"/>
      <c r="D55" s="52"/>
      <c r="E55" s="25"/>
      <c r="F55" s="25"/>
      <c r="G55" s="25"/>
      <c r="H55" s="53"/>
      <c r="I55" s="25"/>
      <c r="J55" s="52"/>
      <c r="K55" s="25"/>
      <c r="L55" s="25"/>
      <c r="M55" s="25"/>
      <c r="N55" s="25"/>
      <c r="O55" s="25"/>
      <c r="P55" s="53"/>
      <c r="Q55" s="25"/>
      <c r="R55" s="23"/>
    </row>
    <row r="56" spans="2:18" ht="12">
      <c r="B56" s="22"/>
      <c r="C56" s="25"/>
      <c r="D56" s="52"/>
      <c r="E56" s="25"/>
      <c r="F56" s="25"/>
      <c r="G56" s="25"/>
      <c r="H56" s="53"/>
      <c r="I56" s="25"/>
      <c r="J56" s="52"/>
      <c r="K56" s="25"/>
      <c r="L56" s="25"/>
      <c r="M56" s="25"/>
      <c r="N56" s="25"/>
      <c r="O56" s="25"/>
      <c r="P56" s="53"/>
      <c r="Q56" s="25"/>
      <c r="R56" s="23"/>
    </row>
    <row r="57" spans="2:18" ht="12">
      <c r="B57" s="22"/>
      <c r="C57" s="25"/>
      <c r="D57" s="52"/>
      <c r="E57" s="25"/>
      <c r="F57" s="25"/>
      <c r="G57" s="25"/>
      <c r="H57" s="53"/>
      <c r="I57" s="25"/>
      <c r="J57" s="52"/>
      <c r="K57" s="25"/>
      <c r="L57" s="25"/>
      <c r="M57" s="25"/>
      <c r="N57" s="25"/>
      <c r="O57" s="25"/>
      <c r="P57" s="53"/>
      <c r="Q57" s="25"/>
      <c r="R57" s="23"/>
    </row>
    <row r="58" spans="2:18" ht="12">
      <c r="B58" s="22"/>
      <c r="C58" s="25"/>
      <c r="D58" s="52"/>
      <c r="E58" s="25"/>
      <c r="F58" s="25"/>
      <c r="G58" s="25"/>
      <c r="H58" s="53"/>
      <c r="I58" s="25"/>
      <c r="J58" s="52"/>
      <c r="K58" s="25"/>
      <c r="L58" s="25"/>
      <c r="M58" s="25"/>
      <c r="N58" s="25"/>
      <c r="O58" s="25"/>
      <c r="P58" s="53"/>
      <c r="Q58" s="25"/>
      <c r="R58" s="23"/>
    </row>
    <row r="59" spans="2:18" s="1" customFormat="1">
      <c r="B59" s="34"/>
      <c r="C59" s="35"/>
      <c r="D59" s="54" t="s">
        <v>58</v>
      </c>
      <c r="E59" s="55"/>
      <c r="F59" s="55"/>
      <c r="G59" s="56" t="s">
        <v>59</v>
      </c>
      <c r="H59" s="57"/>
      <c r="I59" s="35"/>
      <c r="J59" s="54" t="s">
        <v>58</v>
      </c>
      <c r="K59" s="55"/>
      <c r="L59" s="55"/>
      <c r="M59" s="55"/>
      <c r="N59" s="56" t="s">
        <v>59</v>
      </c>
      <c r="O59" s="55"/>
      <c r="P59" s="57"/>
      <c r="Q59" s="35"/>
      <c r="R59" s="36"/>
    </row>
    <row r="60" spans="2:18" ht="12">
      <c r="B60" s="22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/>
    </row>
    <row r="61" spans="2:18" s="1" customFormat="1">
      <c r="B61" s="34"/>
      <c r="C61" s="35"/>
      <c r="D61" s="49" t="s">
        <v>60</v>
      </c>
      <c r="E61" s="50"/>
      <c r="F61" s="50"/>
      <c r="G61" s="50"/>
      <c r="H61" s="51"/>
      <c r="I61" s="35"/>
      <c r="J61" s="49" t="s">
        <v>61</v>
      </c>
      <c r="K61" s="50"/>
      <c r="L61" s="50"/>
      <c r="M61" s="50"/>
      <c r="N61" s="50"/>
      <c r="O61" s="50"/>
      <c r="P61" s="51"/>
      <c r="Q61" s="35"/>
      <c r="R61" s="36"/>
    </row>
    <row r="62" spans="2:18" ht="12">
      <c r="B62" s="22"/>
      <c r="C62" s="25"/>
      <c r="D62" s="52"/>
      <c r="E62" s="25"/>
      <c r="F62" s="25"/>
      <c r="G62" s="25"/>
      <c r="H62" s="53"/>
      <c r="I62" s="25"/>
      <c r="J62" s="52"/>
      <c r="K62" s="25"/>
      <c r="L62" s="25"/>
      <c r="M62" s="25"/>
      <c r="N62" s="25"/>
      <c r="O62" s="25"/>
      <c r="P62" s="53"/>
      <c r="Q62" s="25"/>
      <c r="R62" s="23"/>
    </row>
    <row r="63" spans="2:18" ht="12">
      <c r="B63" s="22"/>
      <c r="C63" s="25"/>
      <c r="D63" s="52"/>
      <c r="E63" s="25"/>
      <c r="F63" s="25"/>
      <c r="G63" s="25"/>
      <c r="H63" s="53"/>
      <c r="I63" s="25"/>
      <c r="J63" s="52"/>
      <c r="K63" s="25"/>
      <c r="L63" s="25"/>
      <c r="M63" s="25"/>
      <c r="N63" s="25"/>
      <c r="O63" s="25"/>
      <c r="P63" s="53"/>
      <c r="Q63" s="25"/>
      <c r="R63" s="23"/>
    </row>
    <row r="64" spans="2:18" ht="12">
      <c r="B64" s="22"/>
      <c r="C64" s="25"/>
      <c r="D64" s="52"/>
      <c r="E64" s="25"/>
      <c r="F64" s="25"/>
      <c r="G64" s="25"/>
      <c r="H64" s="53"/>
      <c r="I64" s="25"/>
      <c r="J64" s="52"/>
      <c r="K64" s="25"/>
      <c r="L64" s="25"/>
      <c r="M64" s="25"/>
      <c r="N64" s="25"/>
      <c r="O64" s="25"/>
      <c r="P64" s="53"/>
      <c r="Q64" s="25"/>
      <c r="R64" s="23"/>
    </row>
    <row r="65" spans="2:21" ht="12">
      <c r="B65" s="22"/>
      <c r="C65" s="25"/>
      <c r="D65" s="52"/>
      <c r="E65" s="25"/>
      <c r="F65" s="25"/>
      <c r="G65" s="25"/>
      <c r="H65" s="53"/>
      <c r="I65" s="25"/>
      <c r="J65" s="52"/>
      <c r="K65" s="25"/>
      <c r="L65" s="25"/>
      <c r="M65" s="25"/>
      <c r="N65" s="25"/>
      <c r="O65" s="25"/>
      <c r="P65" s="53"/>
      <c r="Q65" s="25"/>
      <c r="R65" s="23"/>
    </row>
    <row r="66" spans="2:21" ht="12">
      <c r="B66" s="22"/>
      <c r="C66" s="25"/>
      <c r="D66" s="52"/>
      <c r="E66" s="25"/>
      <c r="F66" s="25"/>
      <c r="G66" s="25"/>
      <c r="H66" s="53"/>
      <c r="I66" s="25"/>
      <c r="J66" s="52"/>
      <c r="K66" s="25"/>
      <c r="L66" s="25"/>
      <c r="M66" s="25"/>
      <c r="N66" s="25"/>
      <c r="O66" s="25"/>
      <c r="P66" s="53"/>
      <c r="Q66" s="25"/>
      <c r="R66" s="23"/>
    </row>
    <row r="67" spans="2:21" ht="12">
      <c r="B67" s="22"/>
      <c r="C67" s="25"/>
      <c r="D67" s="52"/>
      <c r="E67" s="25"/>
      <c r="F67" s="25"/>
      <c r="G67" s="25"/>
      <c r="H67" s="53"/>
      <c r="I67" s="25"/>
      <c r="J67" s="52"/>
      <c r="K67" s="25"/>
      <c r="L67" s="25"/>
      <c r="M67" s="25"/>
      <c r="N67" s="25"/>
      <c r="O67" s="25"/>
      <c r="P67" s="53"/>
      <c r="Q67" s="25"/>
      <c r="R67" s="23"/>
    </row>
    <row r="68" spans="2:21" ht="12">
      <c r="B68" s="22"/>
      <c r="C68" s="25"/>
      <c r="D68" s="52"/>
      <c r="E68" s="25"/>
      <c r="F68" s="25"/>
      <c r="G68" s="25"/>
      <c r="H68" s="53"/>
      <c r="I68" s="25"/>
      <c r="J68" s="52"/>
      <c r="K68" s="25"/>
      <c r="L68" s="25"/>
      <c r="M68" s="25"/>
      <c r="N68" s="25"/>
      <c r="O68" s="25"/>
      <c r="P68" s="53"/>
      <c r="Q68" s="25"/>
      <c r="R68" s="23"/>
    </row>
    <row r="69" spans="2:21" ht="12">
      <c r="B69" s="22"/>
      <c r="C69" s="25"/>
      <c r="D69" s="52"/>
      <c r="E69" s="25"/>
      <c r="F69" s="25"/>
      <c r="G69" s="25"/>
      <c r="H69" s="53"/>
      <c r="I69" s="25"/>
      <c r="J69" s="52"/>
      <c r="K69" s="25"/>
      <c r="L69" s="25"/>
      <c r="M69" s="25"/>
      <c r="N69" s="25"/>
      <c r="O69" s="25"/>
      <c r="P69" s="53"/>
      <c r="Q69" s="25"/>
      <c r="R69" s="23"/>
    </row>
    <row r="70" spans="2:21" s="1" customFormat="1">
      <c r="B70" s="34"/>
      <c r="C70" s="35"/>
      <c r="D70" s="54" t="s">
        <v>58</v>
      </c>
      <c r="E70" s="55"/>
      <c r="F70" s="55"/>
      <c r="G70" s="56" t="s">
        <v>59</v>
      </c>
      <c r="H70" s="57"/>
      <c r="I70" s="35"/>
      <c r="J70" s="54" t="s">
        <v>58</v>
      </c>
      <c r="K70" s="55"/>
      <c r="L70" s="55"/>
      <c r="M70" s="55"/>
      <c r="N70" s="56" t="s">
        <v>59</v>
      </c>
      <c r="O70" s="55"/>
      <c r="P70" s="57"/>
      <c r="Q70" s="35"/>
      <c r="R70" s="36"/>
    </row>
    <row r="71" spans="2:21" s="1" customFormat="1" ht="14.4" customHeight="1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21" s="1" customFormat="1" ht="6.9" customHeight="1">
      <c r="B75" s="125"/>
      <c r="C75" s="126"/>
      <c r="D75" s="126"/>
      <c r="E75" s="126"/>
      <c r="F75" s="126"/>
      <c r="G75" s="126"/>
      <c r="H75" s="126"/>
      <c r="I75" s="126"/>
      <c r="J75" s="126"/>
      <c r="K75" s="126"/>
      <c r="L75" s="126"/>
      <c r="M75" s="126"/>
      <c r="N75" s="126"/>
      <c r="O75" s="126"/>
      <c r="P75" s="126"/>
      <c r="Q75" s="126"/>
      <c r="R75" s="127"/>
    </row>
    <row r="76" spans="2:21" s="1" customFormat="1" ht="36.9" customHeight="1">
      <c r="B76" s="34"/>
      <c r="C76" s="184" t="s">
        <v>165</v>
      </c>
      <c r="D76" s="185"/>
      <c r="E76" s="185"/>
      <c r="F76" s="185"/>
      <c r="G76" s="185"/>
      <c r="H76" s="185"/>
      <c r="I76" s="185"/>
      <c r="J76" s="185"/>
      <c r="K76" s="185"/>
      <c r="L76" s="185"/>
      <c r="M76" s="185"/>
      <c r="N76" s="185"/>
      <c r="O76" s="185"/>
      <c r="P76" s="185"/>
      <c r="Q76" s="185"/>
      <c r="R76" s="36"/>
      <c r="T76" s="128"/>
      <c r="U76" s="128"/>
    </row>
    <row r="77" spans="2:21" s="1" customFormat="1" ht="6.9" customHeight="1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  <c r="T77" s="128"/>
      <c r="U77" s="128"/>
    </row>
    <row r="78" spans="2:21" s="1" customFormat="1" ht="30" customHeight="1">
      <c r="B78" s="34"/>
      <c r="C78" s="29" t="s">
        <v>19</v>
      </c>
      <c r="D78" s="35"/>
      <c r="E78" s="35"/>
      <c r="F78" s="229" t="str">
        <f>F6</f>
        <v>REKONSTRUKCE SOCIÁLNÍHO ZAŘÍZENÍ</v>
      </c>
      <c r="G78" s="230"/>
      <c r="H78" s="230"/>
      <c r="I78" s="230"/>
      <c r="J78" s="230"/>
      <c r="K78" s="230"/>
      <c r="L78" s="230"/>
      <c r="M78" s="230"/>
      <c r="N78" s="230"/>
      <c r="O78" s="230"/>
      <c r="P78" s="230"/>
      <c r="Q78" s="35"/>
      <c r="R78" s="36"/>
      <c r="T78" s="128"/>
      <c r="U78" s="128"/>
    </row>
    <row r="79" spans="2:21" s="1" customFormat="1" ht="36.9" customHeight="1">
      <c r="B79" s="34"/>
      <c r="C79" s="68" t="s">
        <v>162</v>
      </c>
      <c r="D79" s="35"/>
      <c r="E79" s="35"/>
      <c r="F79" s="204" t="str">
        <f>F7</f>
        <v>12 - STAVEBNÍ - SB -2.patro=3.NP dv.č. 88 HOŠI</v>
      </c>
      <c r="G79" s="231"/>
      <c r="H79" s="231"/>
      <c r="I79" s="231"/>
      <c r="J79" s="231"/>
      <c r="K79" s="231"/>
      <c r="L79" s="231"/>
      <c r="M79" s="231"/>
      <c r="N79" s="231"/>
      <c r="O79" s="231"/>
      <c r="P79" s="231"/>
      <c r="Q79" s="35"/>
      <c r="R79" s="36"/>
      <c r="T79" s="128"/>
      <c r="U79" s="128"/>
    </row>
    <row r="80" spans="2:21" s="1" customFormat="1" ht="6.9" customHeight="1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  <c r="T80" s="128"/>
      <c r="U80" s="128"/>
    </row>
    <row r="81" spans="2:47" s="1" customFormat="1" ht="18" customHeight="1">
      <c r="B81" s="34"/>
      <c r="C81" s="29" t="s">
        <v>26</v>
      </c>
      <c r="D81" s="35"/>
      <c r="E81" s="35"/>
      <c r="F81" s="27" t="str">
        <f>F9</f>
        <v xml:space="preserve"> </v>
      </c>
      <c r="G81" s="35"/>
      <c r="H81" s="35"/>
      <c r="I81" s="35"/>
      <c r="J81" s="35"/>
      <c r="K81" s="29" t="s">
        <v>28</v>
      </c>
      <c r="L81" s="35"/>
      <c r="M81" s="233" t="str">
        <f>IF(O9="","",O9)</f>
        <v>6. 7. 2017</v>
      </c>
      <c r="N81" s="233"/>
      <c r="O81" s="233"/>
      <c r="P81" s="233"/>
      <c r="Q81" s="35"/>
      <c r="R81" s="36"/>
      <c r="T81" s="128"/>
      <c r="U81" s="128"/>
    </row>
    <row r="82" spans="2:47" s="1" customFormat="1" ht="6.9" customHeight="1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  <c r="T82" s="128"/>
      <c r="U82" s="128"/>
    </row>
    <row r="83" spans="2:47" s="1" customFormat="1" ht="13.2">
      <c r="B83" s="34"/>
      <c r="C83" s="29" t="s">
        <v>32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38</v>
      </c>
      <c r="L83" s="35"/>
      <c r="M83" s="188" t="str">
        <f>E18</f>
        <v>Alena Vochová</v>
      </c>
      <c r="N83" s="188"/>
      <c r="O83" s="188"/>
      <c r="P83" s="188"/>
      <c r="Q83" s="188"/>
      <c r="R83" s="36"/>
      <c r="T83" s="128"/>
      <c r="U83" s="128"/>
    </row>
    <row r="84" spans="2:47" s="1" customFormat="1" ht="14.4" customHeight="1">
      <c r="B84" s="34"/>
      <c r="C84" s="29" t="s">
        <v>36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41</v>
      </c>
      <c r="L84" s="35"/>
      <c r="M84" s="188" t="str">
        <f>E21</f>
        <v xml:space="preserve"> </v>
      </c>
      <c r="N84" s="188"/>
      <c r="O84" s="188"/>
      <c r="P84" s="188"/>
      <c r="Q84" s="188"/>
      <c r="R84" s="36"/>
      <c r="T84" s="128"/>
      <c r="U84" s="128"/>
    </row>
    <row r="85" spans="2:47" s="1" customFormat="1" ht="10.35" customHeight="1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  <c r="T85" s="128"/>
      <c r="U85" s="128"/>
    </row>
    <row r="86" spans="2:47" s="1" customFormat="1" ht="29.25" customHeight="1">
      <c r="B86" s="34"/>
      <c r="C86" s="240" t="s">
        <v>166</v>
      </c>
      <c r="D86" s="241"/>
      <c r="E86" s="241"/>
      <c r="F86" s="241"/>
      <c r="G86" s="241"/>
      <c r="H86" s="117"/>
      <c r="I86" s="117"/>
      <c r="J86" s="117"/>
      <c r="K86" s="117"/>
      <c r="L86" s="117"/>
      <c r="M86" s="117"/>
      <c r="N86" s="240" t="s">
        <v>167</v>
      </c>
      <c r="O86" s="241"/>
      <c r="P86" s="241"/>
      <c r="Q86" s="241"/>
      <c r="R86" s="36"/>
      <c r="T86" s="128"/>
      <c r="U86" s="128"/>
    </row>
    <row r="87" spans="2:47" s="1" customFormat="1" ht="10.35" customHeight="1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  <c r="T87" s="128"/>
      <c r="U87" s="128"/>
    </row>
    <row r="88" spans="2:47" s="1" customFormat="1" ht="29.25" customHeight="1">
      <c r="B88" s="34"/>
      <c r="C88" s="129" t="s">
        <v>168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25">
        <f>N136</f>
        <v>0</v>
      </c>
      <c r="O88" s="242"/>
      <c r="P88" s="242"/>
      <c r="Q88" s="242"/>
      <c r="R88" s="36"/>
      <c r="T88" s="128"/>
      <c r="U88" s="128"/>
      <c r="AU88" s="18" t="s">
        <v>169</v>
      </c>
    </row>
    <row r="89" spans="2:47" s="6" customFormat="1" ht="24.9" customHeight="1">
      <c r="B89" s="130"/>
      <c r="C89" s="131"/>
      <c r="D89" s="132" t="s">
        <v>170</v>
      </c>
      <c r="E89" s="131"/>
      <c r="F89" s="131"/>
      <c r="G89" s="131"/>
      <c r="H89" s="131"/>
      <c r="I89" s="131"/>
      <c r="J89" s="131"/>
      <c r="K89" s="131"/>
      <c r="L89" s="131"/>
      <c r="M89" s="131"/>
      <c r="N89" s="243">
        <f>N137</f>
        <v>0</v>
      </c>
      <c r="O89" s="244"/>
      <c r="P89" s="244"/>
      <c r="Q89" s="244"/>
      <c r="R89" s="133"/>
      <c r="T89" s="134"/>
      <c r="U89" s="134"/>
    </row>
    <row r="90" spans="2:47" s="7" customFormat="1" ht="19.95" customHeight="1">
      <c r="B90" s="135"/>
      <c r="C90" s="136"/>
      <c r="D90" s="105" t="s">
        <v>171</v>
      </c>
      <c r="E90" s="136"/>
      <c r="F90" s="136"/>
      <c r="G90" s="136"/>
      <c r="H90" s="136"/>
      <c r="I90" s="136"/>
      <c r="J90" s="136"/>
      <c r="K90" s="136"/>
      <c r="L90" s="136"/>
      <c r="M90" s="136"/>
      <c r="N90" s="221">
        <f>N138</f>
        <v>0</v>
      </c>
      <c r="O90" s="245"/>
      <c r="P90" s="245"/>
      <c r="Q90" s="245"/>
      <c r="R90" s="137"/>
      <c r="T90" s="138"/>
      <c r="U90" s="138"/>
    </row>
    <row r="91" spans="2:47" s="7" customFormat="1" ht="19.95" customHeight="1">
      <c r="B91" s="135"/>
      <c r="C91" s="136"/>
      <c r="D91" s="105" t="s">
        <v>172</v>
      </c>
      <c r="E91" s="136"/>
      <c r="F91" s="136"/>
      <c r="G91" s="136"/>
      <c r="H91" s="136"/>
      <c r="I91" s="136"/>
      <c r="J91" s="136"/>
      <c r="K91" s="136"/>
      <c r="L91" s="136"/>
      <c r="M91" s="136"/>
      <c r="N91" s="221">
        <f>N143</f>
        <v>0</v>
      </c>
      <c r="O91" s="245"/>
      <c r="P91" s="245"/>
      <c r="Q91" s="245"/>
      <c r="R91" s="137"/>
      <c r="T91" s="138"/>
      <c r="U91" s="138"/>
    </row>
    <row r="92" spans="2:47" s="7" customFormat="1" ht="19.95" customHeight="1">
      <c r="B92" s="135"/>
      <c r="C92" s="136"/>
      <c r="D92" s="105" t="s">
        <v>173</v>
      </c>
      <c r="E92" s="136"/>
      <c r="F92" s="136"/>
      <c r="G92" s="136"/>
      <c r="H92" s="136"/>
      <c r="I92" s="136"/>
      <c r="J92" s="136"/>
      <c r="K92" s="136"/>
      <c r="L92" s="136"/>
      <c r="M92" s="136"/>
      <c r="N92" s="221">
        <f>N154</f>
        <v>0</v>
      </c>
      <c r="O92" s="245"/>
      <c r="P92" s="245"/>
      <c r="Q92" s="245"/>
      <c r="R92" s="137"/>
      <c r="T92" s="138"/>
      <c r="U92" s="138"/>
    </row>
    <row r="93" spans="2:47" s="7" customFormat="1" ht="19.95" customHeight="1">
      <c r="B93" s="135"/>
      <c r="C93" s="136"/>
      <c r="D93" s="105" t="s">
        <v>174</v>
      </c>
      <c r="E93" s="136"/>
      <c r="F93" s="136"/>
      <c r="G93" s="136"/>
      <c r="H93" s="136"/>
      <c r="I93" s="136"/>
      <c r="J93" s="136"/>
      <c r="K93" s="136"/>
      <c r="L93" s="136"/>
      <c r="M93" s="136"/>
      <c r="N93" s="221">
        <f>N169</f>
        <v>0</v>
      </c>
      <c r="O93" s="245"/>
      <c r="P93" s="245"/>
      <c r="Q93" s="245"/>
      <c r="R93" s="137"/>
      <c r="T93" s="138"/>
      <c r="U93" s="138"/>
    </row>
    <row r="94" spans="2:47" s="7" customFormat="1" ht="19.95" customHeight="1">
      <c r="B94" s="135"/>
      <c r="C94" s="136"/>
      <c r="D94" s="105" t="s">
        <v>175</v>
      </c>
      <c r="E94" s="136"/>
      <c r="F94" s="136"/>
      <c r="G94" s="136"/>
      <c r="H94" s="136"/>
      <c r="I94" s="136"/>
      <c r="J94" s="136"/>
      <c r="K94" s="136"/>
      <c r="L94" s="136"/>
      <c r="M94" s="136"/>
      <c r="N94" s="221">
        <f>N174</f>
        <v>0</v>
      </c>
      <c r="O94" s="245"/>
      <c r="P94" s="245"/>
      <c r="Q94" s="245"/>
      <c r="R94" s="137"/>
      <c r="T94" s="138"/>
      <c r="U94" s="138"/>
    </row>
    <row r="95" spans="2:47" s="6" customFormat="1" ht="24.9" customHeight="1">
      <c r="B95" s="130"/>
      <c r="C95" s="131"/>
      <c r="D95" s="132" t="s">
        <v>176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43">
        <f>N176</f>
        <v>0</v>
      </c>
      <c r="O95" s="244"/>
      <c r="P95" s="244"/>
      <c r="Q95" s="244"/>
      <c r="R95" s="133"/>
      <c r="T95" s="134"/>
      <c r="U95" s="134"/>
    </row>
    <row r="96" spans="2:47" s="7" customFormat="1" ht="19.95" customHeight="1">
      <c r="B96" s="135"/>
      <c r="C96" s="136"/>
      <c r="D96" s="105" t="s">
        <v>177</v>
      </c>
      <c r="E96" s="136"/>
      <c r="F96" s="136"/>
      <c r="G96" s="136"/>
      <c r="H96" s="136"/>
      <c r="I96" s="136"/>
      <c r="J96" s="136"/>
      <c r="K96" s="136"/>
      <c r="L96" s="136"/>
      <c r="M96" s="136"/>
      <c r="N96" s="221">
        <f>N177</f>
        <v>0</v>
      </c>
      <c r="O96" s="245"/>
      <c r="P96" s="245"/>
      <c r="Q96" s="245"/>
      <c r="R96" s="137"/>
      <c r="T96" s="138"/>
      <c r="U96" s="138"/>
    </row>
    <row r="97" spans="2:65" s="7" customFormat="1" ht="19.95" customHeight="1">
      <c r="B97" s="135"/>
      <c r="C97" s="136"/>
      <c r="D97" s="105" t="s">
        <v>178</v>
      </c>
      <c r="E97" s="136"/>
      <c r="F97" s="136"/>
      <c r="G97" s="136"/>
      <c r="H97" s="136"/>
      <c r="I97" s="136"/>
      <c r="J97" s="136"/>
      <c r="K97" s="136"/>
      <c r="L97" s="136"/>
      <c r="M97" s="136"/>
      <c r="N97" s="221">
        <f>N190</f>
        <v>0</v>
      </c>
      <c r="O97" s="245"/>
      <c r="P97" s="245"/>
      <c r="Q97" s="245"/>
      <c r="R97" s="137"/>
      <c r="T97" s="138"/>
      <c r="U97" s="138"/>
    </row>
    <row r="98" spans="2:65" s="7" customFormat="1" ht="19.95" customHeight="1">
      <c r="B98" s="135"/>
      <c r="C98" s="136"/>
      <c r="D98" s="105" t="s">
        <v>179</v>
      </c>
      <c r="E98" s="136"/>
      <c r="F98" s="136"/>
      <c r="G98" s="136"/>
      <c r="H98" s="136"/>
      <c r="I98" s="136"/>
      <c r="J98" s="136"/>
      <c r="K98" s="136"/>
      <c r="L98" s="136"/>
      <c r="M98" s="136"/>
      <c r="N98" s="221">
        <f>N205</f>
        <v>0</v>
      </c>
      <c r="O98" s="245"/>
      <c r="P98" s="245"/>
      <c r="Q98" s="245"/>
      <c r="R98" s="137"/>
      <c r="T98" s="138"/>
      <c r="U98" s="138"/>
    </row>
    <row r="99" spans="2:65" s="7" customFormat="1" ht="19.95" customHeight="1">
      <c r="B99" s="135"/>
      <c r="C99" s="136"/>
      <c r="D99" s="105" t="s">
        <v>180</v>
      </c>
      <c r="E99" s="136"/>
      <c r="F99" s="136"/>
      <c r="G99" s="136"/>
      <c r="H99" s="136"/>
      <c r="I99" s="136"/>
      <c r="J99" s="136"/>
      <c r="K99" s="136"/>
      <c r="L99" s="136"/>
      <c r="M99" s="136"/>
      <c r="N99" s="221">
        <f>N217</f>
        <v>0</v>
      </c>
      <c r="O99" s="245"/>
      <c r="P99" s="245"/>
      <c r="Q99" s="245"/>
      <c r="R99" s="137"/>
      <c r="T99" s="138"/>
      <c r="U99" s="138"/>
    </row>
    <row r="100" spans="2:65" s="7" customFormat="1" ht="19.95" customHeight="1">
      <c r="B100" s="135"/>
      <c r="C100" s="136"/>
      <c r="D100" s="105" t="s">
        <v>181</v>
      </c>
      <c r="E100" s="136"/>
      <c r="F100" s="136"/>
      <c r="G100" s="136"/>
      <c r="H100" s="136"/>
      <c r="I100" s="136"/>
      <c r="J100" s="136"/>
      <c r="K100" s="136"/>
      <c r="L100" s="136"/>
      <c r="M100" s="136"/>
      <c r="N100" s="221">
        <f>N219</f>
        <v>0</v>
      </c>
      <c r="O100" s="245"/>
      <c r="P100" s="245"/>
      <c r="Q100" s="245"/>
      <c r="R100" s="137"/>
      <c r="T100" s="138"/>
      <c r="U100" s="138"/>
    </row>
    <row r="101" spans="2:65" s="7" customFormat="1" ht="19.95" customHeight="1">
      <c r="B101" s="135"/>
      <c r="C101" s="136"/>
      <c r="D101" s="105" t="s">
        <v>182</v>
      </c>
      <c r="E101" s="136"/>
      <c r="F101" s="136"/>
      <c r="G101" s="136"/>
      <c r="H101" s="136"/>
      <c r="I101" s="136"/>
      <c r="J101" s="136"/>
      <c r="K101" s="136"/>
      <c r="L101" s="136"/>
      <c r="M101" s="136"/>
      <c r="N101" s="221">
        <f>N224</f>
        <v>0</v>
      </c>
      <c r="O101" s="245"/>
      <c r="P101" s="245"/>
      <c r="Q101" s="245"/>
      <c r="R101" s="137"/>
      <c r="T101" s="138"/>
      <c r="U101" s="138"/>
    </row>
    <row r="102" spans="2:65" s="7" customFormat="1" ht="19.95" customHeight="1">
      <c r="B102" s="135"/>
      <c r="C102" s="136"/>
      <c r="D102" s="105" t="s">
        <v>183</v>
      </c>
      <c r="E102" s="136"/>
      <c r="F102" s="136"/>
      <c r="G102" s="136"/>
      <c r="H102" s="136"/>
      <c r="I102" s="136"/>
      <c r="J102" s="136"/>
      <c r="K102" s="136"/>
      <c r="L102" s="136"/>
      <c r="M102" s="136"/>
      <c r="N102" s="221">
        <f>N230</f>
        <v>0</v>
      </c>
      <c r="O102" s="245"/>
      <c r="P102" s="245"/>
      <c r="Q102" s="245"/>
      <c r="R102" s="137"/>
      <c r="T102" s="138"/>
      <c r="U102" s="138"/>
    </row>
    <row r="103" spans="2:65" s="7" customFormat="1" ht="19.95" customHeight="1">
      <c r="B103" s="135"/>
      <c r="C103" s="136"/>
      <c r="D103" s="105" t="s">
        <v>184</v>
      </c>
      <c r="E103" s="136"/>
      <c r="F103" s="136"/>
      <c r="G103" s="136"/>
      <c r="H103" s="136"/>
      <c r="I103" s="136"/>
      <c r="J103" s="136"/>
      <c r="K103" s="136"/>
      <c r="L103" s="136"/>
      <c r="M103" s="136"/>
      <c r="N103" s="221">
        <f>N238</f>
        <v>0</v>
      </c>
      <c r="O103" s="245"/>
      <c r="P103" s="245"/>
      <c r="Q103" s="245"/>
      <c r="R103" s="137"/>
      <c r="T103" s="138"/>
      <c r="U103" s="138"/>
    </row>
    <row r="104" spans="2:65" s="7" customFormat="1" ht="19.95" customHeight="1">
      <c r="B104" s="135"/>
      <c r="C104" s="136"/>
      <c r="D104" s="105" t="s">
        <v>185</v>
      </c>
      <c r="E104" s="136"/>
      <c r="F104" s="136"/>
      <c r="G104" s="136"/>
      <c r="H104" s="136"/>
      <c r="I104" s="136"/>
      <c r="J104" s="136"/>
      <c r="K104" s="136"/>
      <c r="L104" s="136"/>
      <c r="M104" s="136"/>
      <c r="N104" s="221">
        <f>N244</f>
        <v>0</v>
      </c>
      <c r="O104" s="245"/>
      <c r="P104" s="245"/>
      <c r="Q104" s="245"/>
      <c r="R104" s="137"/>
      <c r="T104" s="138"/>
      <c r="U104" s="138"/>
    </row>
    <row r="105" spans="2:65" s="7" customFormat="1" ht="19.95" customHeight="1">
      <c r="B105" s="135"/>
      <c r="C105" s="136"/>
      <c r="D105" s="105" t="s">
        <v>186</v>
      </c>
      <c r="E105" s="136"/>
      <c r="F105" s="136"/>
      <c r="G105" s="136"/>
      <c r="H105" s="136"/>
      <c r="I105" s="136"/>
      <c r="J105" s="136"/>
      <c r="K105" s="136"/>
      <c r="L105" s="136"/>
      <c r="M105" s="136"/>
      <c r="N105" s="221">
        <f>N253</f>
        <v>0</v>
      </c>
      <c r="O105" s="245"/>
      <c r="P105" s="245"/>
      <c r="Q105" s="245"/>
      <c r="R105" s="137"/>
      <c r="T105" s="138"/>
      <c r="U105" s="138"/>
    </row>
    <row r="106" spans="2:65" s="7" customFormat="1" ht="19.95" customHeight="1">
      <c r="B106" s="135"/>
      <c r="C106" s="136"/>
      <c r="D106" s="105" t="s">
        <v>187</v>
      </c>
      <c r="E106" s="136"/>
      <c r="F106" s="136"/>
      <c r="G106" s="136"/>
      <c r="H106" s="136"/>
      <c r="I106" s="136"/>
      <c r="J106" s="136"/>
      <c r="K106" s="136"/>
      <c r="L106" s="136"/>
      <c r="M106" s="136"/>
      <c r="N106" s="221">
        <f>N260</f>
        <v>0</v>
      </c>
      <c r="O106" s="245"/>
      <c r="P106" s="245"/>
      <c r="Q106" s="245"/>
      <c r="R106" s="137"/>
      <c r="T106" s="138"/>
      <c r="U106" s="138"/>
    </row>
    <row r="107" spans="2:65" s="6" customFormat="1" ht="24.9" customHeight="1">
      <c r="B107" s="130"/>
      <c r="C107" s="131"/>
      <c r="D107" s="132" t="s">
        <v>188</v>
      </c>
      <c r="E107" s="131"/>
      <c r="F107" s="131"/>
      <c r="G107" s="131"/>
      <c r="H107" s="131"/>
      <c r="I107" s="131"/>
      <c r="J107" s="131"/>
      <c r="K107" s="131"/>
      <c r="L107" s="131"/>
      <c r="M107" s="131"/>
      <c r="N107" s="243">
        <f>N264</f>
        <v>0</v>
      </c>
      <c r="O107" s="244"/>
      <c r="P107" s="244"/>
      <c r="Q107" s="244"/>
      <c r="R107" s="133"/>
      <c r="T107" s="134"/>
      <c r="U107" s="134"/>
    </row>
    <row r="108" spans="2:65" s="7" customFormat="1" ht="19.95" customHeight="1">
      <c r="B108" s="135"/>
      <c r="C108" s="136"/>
      <c r="D108" s="105" t="s">
        <v>189</v>
      </c>
      <c r="E108" s="136"/>
      <c r="F108" s="136"/>
      <c r="G108" s="136"/>
      <c r="H108" s="136"/>
      <c r="I108" s="136"/>
      <c r="J108" s="136"/>
      <c r="K108" s="136"/>
      <c r="L108" s="136"/>
      <c r="M108" s="136"/>
      <c r="N108" s="221">
        <f>N265</f>
        <v>0</v>
      </c>
      <c r="O108" s="245"/>
      <c r="P108" s="245"/>
      <c r="Q108" s="245"/>
      <c r="R108" s="137"/>
      <c r="T108" s="138"/>
      <c r="U108" s="138"/>
    </row>
    <row r="109" spans="2:65" s="6" customFormat="1" ht="21.75" customHeight="1">
      <c r="B109" s="130"/>
      <c r="C109" s="131"/>
      <c r="D109" s="132" t="s">
        <v>190</v>
      </c>
      <c r="E109" s="131"/>
      <c r="F109" s="131"/>
      <c r="G109" s="131"/>
      <c r="H109" s="131"/>
      <c r="I109" s="131"/>
      <c r="J109" s="131"/>
      <c r="K109" s="131"/>
      <c r="L109" s="131"/>
      <c r="M109" s="131"/>
      <c r="N109" s="246">
        <f>N288</f>
        <v>0</v>
      </c>
      <c r="O109" s="244"/>
      <c r="P109" s="244"/>
      <c r="Q109" s="244"/>
      <c r="R109" s="133"/>
      <c r="T109" s="134"/>
      <c r="U109" s="134"/>
    </row>
    <row r="110" spans="2:65" s="1" customFormat="1" ht="21.75" customHeight="1">
      <c r="B110" s="34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6"/>
      <c r="T110" s="128"/>
      <c r="U110" s="128"/>
    </row>
    <row r="111" spans="2:65" s="1" customFormat="1" ht="29.25" customHeight="1">
      <c r="B111" s="34"/>
      <c r="C111" s="129" t="s">
        <v>191</v>
      </c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242">
        <f>ROUND(N112+N113+N114+N115+N116+N117,2)</f>
        <v>0</v>
      </c>
      <c r="O111" s="247"/>
      <c r="P111" s="247"/>
      <c r="Q111" s="247"/>
      <c r="R111" s="36"/>
      <c r="T111" s="139"/>
      <c r="U111" s="140" t="s">
        <v>46</v>
      </c>
    </row>
    <row r="112" spans="2:65" s="1" customFormat="1" ht="18" customHeight="1">
      <c r="B112" s="34"/>
      <c r="C112" s="35"/>
      <c r="D112" s="222" t="s">
        <v>192</v>
      </c>
      <c r="E112" s="223"/>
      <c r="F112" s="223"/>
      <c r="G112" s="223"/>
      <c r="H112" s="223"/>
      <c r="I112" s="35"/>
      <c r="J112" s="35"/>
      <c r="K112" s="35"/>
      <c r="L112" s="35"/>
      <c r="M112" s="35"/>
      <c r="N112" s="220">
        <f>ROUND(N88*T112,2)</f>
        <v>0</v>
      </c>
      <c r="O112" s="221"/>
      <c r="P112" s="221"/>
      <c r="Q112" s="221"/>
      <c r="R112" s="36"/>
      <c r="S112" s="141"/>
      <c r="T112" s="142"/>
      <c r="U112" s="143" t="s">
        <v>47</v>
      </c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4" t="s">
        <v>193</v>
      </c>
      <c r="AZ112" s="141"/>
      <c r="BA112" s="141"/>
      <c r="BB112" s="141"/>
      <c r="BC112" s="141"/>
      <c r="BD112" s="141"/>
      <c r="BE112" s="145">
        <f t="shared" ref="BE112:BE117" si="0">IF(U112="základní",N112,0)</f>
        <v>0</v>
      </c>
      <c r="BF112" s="145">
        <f t="shared" ref="BF112:BF117" si="1">IF(U112="snížená",N112,0)</f>
        <v>0</v>
      </c>
      <c r="BG112" s="145">
        <f t="shared" ref="BG112:BG117" si="2">IF(U112="zákl. přenesená",N112,0)</f>
        <v>0</v>
      </c>
      <c r="BH112" s="145">
        <f t="shared" ref="BH112:BH117" si="3">IF(U112="sníž. přenesená",N112,0)</f>
        <v>0</v>
      </c>
      <c r="BI112" s="145">
        <f t="shared" ref="BI112:BI117" si="4">IF(U112="nulová",N112,0)</f>
        <v>0</v>
      </c>
      <c r="BJ112" s="144" t="s">
        <v>25</v>
      </c>
      <c r="BK112" s="141"/>
      <c r="BL112" s="141"/>
      <c r="BM112" s="141"/>
    </row>
    <row r="113" spans="2:65" s="1" customFormat="1" ht="18" customHeight="1">
      <c r="B113" s="34"/>
      <c r="C113" s="35"/>
      <c r="D113" s="222" t="s">
        <v>194</v>
      </c>
      <c r="E113" s="223"/>
      <c r="F113" s="223"/>
      <c r="G113" s="223"/>
      <c r="H113" s="223"/>
      <c r="I113" s="35"/>
      <c r="J113" s="35"/>
      <c r="K113" s="35"/>
      <c r="L113" s="35"/>
      <c r="M113" s="35"/>
      <c r="N113" s="220">
        <f>ROUND(N88*T113,2)</f>
        <v>0</v>
      </c>
      <c r="O113" s="221"/>
      <c r="P113" s="221"/>
      <c r="Q113" s="221"/>
      <c r="R113" s="36"/>
      <c r="S113" s="141"/>
      <c r="T113" s="142"/>
      <c r="U113" s="143" t="s">
        <v>47</v>
      </c>
      <c r="V113" s="141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4" t="s">
        <v>193</v>
      </c>
      <c r="AZ113" s="141"/>
      <c r="BA113" s="141"/>
      <c r="BB113" s="141"/>
      <c r="BC113" s="141"/>
      <c r="BD113" s="141"/>
      <c r="BE113" s="145">
        <f t="shared" si="0"/>
        <v>0</v>
      </c>
      <c r="BF113" s="145">
        <f t="shared" si="1"/>
        <v>0</v>
      </c>
      <c r="BG113" s="145">
        <f t="shared" si="2"/>
        <v>0</v>
      </c>
      <c r="BH113" s="145">
        <f t="shared" si="3"/>
        <v>0</v>
      </c>
      <c r="BI113" s="145">
        <f t="shared" si="4"/>
        <v>0</v>
      </c>
      <c r="BJ113" s="144" t="s">
        <v>25</v>
      </c>
      <c r="BK113" s="141"/>
      <c r="BL113" s="141"/>
      <c r="BM113" s="141"/>
    </row>
    <row r="114" spans="2:65" s="1" customFormat="1" ht="18" customHeight="1">
      <c r="B114" s="34"/>
      <c r="C114" s="35"/>
      <c r="D114" s="222" t="s">
        <v>195</v>
      </c>
      <c r="E114" s="223"/>
      <c r="F114" s="223"/>
      <c r="G114" s="223"/>
      <c r="H114" s="223"/>
      <c r="I114" s="35"/>
      <c r="J114" s="35"/>
      <c r="K114" s="35"/>
      <c r="L114" s="35"/>
      <c r="M114" s="35"/>
      <c r="N114" s="220">
        <f>ROUND(N88*T114,2)</f>
        <v>0</v>
      </c>
      <c r="O114" s="221"/>
      <c r="P114" s="221"/>
      <c r="Q114" s="221"/>
      <c r="R114" s="36"/>
      <c r="S114" s="141"/>
      <c r="T114" s="142"/>
      <c r="U114" s="143" t="s">
        <v>47</v>
      </c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4" t="s">
        <v>193</v>
      </c>
      <c r="AZ114" s="141"/>
      <c r="BA114" s="141"/>
      <c r="BB114" s="141"/>
      <c r="BC114" s="141"/>
      <c r="BD114" s="141"/>
      <c r="BE114" s="145">
        <f t="shared" si="0"/>
        <v>0</v>
      </c>
      <c r="BF114" s="145">
        <f t="shared" si="1"/>
        <v>0</v>
      </c>
      <c r="BG114" s="145">
        <f t="shared" si="2"/>
        <v>0</v>
      </c>
      <c r="BH114" s="145">
        <f t="shared" si="3"/>
        <v>0</v>
      </c>
      <c r="BI114" s="145">
        <f t="shared" si="4"/>
        <v>0</v>
      </c>
      <c r="BJ114" s="144" t="s">
        <v>25</v>
      </c>
      <c r="BK114" s="141"/>
      <c r="BL114" s="141"/>
      <c r="BM114" s="141"/>
    </row>
    <row r="115" spans="2:65" s="1" customFormat="1" ht="18" customHeight="1">
      <c r="B115" s="34"/>
      <c r="C115" s="35"/>
      <c r="D115" s="222" t="s">
        <v>196</v>
      </c>
      <c r="E115" s="223"/>
      <c r="F115" s="223"/>
      <c r="G115" s="223"/>
      <c r="H115" s="223"/>
      <c r="I115" s="35"/>
      <c r="J115" s="35"/>
      <c r="K115" s="35"/>
      <c r="L115" s="35"/>
      <c r="M115" s="35"/>
      <c r="N115" s="220">
        <f>ROUND(N88*T115,2)</f>
        <v>0</v>
      </c>
      <c r="O115" s="221"/>
      <c r="P115" s="221"/>
      <c r="Q115" s="221"/>
      <c r="R115" s="36"/>
      <c r="S115" s="141"/>
      <c r="T115" s="142"/>
      <c r="U115" s="143" t="s">
        <v>47</v>
      </c>
      <c r="V115" s="141"/>
      <c r="W115" s="141"/>
      <c r="X115" s="141"/>
      <c r="Y115" s="141"/>
      <c r="Z115" s="141"/>
      <c r="AA115" s="141"/>
      <c r="AB115" s="141"/>
      <c r="AC115" s="141"/>
      <c r="AD115" s="141"/>
      <c r="AE115" s="141"/>
      <c r="AF115" s="141"/>
      <c r="AG115" s="141"/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4" t="s">
        <v>193</v>
      </c>
      <c r="AZ115" s="141"/>
      <c r="BA115" s="141"/>
      <c r="BB115" s="141"/>
      <c r="BC115" s="141"/>
      <c r="BD115" s="141"/>
      <c r="BE115" s="145">
        <f t="shared" si="0"/>
        <v>0</v>
      </c>
      <c r="BF115" s="145">
        <f t="shared" si="1"/>
        <v>0</v>
      </c>
      <c r="BG115" s="145">
        <f t="shared" si="2"/>
        <v>0</v>
      </c>
      <c r="BH115" s="145">
        <f t="shared" si="3"/>
        <v>0</v>
      </c>
      <c r="BI115" s="145">
        <f t="shared" si="4"/>
        <v>0</v>
      </c>
      <c r="BJ115" s="144" t="s">
        <v>25</v>
      </c>
      <c r="BK115" s="141"/>
      <c r="BL115" s="141"/>
      <c r="BM115" s="141"/>
    </row>
    <row r="116" spans="2:65" s="1" customFormat="1" ht="18" customHeight="1">
      <c r="B116" s="34"/>
      <c r="C116" s="35"/>
      <c r="D116" s="222" t="s">
        <v>197</v>
      </c>
      <c r="E116" s="223"/>
      <c r="F116" s="223"/>
      <c r="G116" s="223"/>
      <c r="H116" s="223"/>
      <c r="I116" s="35"/>
      <c r="J116" s="35"/>
      <c r="K116" s="35"/>
      <c r="L116" s="35"/>
      <c r="M116" s="35"/>
      <c r="N116" s="220">
        <f>ROUND(N88*T116,2)</f>
        <v>0</v>
      </c>
      <c r="O116" s="221"/>
      <c r="P116" s="221"/>
      <c r="Q116" s="221"/>
      <c r="R116" s="36"/>
      <c r="S116" s="141"/>
      <c r="T116" s="142"/>
      <c r="U116" s="143" t="s">
        <v>47</v>
      </c>
      <c r="V116" s="141"/>
      <c r="W116" s="141"/>
      <c r="X116" s="141"/>
      <c r="Y116" s="141"/>
      <c r="Z116" s="141"/>
      <c r="AA116" s="141"/>
      <c r="AB116" s="141"/>
      <c r="AC116" s="141"/>
      <c r="AD116" s="141"/>
      <c r="AE116" s="141"/>
      <c r="AF116" s="141"/>
      <c r="AG116" s="141"/>
      <c r="AH116" s="141"/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4" t="s">
        <v>193</v>
      </c>
      <c r="AZ116" s="141"/>
      <c r="BA116" s="141"/>
      <c r="BB116" s="141"/>
      <c r="BC116" s="141"/>
      <c r="BD116" s="141"/>
      <c r="BE116" s="145">
        <f t="shared" si="0"/>
        <v>0</v>
      </c>
      <c r="BF116" s="145">
        <f t="shared" si="1"/>
        <v>0</v>
      </c>
      <c r="BG116" s="145">
        <f t="shared" si="2"/>
        <v>0</v>
      </c>
      <c r="BH116" s="145">
        <f t="shared" si="3"/>
        <v>0</v>
      </c>
      <c r="BI116" s="145">
        <f t="shared" si="4"/>
        <v>0</v>
      </c>
      <c r="BJ116" s="144" t="s">
        <v>25</v>
      </c>
      <c r="BK116" s="141"/>
      <c r="BL116" s="141"/>
      <c r="BM116" s="141"/>
    </row>
    <row r="117" spans="2:65" s="1" customFormat="1" ht="18" customHeight="1">
      <c r="B117" s="34"/>
      <c r="C117" s="35"/>
      <c r="D117" s="105" t="s">
        <v>198</v>
      </c>
      <c r="E117" s="35"/>
      <c r="F117" s="35"/>
      <c r="G117" s="35"/>
      <c r="H117" s="35"/>
      <c r="I117" s="35"/>
      <c r="J117" s="35"/>
      <c r="K117" s="35"/>
      <c r="L117" s="35"/>
      <c r="M117" s="35"/>
      <c r="N117" s="220">
        <f>ROUND(N88*T117,2)</f>
        <v>0</v>
      </c>
      <c r="O117" s="221"/>
      <c r="P117" s="221"/>
      <c r="Q117" s="221"/>
      <c r="R117" s="36"/>
      <c r="S117" s="141"/>
      <c r="T117" s="146"/>
      <c r="U117" s="147" t="s">
        <v>47</v>
      </c>
      <c r="V117" s="141"/>
      <c r="W117" s="141"/>
      <c r="X117" s="141"/>
      <c r="Y117" s="141"/>
      <c r="Z117" s="141"/>
      <c r="AA117" s="141"/>
      <c r="AB117" s="141"/>
      <c r="AC117" s="141"/>
      <c r="AD117" s="141"/>
      <c r="AE117" s="141"/>
      <c r="AF117" s="141"/>
      <c r="AG117" s="141"/>
      <c r="AH117" s="141"/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4" t="s">
        <v>199</v>
      </c>
      <c r="AZ117" s="141"/>
      <c r="BA117" s="141"/>
      <c r="BB117" s="141"/>
      <c r="BC117" s="141"/>
      <c r="BD117" s="141"/>
      <c r="BE117" s="145">
        <f t="shared" si="0"/>
        <v>0</v>
      </c>
      <c r="BF117" s="145">
        <f t="shared" si="1"/>
        <v>0</v>
      </c>
      <c r="BG117" s="145">
        <f t="shared" si="2"/>
        <v>0</v>
      </c>
      <c r="BH117" s="145">
        <f t="shared" si="3"/>
        <v>0</v>
      </c>
      <c r="BI117" s="145">
        <f t="shared" si="4"/>
        <v>0</v>
      </c>
      <c r="BJ117" s="144" t="s">
        <v>25</v>
      </c>
      <c r="BK117" s="141"/>
      <c r="BL117" s="141"/>
      <c r="BM117" s="141"/>
    </row>
    <row r="118" spans="2:65" s="1" customFormat="1" ht="12">
      <c r="B118" s="34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6"/>
      <c r="T118" s="128"/>
      <c r="U118" s="128"/>
    </row>
    <row r="119" spans="2:65" s="1" customFormat="1" ht="29.25" customHeight="1">
      <c r="B119" s="34"/>
      <c r="C119" s="116" t="s">
        <v>154</v>
      </c>
      <c r="D119" s="117"/>
      <c r="E119" s="117"/>
      <c r="F119" s="117"/>
      <c r="G119" s="117"/>
      <c r="H119" s="117"/>
      <c r="I119" s="117"/>
      <c r="J119" s="117"/>
      <c r="K119" s="117"/>
      <c r="L119" s="226">
        <f>ROUND(SUM(N88+N111),2)</f>
        <v>0</v>
      </c>
      <c r="M119" s="226"/>
      <c r="N119" s="226"/>
      <c r="O119" s="226"/>
      <c r="P119" s="226"/>
      <c r="Q119" s="226"/>
      <c r="R119" s="36"/>
      <c r="T119" s="128"/>
      <c r="U119" s="128"/>
    </row>
    <row r="120" spans="2:65" s="1" customFormat="1" ht="6.9" customHeight="1">
      <c r="B120" s="58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60"/>
      <c r="T120" s="128"/>
      <c r="U120" s="128"/>
    </row>
    <row r="124" spans="2:65" s="1" customFormat="1" ht="6.9" customHeight="1">
      <c r="B124" s="61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3"/>
    </row>
    <row r="125" spans="2:65" s="1" customFormat="1" ht="36.9" customHeight="1">
      <c r="B125" s="34"/>
      <c r="C125" s="184" t="s">
        <v>200</v>
      </c>
      <c r="D125" s="231"/>
      <c r="E125" s="231"/>
      <c r="F125" s="231"/>
      <c r="G125" s="231"/>
      <c r="H125" s="231"/>
      <c r="I125" s="231"/>
      <c r="J125" s="231"/>
      <c r="K125" s="231"/>
      <c r="L125" s="231"/>
      <c r="M125" s="231"/>
      <c r="N125" s="231"/>
      <c r="O125" s="231"/>
      <c r="P125" s="231"/>
      <c r="Q125" s="231"/>
      <c r="R125" s="36"/>
    </row>
    <row r="126" spans="2:65" s="1" customFormat="1" ht="6.9" customHeight="1">
      <c r="B126" s="34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6"/>
    </row>
    <row r="127" spans="2:65" s="1" customFormat="1" ht="30" customHeight="1">
      <c r="B127" s="34"/>
      <c r="C127" s="29" t="s">
        <v>19</v>
      </c>
      <c r="D127" s="35"/>
      <c r="E127" s="35"/>
      <c r="F127" s="229" t="str">
        <f>F6</f>
        <v>REKONSTRUKCE SOCIÁLNÍHO ZAŘÍZENÍ</v>
      </c>
      <c r="G127" s="230"/>
      <c r="H127" s="230"/>
      <c r="I127" s="230"/>
      <c r="J127" s="230"/>
      <c r="K127" s="230"/>
      <c r="L127" s="230"/>
      <c r="M127" s="230"/>
      <c r="N127" s="230"/>
      <c r="O127" s="230"/>
      <c r="P127" s="230"/>
      <c r="Q127" s="35"/>
      <c r="R127" s="36"/>
    </row>
    <row r="128" spans="2:65" s="1" customFormat="1" ht="36.9" customHeight="1">
      <c r="B128" s="34"/>
      <c r="C128" s="68" t="s">
        <v>162</v>
      </c>
      <c r="D128" s="35"/>
      <c r="E128" s="35"/>
      <c r="F128" s="204" t="str">
        <f>F7</f>
        <v>12 - STAVEBNÍ - SB -2.patro=3.NP dv.č. 88 HOŠI</v>
      </c>
      <c r="G128" s="231"/>
      <c r="H128" s="231"/>
      <c r="I128" s="231"/>
      <c r="J128" s="231"/>
      <c r="K128" s="231"/>
      <c r="L128" s="231"/>
      <c r="M128" s="231"/>
      <c r="N128" s="231"/>
      <c r="O128" s="231"/>
      <c r="P128" s="231"/>
      <c r="Q128" s="35"/>
      <c r="R128" s="36"/>
    </row>
    <row r="129" spans="2:65" s="1" customFormat="1" ht="6.9" customHeight="1">
      <c r="B129" s="34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6"/>
    </row>
    <row r="130" spans="2:65" s="1" customFormat="1" ht="18" customHeight="1">
      <c r="B130" s="34"/>
      <c r="C130" s="29" t="s">
        <v>26</v>
      </c>
      <c r="D130" s="35"/>
      <c r="E130" s="35"/>
      <c r="F130" s="27" t="str">
        <f>F9</f>
        <v xml:space="preserve"> </v>
      </c>
      <c r="G130" s="35"/>
      <c r="H130" s="35"/>
      <c r="I130" s="35"/>
      <c r="J130" s="35"/>
      <c r="K130" s="29" t="s">
        <v>28</v>
      </c>
      <c r="L130" s="35"/>
      <c r="M130" s="233" t="str">
        <f>IF(O9="","",O9)</f>
        <v>6. 7. 2017</v>
      </c>
      <c r="N130" s="233"/>
      <c r="O130" s="233"/>
      <c r="P130" s="233"/>
      <c r="Q130" s="35"/>
      <c r="R130" s="36"/>
    </row>
    <row r="131" spans="2:65" s="1" customFormat="1" ht="6.9" customHeight="1">
      <c r="B131" s="34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6"/>
    </row>
    <row r="132" spans="2:65" s="1" customFormat="1" ht="13.2">
      <c r="B132" s="34"/>
      <c r="C132" s="29" t="s">
        <v>32</v>
      </c>
      <c r="D132" s="35"/>
      <c r="E132" s="35"/>
      <c r="F132" s="27" t="str">
        <f>E12</f>
        <v xml:space="preserve"> </v>
      </c>
      <c r="G132" s="35"/>
      <c r="H132" s="35"/>
      <c r="I132" s="35"/>
      <c r="J132" s="35"/>
      <c r="K132" s="29" t="s">
        <v>38</v>
      </c>
      <c r="L132" s="35"/>
      <c r="M132" s="188" t="str">
        <f>E18</f>
        <v>Alena Vochová</v>
      </c>
      <c r="N132" s="188"/>
      <c r="O132" s="188"/>
      <c r="P132" s="188"/>
      <c r="Q132" s="188"/>
      <c r="R132" s="36"/>
    </row>
    <row r="133" spans="2:65" s="1" customFormat="1" ht="14.4" customHeight="1">
      <c r="B133" s="34"/>
      <c r="C133" s="29" t="s">
        <v>36</v>
      </c>
      <c r="D133" s="35"/>
      <c r="E133" s="35"/>
      <c r="F133" s="27" t="str">
        <f>IF(E15="","",E15)</f>
        <v>Vyplň údaj</v>
      </c>
      <c r="G133" s="35"/>
      <c r="H133" s="35"/>
      <c r="I133" s="35"/>
      <c r="J133" s="35"/>
      <c r="K133" s="29" t="s">
        <v>41</v>
      </c>
      <c r="L133" s="35"/>
      <c r="M133" s="188" t="str">
        <f>E21</f>
        <v xml:space="preserve"> </v>
      </c>
      <c r="N133" s="188"/>
      <c r="O133" s="188"/>
      <c r="P133" s="188"/>
      <c r="Q133" s="188"/>
      <c r="R133" s="36"/>
    </row>
    <row r="134" spans="2:65" s="1" customFormat="1" ht="10.35" customHeight="1">
      <c r="B134" s="34"/>
      <c r="C134" s="35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6"/>
    </row>
    <row r="135" spans="2:65" s="8" customFormat="1" ht="29.25" customHeight="1">
      <c r="B135" s="148"/>
      <c r="C135" s="149" t="s">
        <v>201</v>
      </c>
      <c r="D135" s="150" t="s">
        <v>202</v>
      </c>
      <c r="E135" s="150" t="s">
        <v>64</v>
      </c>
      <c r="F135" s="248" t="s">
        <v>203</v>
      </c>
      <c r="G135" s="248"/>
      <c r="H135" s="248"/>
      <c r="I135" s="248"/>
      <c r="J135" s="150" t="s">
        <v>204</v>
      </c>
      <c r="K135" s="150" t="s">
        <v>205</v>
      </c>
      <c r="L135" s="248" t="s">
        <v>206</v>
      </c>
      <c r="M135" s="248"/>
      <c r="N135" s="248" t="s">
        <v>167</v>
      </c>
      <c r="O135" s="248"/>
      <c r="P135" s="248"/>
      <c r="Q135" s="249"/>
      <c r="R135" s="151"/>
      <c r="T135" s="79" t="s">
        <v>207</v>
      </c>
      <c r="U135" s="80" t="s">
        <v>46</v>
      </c>
      <c r="V135" s="80" t="s">
        <v>208</v>
      </c>
      <c r="W135" s="80" t="s">
        <v>209</v>
      </c>
      <c r="X135" s="80" t="s">
        <v>210</v>
      </c>
      <c r="Y135" s="80" t="s">
        <v>211</v>
      </c>
      <c r="Z135" s="80" t="s">
        <v>212</v>
      </c>
      <c r="AA135" s="81" t="s">
        <v>213</v>
      </c>
    </row>
    <row r="136" spans="2:65" s="1" customFormat="1" ht="29.25" customHeight="1">
      <c r="B136" s="34"/>
      <c r="C136" s="83" t="s">
        <v>164</v>
      </c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259">
        <f>BK136</f>
        <v>0</v>
      </c>
      <c r="O136" s="260"/>
      <c r="P136" s="260"/>
      <c r="Q136" s="260"/>
      <c r="R136" s="36"/>
      <c r="T136" s="82"/>
      <c r="U136" s="50"/>
      <c r="V136" s="50"/>
      <c r="W136" s="152">
        <f>W137+W176+W264+W288</f>
        <v>0</v>
      </c>
      <c r="X136" s="50"/>
      <c r="Y136" s="152">
        <f>Y137+Y176+Y264+Y288</f>
        <v>7.3752006900000007</v>
      </c>
      <c r="Z136" s="50"/>
      <c r="AA136" s="153">
        <f>AA137+AA176+AA264+AA288</f>
        <v>7.8145210000000009</v>
      </c>
      <c r="AT136" s="18" t="s">
        <v>81</v>
      </c>
      <c r="AU136" s="18" t="s">
        <v>169</v>
      </c>
      <c r="BK136" s="154">
        <f>BK137+BK176+BK264+BK288</f>
        <v>0</v>
      </c>
    </row>
    <row r="137" spans="2:65" s="9" customFormat="1" ht="37.35" customHeight="1">
      <c r="B137" s="155"/>
      <c r="C137" s="156"/>
      <c r="D137" s="157" t="s">
        <v>170</v>
      </c>
      <c r="E137" s="157"/>
      <c r="F137" s="157"/>
      <c r="G137" s="157"/>
      <c r="H137" s="157"/>
      <c r="I137" s="157"/>
      <c r="J137" s="157"/>
      <c r="K137" s="157"/>
      <c r="L137" s="157"/>
      <c r="M137" s="157"/>
      <c r="N137" s="246">
        <f>BK137</f>
        <v>0</v>
      </c>
      <c r="O137" s="243"/>
      <c r="P137" s="243"/>
      <c r="Q137" s="243"/>
      <c r="R137" s="158"/>
      <c r="T137" s="159"/>
      <c r="U137" s="156"/>
      <c r="V137" s="156"/>
      <c r="W137" s="160">
        <f>W138+W143+W154+W169+W174</f>
        <v>0</v>
      </c>
      <c r="X137" s="156"/>
      <c r="Y137" s="160">
        <f>Y138+Y143+Y154+Y169+Y174</f>
        <v>4.73225593</v>
      </c>
      <c r="Z137" s="156"/>
      <c r="AA137" s="161">
        <f>AA138+AA143+AA154+AA169+AA174</f>
        <v>4.3649740000000001</v>
      </c>
      <c r="AR137" s="162" t="s">
        <v>25</v>
      </c>
      <c r="AT137" s="163" t="s">
        <v>81</v>
      </c>
      <c r="AU137" s="163" t="s">
        <v>82</v>
      </c>
      <c r="AY137" s="162" t="s">
        <v>214</v>
      </c>
      <c r="BK137" s="164">
        <f>BK138+BK143+BK154+BK169+BK174</f>
        <v>0</v>
      </c>
    </row>
    <row r="138" spans="2:65" s="9" customFormat="1" ht="19.95" customHeight="1">
      <c r="B138" s="155"/>
      <c r="C138" s="156"/>
      <c r="D138" s="165" t="s">
        <v>171</v>
      </c>
      <c r="E138" s="165"/>
      <c r="F138" s="165"/>
      <c r="G138" s="165"/>
      <c r="H138" s="165"/>
      <c r="I138" s="165"/>
      <c r="J138" s="165"/>
      <c r="K138" s="165"/>
      <c r="L138" s="165"/>
      <c r="M138" s="165"/>
      <c r="N138" s="261">
        <f>BK138</f>
        <v>0</v>
      </c>
      <c r="O138" s="262"/>
      <c r="P138" s="262"/>
      <c r="Q138" s="262"/>
      <c r="R138" s="158"/>
      <c r="T138" s="159"/>
      <c r="U138" s="156"/>
      <c r="V138" s="156"/>
      <c r="W138" s="160">
        <f>SUM(W139:W142)</f>
        <v>0</v>
      </c>
      <c r="X138" s="156"/>
      <c r="Y138" s="160">
        <f>SUM(Y139:Y142)</f>
        <v>1.2389940699999999</v>
      </c>
      <c r="Z138" s="156"/>
      <c r="AA138" s="161">
        <f>SUM(AA139:AA142)</f>
        <v>0</v>
      </c>
      <c r="AR138" s="162" t="s">
        <v>25</v>
      </c>
      <c r="AT138" s="163" t="s">
        <v>81</v>
      </c>
      <c r="AU138" s="163" t="s">
        <v>25</v>
      </c>
      <c r="AY138" s="162" t="s">
        <v>214</v>
      </c>
      <c r="BK138" s="164">
        <f>SUM(BK139:BK142)</f>
        <v>0</v>
      </c>
    </row>
    <row r="139" spans="2:65" s="1" customFormat="1" ht="38.25" customHeight="1">
      <c r="B139" s="34"/>
      <c r="C139" s="166" t="s">
        <v>25</v>
      </c>
      <c r="D139" s="166" t="s">
        <v>215</v>
      </c>
      <c r="E139" s="167" t="s">
        <v>1230</v>
      </c>
      <c r="F139" s="250" t="s">
        <v>1231</v>
      </c>
      <c r="G139" s="250"/>
      <c r="H139" s="250"/>
      <c r="I139" s="250"/>
      <c r="J139" s="168" t="s">
        <v>218</v>
      </c>
      <c r="K139" s="169">
        <v>3</v>
      </c>
      <c r="L139" s="251">
        <v>0</v>
      </c>
      <c r="M139" s="252"/>
      <c r="N139" s="253">
        <f>ROUND(L139*K139,2)</f>
        <v>0</v>
      </c>
      <c r="O139" s="253"/>
      <c r="P139" s="253"/>
      <c r="Q139" s="253"/>
      <c r="R139" s="36"/>
      <c r="T139" s="170" t="s">
        <v>23</v>
      </c>
      <c r="U139" s="43" t="s">
        <v>47</v>
      </c>
      <c r="V139" s="35"/>
      <c r="W139" s="171">
        <f>V139*K139</f>
        <v>0</v>
      </c>
      <c r="X139" s="171">
        <v>2.0650000000000002E-2</v>
      </c>
      <c r="Y139" s="171">
        <f>X139*K139</f>
        <v>6.1950000000000005E-2</v>
      </c>
      <c r="Z139" s="171">
        <v>0</v>
      </c>
      <c r="AA139" s="172">
        <f>Z139*K139</f>
        <v>0</v>
      </c>
      <c r="AR139" s="18" t="s">
        <v>219</v>
      </c>
      <c r="AT139" s="18" t="s">
        <v>215</v>
      </c>
      <c r="AU139" s="18" t="s">
        <v>160</v>
      </c>
      <c r="AY139" s="18" t="s">
        <v>214</v>
      </c>
      <c r="BE139" s="109">
        <f>IF(U139="základní",N139,0)</f>
        <v>0</v>
      </c>
      <c r="BF139" s="109">
        <f>IF(U139="snížená",N139,0)</f>
        <v>0</v>
      </c>
      <c r="BG139" s="109">
        <f>IF(U139="zákl. přenesená",N139,0)</f>
        <v>0</v>
      </c>
      <c r="BH139" s="109">
        <f>IF(U139="sníž. přenesená",N139,0)</f>
        <v>0</v>
      </c>
      <c r="BI139" s="109">
        <f>IF(U139="nulová",N139,0)</f>
        <v>0</v>
      </c>
      <c r="BJ139" s="18" t="s">
        <v>25</v>
      </c>
      <c r="BK139" s="109">
        <f>ROUND(L139*K139,2)</f>
        <v>0</v>
      </c>
      <c r="BL139" s="18" t="s">
        <v>219</v>
      </c>
      <c r="BM139" s="18" t="s">
        <v>1991</v>
      </c>
    </row>
    <row r="140" spans="2:65" s="1" customFormat="1" ht="38.25" customHeight="1">
      <c r="B140" s="34"/>
      <c r="C140" s="166" t="s">
        <v>160</v>
      </c>
      <c r="D140" s="166" t="s">
        <v>215</v>
      </c>
      <c r="E140" s="167" t="s">
        <v>1407</v>
      </c>
      <c r="F140" s="250" t="s">
        <v>1408</v>
      </c>
      <c r="G140" s="250"/>
      <c r="H140" s="250"/>
      <c r="I140" s="250"/>
      <c r="J140" s="168" t="s">
        <v>223</v>
      </c>
      <c r="K140" s="169">
        <v>3.5609999999999999</v>
      </c>
      <c r="L140" s="251">
        <v>0</v>
      </c>
      <c r="M140" s="252"/>
      <c r="N140" s="253">
        <f>ROUND(L140*K140,2)</f>
        <v>0</v>
      </c>
      <c r="O140" s="253"/>
      <c r="P140" s="253"/>
      <c r="Q140" s="253"/>
      <c r="R140" s="36"/>
      <c r="T140" s="170" t="s">
        <v>23</v>
      </c>
      <c r="U140" s="43" t="s">
        <v>47</v>
      </c>
      <c r="V140" s="35"/>
      <c r="W140" s="171">
        <f>V140*K140</f>
        <v>0</v>
      </c>
      <c r="X140" s="171">
        <v>4.0169999999999997E-2</v>
      </c>
      <c r="Y140" s="171">
        <f>X140*K140</f>
        <v>0.14304536999999998</v>
      </c>
      <c r="Z140" s="171">
        <v>0</v>
      </c>
      <c r="AA140" s="172">
        <f>Z140*K140</f>
        <v>0</v>
      </c>
      <c r="AR140" s="18" t="s">
        <v>219</v>
      </c>
      <c r="AT140" s="18" t="s">
        <v>215</v>
      </c>
      <c r="AU140" s="18" t="s">
        <v>160</v>
      </c>
      <c r="AY140" s="18" t="s">
        <v>214</v>
      </c>
      <c r="BE140" s="109">
        <f>IF(U140="základní",N140,0)</f>
        <v>0</v>
      </c>
      <c r="BF140" s="109">
        <f>IF(U140="snížená",N140,0)</f>
        <v>0</v>
      </c>
      <c r="BG140" s="109">
        <f>IF(U140="zákl. přenesená",N140,0)</f>
        <v>0</v>
      </c>
      <c r="BH140" s="109">
        <f>IF(U140="sníž. přenesená",N140,0)</f>
        <v>0</v>
      </c>
      <c r="BI140" s="109">
        <f>IF(U140="nulová",N140,0)</f>
        <v>0</v>
      </c>
      <c r="BJ140" s="18" t="s">
        <v>25</v>
      </c>
      <c r="BK140" s="109">
        <f>ROUND(L140*K140,2)</f>
        <v>0</v>
      </c>
      <c r="BL140" s="18" t="s">
        <v>219</v>
      </c>
      <c r="BM140" s="18" t="s">
        <v>1992</v>
      </c>
    </row>
    <row r="141" spans="2:65" s="1" customFormat="1" ht="38.25" customHeight="1">
      <c r="B141" s="34"/>
      <c r="C141" s="166" t="s">
        <v>225</v>
      </c>
      <c r="D141" s="166" t="s">
        <v>215</v>
      </c>
      <c r="E141" s="167" t="s">
        <v>1236</v>
      </c>
      <c r="F141" s="250" t="s">
        <v>1237</v>
      </c>
      <c r="G141" s="250"/>
      <c r="H141" s="250"/>
      <c r="I141" s="250"/>
      <c r="J141" s="168" t="s">
        <v>223</v>
      </c>
      <c r="K141" s="169">
        <v>8.843</v>
      </c>
      <c r="L141" s="251">
        <v>0</v>
      </c>
      <c r="M141" s="252"/>
      <c r="N141" s="253">
        <f>ROUND(L141*K141,2)</f>
        <v>0</v>
      </c>
      <c r="O141" s="253"/>
      <c r="P141" s="253"/>
      <c r="Q141" s="253"/>
      <c r="R141" s="36"/>
      <c r="T141" s="170" t="s">
        <v>23</v>
      </c>
      <c r="U141" s="43" t="s">
        <v>47</v>
      </c>
      <c r="V141" s="35"/>
      <c r="W141" s="171">
        <f>V141*K141</f>
        <v>0</v>
      </c>
      <c r="X141" s="171">
        <v>5.2170000000000001E-2</v>
      </c>
      <c r="Y141" s="171">
        <f>X141*K141</f>
        <v>0.46133931</v>
      </c>
      <c r="Z141" s="171">
        <v>0</v>
      </c>
      <c r="AA141" s="172">
        <f>Z141*K141</f>
        <v>0</v>
      </c>
      <c r="AR141" s="18" t="s">
        <v>219</v>
      </c>
      <c r="AT141" s="18" t="s">
        <v>215</v>
      </c>
      <c r="AU141" s="18" t="s">
        <v>160</v>
      </c>
      <c r="AY141" s="18" t="s">
        <v>214</v>
      </c>
      <c r="BE141" s="109">
        <f>IF(U141="základní",N141,0)</f>
        <v>0</v>
      </c>
      <c r="BF141" s="109">
        <f>IF(U141="snížená",N141,0)</f>
        <v>0</v>
      </c>
      <c r="BG141" s="109">
        <f>IF(U141="zákl. přenesená",N141,0)</f>
        <v>0</v>
      </c>
      <c r="BH141" s="109">
        <f>IF(U141="sníž. přenesená",N141,0)</f>
        <v>0</v>
      </c>
      <c r="BI141" s="109">
        <f>IF(U141="nulová",N141,0)</f>
        <v>0</v>
      </c>
      <c r="BJ141" s="18" t="s">
        <v>25</v>
      </c>
      <c r="BK141" s="109">
        <f>ROUND(L141*K141,2)</f>
        <v>0</v>
      </c>
      <c r="BL141" s="18" t="s">
        <v>219</v>
      </c>
      <c r="BM141" s="18" t="s">
        <v>1993</v>
      </c>
    </row>
    <row r="142" spans="2:65" s="1" customFormat="1" ht="38.25" customHeight="1">
      <c r="B142" s="34"/>
      <c r="C142" s="166" t="s">
        <v>219</v>
      </c>
      <c r="D142" s="166" t="s">
        <v>215</v>
      </c>
      <c r="E142" s="167" t="s">
        <v>1239</v>
      </c>
      <c r="F142" s="250" t="s">
        <v>1240</v>
      </c>
      <c r="G142" s="250"/>
      <c r="H142" s="250"/>
      <c r="I142" s="250"/>
      <c r="J142" s="168" t="s">
        <v>223</v>
      </c>
      <c r="K142" s="169">
        <v>6.577</v>
      </c>
      <c r="L142" s="251">
        <v>0</v>
      </c>
      <c r="M142" s="252"/>
      <c r="N142" s="253">
        <f>ROUND(L142*K142,2)</f>
        <v>0</v>
      </c>
      <c r="O142" s="253"/>
      <c r="P142" s="253"/>
      <c r="Q142" s="253"/>
      <c r="R142" s="36"/>
      <c r="T142" s="170" t="s">
        <v>23</v>
      </c>
      <c r="U142" s="43" t="s">
        <v>47</v>
      </c>
      <c r="V142" s="35"/>
      <c r="W142" s="171">
        <f>V142*K142</f>
        <v>0</v>
      </c>
      <c r="X142" s="171">
        <v>8.7069999999999995E-2</v>
      </c>
      <c r="Y142" s="171">
        <f>X142*K142</f>
        <v>0.57265938999999999</v>
      </c>
      <c r="Z142" s="171">
        <v>0</v>
      </c>
      <c r="AA142" s="172">
        <f>Z142*K142</f>
        <v>0</v>
      </c>
      <c r="AR142" s="18" t="s">
        <v>219</v>
      </c>
      <c r="AT142" s="18" t="s">
        <v>215</v>
      </c>
      <c r="AU142" s="18" t="s">
        <v>160</v>
      </c>
      <c r="AY142" s="18" t="s">
        <v>214</v>
      </c>
      <c r="BE142" s="109">
        <f>IF(U142="základní",N142,0)</f>
        <v>0</v>
      </c>
      <c r="BF142" s="109">
        <f>IF(U142="snížená",N142,0)</f>
        <v>0</v>
      </c>
      <c r="BG142" s="109">
        <f>IF(U142="zákl. přenesená",N142,0)</f>
        <v>0</v>
      </c>
      <c r="BH142" s="109">
        <f>IF(U142="sníž. přenesená",N142,0)</f>
        <v>0</v>
      </c>
      <c r="BI142" s="109">
        <f>IF(U142="nulová",N142,0)</f>
        <v>0</v>
      </c>
      <c r="BJ142" s="18" t="s">
        <v>25</v>
      </c>
      <c r="BK142" s="109">
        <f>ROUND(L142*K142,2)</f>
        <v>0</v>
      </c>
      <c r="BL142" s="18" t="s">
        <v>219</v>
      </c>
      <c r="BM142" s="18" t="s">
        <v>1994</v>
      </c>
    </row>
    <row r="143" spans="2:65" s="9" customFormat="1" ht="29.85" customHeight="1">
      <c r="B143" s="155"/>
      <c r="C143" s="156"/>
      <c r="D143" s="165" t="s">
        <v>172</v>
      </c>
      <c r="E143" s="165"/>
      <c r="F143" s="165"/>
      <c r="G143" s="165"/>
      <c r="H143" s="165"/>
      <c r="I143" s="165"/>
      <c r="J143" s="165"/>
      <c r="K143" s="165"/>
      <c r="L143" s="165"/>
      <c r="M143" s="165"/>
      <c r="N143" s="263">
        <f>BK143</f>
        <v>0</v>
      </c>
      <c r="O143" s="264"/>
      <c r="P143" s="264"/>
      <c r="Q143" s="264"/>
      <c r="R143" s="158"/>
      <c r="T143" s="159"/>
      <c r="U143" s="156"/>
      <c r="V143" s="156"/>
      <c r="W143" s="160">
        <f>SUM(W144:W153)</f>
        <v>0</v>
      </c>
      <c r="X143" s="156"/>
      <c r="Y143" s="160">
        <f>SUM(Y144:Y153)</f>
        <v>3.4915058599999997</v>
      </c>
      <c r="Z143" s="156"/>
      <c r="AA143" s="161">
        <f>SUM(AA144:AA153)</f>
        <v>0</v>
      </c>
      <c r="AR143" s="162" t="s">
        <v>25</v>
      </c>
      <c r="AT143" s="163" t="s">
        <v>81</v>
      </c>
      <c r="AU143" s="163" t="s">
        <v>25</v>
      </c>
      <c r="AY143" s="162" t="s">
        <v>214</v>
      </c>
      <c r="BK143" s="164">
        <f>SUM(BK144:BK153)</f>
        <v>0</v>
      </c>
    </row>
    <row r="144" spans="2:65" s="1" customFormat="1" ht="25.5" customHeight="1">
      <c r="B144" s="34"/>
      <c r="C144" s="166" t="s">
        <v>232</v>
      </c>
      <c r="D144" s="166" t="s">
        <v>215</v>
      </c>
      <c r="E144" s="167" t="s">
        <v>226</v>
      </c>
      <c r="F144" s="250" t="s">
        <v>227</v>
      </c>
      <c r="G144" s="250"/>
      <c r="H144" s="250"/>
      <c r="I144" s="250"/>
      <c r="J144" s="168" t="s">
        <v>223</v>
      </c>
      <c r="K144" s="169">
        <v>47.46</v>
      </c>
      <c r="L144" s="251">
        <v>0</v>
      </c>
      <c r="M144" s="252"/>
      <c r="N144" s="253">
        <f t="shared" ref="N144:N153" si="5">ROUND(L144*K144,2)</f>
        <v>0</v>
      </c>
      <c r="O144" s="253"/>
      <c r="P144" s="253"/>
      <c r="Q144" s="253"/>
      <c r="R144" s="36"/>
      <c r="T144" s="170" t="s">
        <v>23</v>
      </c>
      <c r="U144" s="43" t="s">
        <v>47</v>
      </c>
      <c r="V144" s="35"/>
      <c r="W144" s="171">
        <f t="shared" ref="W144:W153" si="6">V144*K144</f>
        <v>0</v>
      </c>
      <c r="X144" s="171">
        <v>7.3499999999999998E-3</v>
      </c>
      <c r="Y144" s="171">
        <f t="shared" ref="Y144:Y153" si="7">X144*K144</f>
        <v>0.348831</v>
      </c>
      <c r="Z144" s="171">
        <v>0</v>
      </c>
      <c r="AA144" s="172">
        <f t="shared" ref="AA144:AA153" si="8">Z144*K144</f>
        <v>0</v>
      </c>
      <c r="AR144" s="18" t="s">
        <v>219</v>
      </c>
      <c r="AT144" s="18" t="s">
        <v>215</v>
      </c>
      <c r="AU144" s="18" t="s">
        <v>160</v>
      </c>
      <c r="AY144" s="18" t="s">
        <v>214</v>
      </c>
      <c r="BE144" s="109">
        <f t="shared" ref="BE144:BE153" si="9">IF(U144="základní",N144,0)</f>
        <v>0</v>
      </c>
      <c r="BF144" s="109">
        <f t="shared" ref="BF144:BF153" si="10">IF(U144="snížená",N144,0)</f>
        <v>0</v>
      </c>
      <c r="BG144" s="109">
        <f t="shared" ref="BG144:BG153" si="11">IF(U144="zákl. přenesená",N144,0)</f>
        <v>0</v>
      </c>
      <c r="BH144" s="109">
        <f t="shared" ref="BH144:BH153" si="12">IF(U144="sníž. přenesená",N144,0)</f>
        <v>0</v>
      </c>
      <c r="BI144" s="109">
        <f t="shared" ref="BI144:BI153" si="13">IF(U144="nulová",N144,0)</f>
        <v>0</v>
      </c>
      <c r="BJ144" s="18" t="s">
        <v>25</v>
      </c>
      <c r="BK144" s="109">
        <f t="shared" ref="BK144:BK153" si="14">ROUND(L144*K144,2)</f>
        <v>0</v>
      </c>
      <c r="BL144" s="18" t="s">
        <v>219</v>
      </c>
      <c r="BM144" s="18" t="s">
        <v>1995</v>
      </c>
    </row>
    <row r="145" spans="2:65" s="1" customFormat="1" ht="25.5" customHeight="1">
      <c r="B145" s="34"/>
      <c r="C145" s="166" t="s">
        <v>236</v>
      </c>
      <c r="D145" s="166" t="s">
        <v>215</v>
      </c>
      <c r="E145" s="167" t="s">
        <v>229</v>
      </c>
      <c r="F145" s="250" t="s">
        <v>230</v>
      </c>
      <c r="G145" s="250"/>
      <c r="H145" s="250"/>
      <c r="I145" s="250"/>
      <c r="J145" s="168" t="s">
        <v>223</v>
      </c>
      <c r="K145" s="169">
        <v>47.46</v>
      </c>
      <c r="L145" s="251">
        <v>0</v>
      </c>
      <c r="M145" s="252"/>
      <c r="N145" s="253">
        <f t="shared" si="5"/>
        <v>0</v>
      </c>
      <c r="O145" s="253"/>
      <c r="P145" s="253"/>
      <c r="Q145" s="253"/>
      <c r="R145" s="36"/>
      <c r="T145" s="170" t="s">
        <v>23</v>
      </c>
      <c r="U145" s="43" t="s">
        <v>47</v>
      </c>
      <c r="V145" s="35"/>
      <c r="W145" s="171">
        <f t="shared" si="6"/>
        <v>0</v>
      </c>
      <c r="X145" s="171">
        <v>2.0480000000000002E-2</v>
      </c>
      <c r="Y145" s="171">
        <f t="shared" si="7"/>
        <v>0.97198080000000009</v>
      </c>
      <c r="Z145" s="171">
        <v>0</v>
      </c>
      <c r="AA145" s="172">
        <f t="shared" si="8"/>
        <v>0</v>
      </c>
      <c r="AR145" s="18" t="s">
        <v>219</v>
      </c>
      <c r="AT145" s="18" t="s">
        <v>215</v>
      </c>
      <c r="AU145" s="18" t="s">
        <v>160</v>
      </c>
      <c r="AY145" s="18" t="s">
        <v>214</v>
      </c>
      <c r="BE145" s="109">
        <f t="shared" si="9"/>
        <v>0</v>
      </c>
      <c r="BF145" s="109">
        <f t="shared" si="10"/>
        <v>0</v>
      </c>
      <c r="BG145" s="109">
        <f t="shared" si="11"/>
        <v>0</v>
      </c>
      <c r="BH145" s="109">
        <f t="shared" si="12"/>
        <v>0</v>
      </c>
      <c r="BI145" s="109">
        <f t="shared" si="13"/>
        <v>0</v>
      </c>
      <c r="BJ145" s="18" t="s">
        <v>25</v>
      </c>
      <c r="BK145" s="109">
        <f t="shared" si="14"/>
        <v>0</v>
      </c>
      <c r="BL145" s="18" t="s">
        <v>219</v>
      </c>
      <c r="BM145" s="18" t="s">
        <v>1996</v>
      </c>
    </row>
    <row r="146" spans="2:65" s="1" customFormat="1" ht="25.5" customHeight="1">
      <c r="B146" s="34"/>
      <c r="C146" s="166" t="s">
        <v>240</v>
      </c>
      <c r="D146" s="166" t="s">
        <v>215</v>
      </c>
      <c r="E146" s="167" t="s">
        <v>233</v>
      </c>
      <c r="F146" s="250" t="s">
        <v>234</v>
      </c>
      <c r="G146" s="250"/>
      <c r="H146" s="250"/>
      <c r="I146" s="250"/>
      <c r="J146" s="168" t="s">
        <v>223</v>
      </c>
      <c r="K146" s="169">
        <v>3.9</v>
      </c>
      <c r="L146" s="251">
        <v>0</v>
      </c>
      <c r="M146" s="252"/>
      <c r="N146" s="253">
        <f t="shared" si="5"/>
        <v>0</v>
      </c>
      <c r="O146" s="253"/>
      <c r="P146" s="253"/>
      <c r="Q146" s="253"/>
      <c r="R146" s="36"/>
      <c r="T146" s="170" t="s">
        <v>23</v>
      </c>
      <c r="U146" s="43" t="s">
        <v>47</v>
      </c>
      <c r="V146" s="35"/>
      <c r="W146" s="171">
        <f t="shared" si="6"/>
        <v>0</v>
      </c>
      <c r="X146" s="171">
        <v>0.04</v>
      </c>
      <c r="Y146" s="171">
        <f t="shared" si="7"/>
        <v>0.156</v>
      </c>
      <c r="Z146" s="171">
        <v>0</v>
      </c>
      <c r="AA146" s="172">
        <f t="shared" si="8"/>
        <v>0</v>
      </c>
      <c r="AR146" s="18" t="s">
        <v>219</v>
      </c>
      <c r="AT146" s="18" t="s">
        <v>215</v>
      </c>
      <c r="AU146" s="18" t="s">
        <v>160</v>
      </c>
      <c r="AY146" s="18" t="s">
        <v>214</v>
      </c>
      <c r="BE146" s="109">
        <f t="shared" si="9"/>
        <v>0</v>
      </c>
      <c r="BF146" s="109">
        <f t="shared" si="10"/>
        <v>0</v>
      </c>
      <c r="BG146" s="109">
        <f t="shared" si="11"/>
        <v>0</v>
      </c>
      <c r="BH146" s="109">
        <f t="shared" si="12"/>
        <v>0</v>
      </c>
      <c r="BI146" s="109">
        <f t="shared" si="13"/>
        <v>0</v>
      </c>
      <c r="BJ146" s="18" t="s">
        <v>25</v>
      </c>
      <c r="BK146" s="109">
        <f t="shared" si="14"/>
        <v>0</v>
      </c>
      <c r="BL146" s="18" t="s">
        <v>219</v>
      </c>
      <c r="BM146" s="18" t="s">
        <v>1997</v>
      </c>
    </row>
    <row r="147" spans="2:65" s="1" customFormat="1" ht="25.5" customHeight="1">
      <c r="B147" s="34"/>
      <c r="C147" s="166" t="s">
        <v>244</v>
      </c>
      <c r="D147" s="166" t="s">
        <v>215</v>
      </c>
      <c r="E147" s="167" t="s">
        <v>237</v>
      </c>
      <c r="F147" s="250" t="s">
        <v>238</v>
      </c>
      <c r="G147" s="250"/>
      <c r="H147" s="250"/>
      <c r="I147" s="250"/>
      <c r="J147" s="168" t="s">
        <v>223</v>
      </c>
      <c r="K147" s="169">
        <v>47.46</v>
      </c>
      <c r="L147" s="251">
        <v>0</v>
      </c>
      <c r="M147" s="252"/>
      <c r="N147" s="253">
        <f t="shared" si="5"/>
        <v>0</v>
      </c>
      <c r="O147" s="253"/>
      <c r="P147" s="253"/>
      <c r="Q147" s="253"/>
      <c r="R147" s="36"/>
      <c r="T147" s="170" t="s">
        <v>23</v>
      </c>
      <c r="U147" s="43" t="s">
        <v>47</v>
      </c>
      <c r="V147" s="35"/>
      <c r="W147" s="171">
        <f t="shared" si="6"/>
        <v>0</v>
      </c>
      <c r="X147" s="171">
        <v>1.54E-2</v>
      </c>
      <c r="Y147" s="171">
        <f t="shared" si="7"/>
        <v>0.73088400000000009</v>
      </c>
      <c r="Z147" s="171">
        <v>0</v>
      </c>
      <c r="AA147" s="172">
        <f t="shared" si="8"/>
        <v>0</v>
      </c>
      <c r="AR147" s="18" t="s">
        <v>219</v>
      </c>
      <c r="AT147" s="18" t="s">
        <v>215</v>
      </c>
      <c r="AU147" s="18" t="s">
        <v>160</v>
      </c>
      <c r="AY147" s="18" t="s">
        <v>214</v>
      </c>
      <c r="BE147" s="109">
        <f t="shared" si="9"/>
        <v>0</v>
      </c>
      <c r="BF147" s="109">
        <f t="shared" si="10"/>
        <v>0</v>
      </c>
      <c r="BG147" s="109">
        <f t="shared" si="11"/>
        <v>0</v>
      </c>
      <c r="BH147" s="109">
        <f t="shared" si="12"/>
        <v>0</v>
      </c>
      <c r="BI147" s="109">
        <f t="shared" si="13"/>
        <v>0</v>
      </c>
      <c r="BJ147" s="18" t="s">
        <v>25</v>
      </c>
      <c r="BK147" s="109">
        <f t="shared" si="14"/>
        <v>0</v>
      </c>
      <c r="BL147" s="18" t="s">
        <v>219</v>
      </c>
      <c r="BM147" s="18" t="s">
        <v>1998</v>
      </c>
    </row>
    <row r="148" spans="2:65" s="1" customFormat="1" ht="25.5" customHeight="1">
      <c r="B148" s="34"/>
      <c r="C148" s="166" t="s">
        <v>248</v>
      </c>
      <c r="D148" s="166" t="s">
        <v>215</v>
      </c>
      <c r="E148" s="167" t="s">
        <v>249</v>
      </c>
      <c r="F148" s="250" t="s">
        <v>250</v>
      </c>
      <c r="G148" s="250"/>
      <c r="H148" s="250"/>
      <c r="I148" s="250"/>
      <c r="J148" s="168" t="s">
        <v>223</v>
      </c>
      <c r="K148" s="169">
        <v>88.14</v>
      </c>
      <c r="L148" s="251">
        <v>0</v>
      </c>
      <c r="M148" s="252"/>
      <c r="N148" s="253">
        <f t="shared" si="5"/>
        <v>0</v>
      </c>
      <c r="O148" s="253"/>
      <c r="P148" s="253"/>
      <c r="Q148" s="253"/>
      <c r="R148" s="36"/>
      <c r="T148" s="170" t="s">
        <v>23</v>
      </c>
      <c r="U148" s="43" t="s">
        <v>47</v>
      </c>
      <c r="V148" s="35"/>
      <c r="W148" s="171">
        <f t="shared" si="6"/>
        <v>0</v>
      </c>
      <c r="X148" s="171">
        <v>5.7000000000000002E-3</v>
      </c>
      <c r="Y148" s="171">
        <f t="shared" si="7"/>
        <v>0.50239800000000001</v>
      </c>
      <c r="Z148" s="171">
        <v>0</v>
      </c>
      <c r="AA148" s="172">
        <f t="shared" si="8"/>
        <v>0</v>
      </c>
      <c r="AR148" s="18" t="s">
        <v>219</v>
      </c>
      <c r="AT148" s="18" t="s">
        <v>215</v>
      </c>
      <c r="AU148" s="18" t="s">
        <v>160</v>
      </c>
      <c r="AY148" s="18" t="s">
        <v>214</v>
      </c>
      <c r="BE148" s="109">
        <f t="shared" si="9"/>
        <v>0</v>
      </c>
      <c r="BF148" s="109">
        <f t="shared" si="10"/>
        <v>0</v>
      </c>
      <c r="BG148" s="109">
        <f t="shared" si="11"/>
        <v>0</v>
      </c>
      <c r="BH148" s="109">
        <f t="shared" si="12"/>
        <v>0</v>
      </c>
      <c r="BI148" s="109">
        <f t="shared" si="13"/>
        <v>0</v>
      </c>
      <c r="BJ148" s="18" t="s">
        <v>25</v>
      </c>
      <c r="BK148" s="109">
        <f t="shared" si="14"/>
        <v>0</v>
      </c>
      <c r="BL148" s="18" t="s">
        <v>219</v>
      </c>
      <c r="BM148" s="18" t="s">
        <v>1999</v>
      </c>
    </row>
    <row r="149" spans="2:65" s="1" customFormat="1" ht="25.5" customHeight="1">
      <c r="B149" s="34"/>
      <c r="C149" s="166" t="s">
        <v>30</v>
      </c>
      <c r="D149" s="166" t="s">
        <v>215</v>
      </c>
      <c r="E149" s="167" t="s">
        <v>1130</v>
      </c>
      <c r="F149" s="250" t="s">
        <v>1131</v>
      </c>
      <c r="G149" s="250"/>
      <c r="H149" s="250"/>
      <c r="I149" s="250"/>
      <c r="J149" s="168" t="s">
        <v>254</v>
      </c>
      <c r="K149" s="169">
        <v>0.25900000000000001</v>
      </c>
      <c r="L149" s="251">
        <v>0</v>
      </c>
      <c r="M149" s="252"/>
      <c r="N149" s="253">
        <f t="shared" si="5"/>
        <v>0</v>
      </c>
      <c r="O149" s="253"/>
      <c r="P149" s="253"/>
      <c r="Q149" s="253"/>
      <c r="R149" s="36"/>
      <c r="T149" s="170" t="s">
        <v>23</v>
      </c>
      <c r="U149" s="43" t="s">
        <v>47</v>
      </c>
      <c r="V149" s="35"/>
      <c r="W149" s="171">
        <f t="shared" si="6"/>
        <v>0</v>
      </c>
      <c r="X149" s="171">
        <v>2.2563399999999998</v>
      </c>
      <c r="Y149" s="171">
        <f t="shared" si="7"/>
        <v>0.58439205999999999</v>
      </c>
      <c r="Z149" s="171">
        <v>0</v>
      </c>
      <c r="AA149" s="172">
        <f t="shared" si="8"/>
        <v>0</v>
      </c>
      <c r="AR149" s="18" t="s">
        <v>219</v>
      </c>
      <c r="AT149" s="18" t="s">
        <v>215</v>
      </c>
      <c r="AU149" s="18" t="s">
        <v>160</v>
      </c>
      <c r="AY149" s="18" t="s">
        <v>214</v>
      </c>
      <c r="BE149" s="109">
        <f t="shared" si="9"/>
        <v>0</v>
      </c>
      <c r="BF149" s="109">
        <f t="shared" si="10"/>
        <v>0</v>
      </c>
      <c r="BG149" s="109">
        <f t="shared" si="11"/>
        <v>0</v>
      </c>
      <c r="BH149" s="109">
        <f t="shared" si="12"/>
        <v>0</v>
      </c>
      <c r="BI149" s="109">
        <f t="shared" si="13"/>
        <v>0</v>
      </c>
      <c r="BJ149" s="18" t="s">
        <v>25</v>
      </c>
      <c r="BK149" s="109">
        <f t="shared" si="14"/>
        <v>0</v>
      </c>
      <c r="BL149" s="18" t="s">
        <v>219</v>
      </c>
      <c r="BM149" s="18" t="s">
        <v>2000</v>
      </c>
    </row>
    <row r="150" spans="2:65" s="1" customFormat="1" ht="25.5" customHeight="1">
      <c r="B150" s="34"/>
      <c r="C150" s="166" t="s">
        <v>114</v>
      </c>
      <c r="D150" s="166" t="s">
        <v>215</v>
      </c>
      <c r="E150" s="167" t="s">
        <v>1254</v>
      </c>
      <c r="F150" s="250" t="s">
        <v>1255</v>
      </c>
      <c r="G150" s="250"/>
      <c r="H150" s="250"/>
      <c r="I150" s="250"/>
      <c r="J150" s="168" t="s">
        <v>218</v>
      </c>
      <c r="K150" s="169">
        <v>3</v>
      </c>
      <c r="L150" s="251">
        <v>0</v>
      </c>
      <c r="M150" s="252"/>
      <c r="N150" s="253">
        <f t="shared" si="5"/>
        <v>0</v>
      </c>
      <c r="O150" s="253"/>
      <c r="P150" s="253"/>
      <c r="Q150" s="253"/>
      <c r="R150" s="36"/>
      <c r="T150" s="170" t="s">
        <v>23</v>
      </c>
      <c r="U150" s="43" t="s">
        <v>47</v>
      </c>
      <c r="V150" s="35"/>
      <c r="W150" s="171">
        <f t="shared" si="6"/>
        <v>0</v>
      </c>
      <c r="X150" s="171">
        <v>1.6979999999999999E-2</v>
      </c>
      <c r="Y150" s="171">
        <f t="shared" si="7"/>
        <v>5.0939999999999999E-2</v>
      </c>
      <c r="Z150" s="171">
        <v>0</v>
      </c>
      <c r="AA150" s="172">
        <f t="shared" si="8"/>
        <v>0</v>
      </c>
      <c r="AR150" s="18" t="s">
        <v>219</v>
      </c>
      <c r="AT150" s="18" t="s">
        <v>215</v>
      </c>
      <c r="AU150" s="18" t="s">
        <v>160</v>
      </c>
      <c r="AY150" s="18" t="s">
        <v>214</v>
      </c>
      <c r="BE150" s="109">
        <f t="shared" si="9"/>
        <v>0</v>
      </c>
      <c r="BF150" s="109">
        <f t="shared" si="10"/>
        <v>0</v>
      </c>
      <c r="BG150" s="109">
        <f t="shared" si="11"/>
        <v>0</v>
      </c>
      <c r="BH150" s="109">
        <f t="shared" si="12"/>
        <v>0</v>
      </c>
      <c r="BI150" s="109">
        <f t="shared" si="13"/>
        <v>0</v>
      </c>
      <c r="BJ150" s="18" t="s">
        <v>25</v>
      </c>
      <c r="BK150" s="109">
        <f t="shared" si="14"/>
        <v>0</v>
      </c>
      <c r="BL150" s="18" t="s">
        <v>219</v>
      </c>
      <c r="BM150" s="18" t="s">
        <v>2001</v>
      </c>
    </row>
    <row r="151" spans="2:65" s="1" customFormat="1" ht="25.5" customHeight="1">
      <c r="B151" s="34"/>
      <c r="C151" s="173" t="s">
        <v>117</v>
      </c>
      <c r="D151" s="173" t="s">
        <v>493</v>
      </c>
      <c r="E151" s="174" t="s">
        <v>1259</v>
      </c>
      <c r="F151" s="254" t="s">
        <v>1260</v>
      </c>
      <c r="G151" s="254"/>
      <c r="H151" s="254"/>
      <c r="I151" s="254"/>
      <c r="J151" s="175" t="s">
        <v>218</v>
      </c>
      <c r="K151" s="176">
        <v>3</v>
      </c>
      <c r="L151" s="255">
        <v>0</v>
      </c>
      <c r="M151" s="256"/>
      <c r="N151" s="257">
        <f t="shared" si="5"/>
        <v>0</v>
      </c>
      <c r="O151" s="253"/>
      <c r="P151" s="253"/>
      <c r="Q151" s="253"/>
      <c r="R151" s="36"/>
      <c r="T151" s="170" t="s">
        <v>23</v>
      </c>
      <c r="U151" s="43" t="s">
        <v>47</v>
      </c>
      <c r="V151" s="35"/>
      <c r="W151" s="171">
        <f t="shared" si="6"/>
        <v>0</v>
      </c>
      <c r="X151" s="171">
        <v>1.04E-2</v>
      </c>
      <c r="Y151" s="171">
        <f t="shared" si="7"/>
        <v>3.1199999999999999E-2</v>
      </c>
      <c r="Z151" s="171">
        <v>0</v>
      </c>
      <c r="AA151" s="172">
        <f t="shared" si="8"/>
        <v>0</v>
      </c>
      <c r="AR151" s="18" t="s">
        <v>244</v>
      </c>
      <c r="AT151" s="18" t="s">
        <v>493</v>
      </c>
      <c r="AU151" s="18" t="s">
        <v>160</v>
      </c>
      <c r="AY151" s="18" t="s">
        <v>214</v>
      </c>
      <c r="BE151" s="109">
        <f t="shared" si="9"/>
        <v>0</v>
      </c>
      <c r="BF151" s="109">
        <f t="shared" si="10"/>
        <v>0</v>
      </c>
      <c r="BG151" s="109">
        <f t="shared" si="11"/>
        <v>0</v>
      </c>
      <c r="BH151" s="109">
        <f t="shared" si="12"/>
        <v>0</v>
      </c>
      <c r="BI151" s="109">
        <f t="shared" si="13"/>
        <v>0</v>
      </c>
      <c r="BJ151" s="18" t="s">
        <v>25</v>
      </c>
      <c r="BK151" s="109">
        <f t="shared" si="14"/>
        <v>0</v>
      </c>
      <c r="BL151" s="18" t="s">
        <v>219</v>
      </c>
      <c r="BM151" s="18" t="s">
        <v>2002</v>
      </c>
    </row>
    <row r="152" spans="2:65" s="1" customFormat="1" ht="25.5" customHeight="1">
      <c r="B152" s="34"/>
      <c r="C152" s="166" t="s">
        <v>120</v>
      </c>
      <c r="D152" s="166" t="s">
        <v>215</v>
      </c>
      <c r="E152" s="167" t="s">
        <v>880</v>
      </c>
      <c r="F152" s="250" t="s">
        <v>881</v>
      </c>
      <c r="G152" s="250"/>
      <c r="H152" s="250"/>
      <c r="I152" s="250"/>
      <c r="J152" s="168" t="s">
        <v>218</v>
      </c>
      <c r="K152" s="169">
        <v>2</v>
      </c>
      <c r="L152" s="251">
        <v>0</v>
      </c>
      <c r="M152" s="252"/>
      <c r="N152" s="253">
        <f t="shared" si="5"/>
        <v>0</v>
      </c>
      <c r="O152" s="253"/>
      <c r="P152" s="253"/>
      <c r="Q152" s="253"/>
      <c r="R152" s="36"/>
      <c r="T152" s="170" t="s">
        <v>23</v>
      </c>
      <c r="U152" s="43" t="s">
        <v>47</v>
      </c>
      <c r="V152" s="35"/>
      <c r="W152" s="171">
        <f t="shared" si="6"/>
        <v>0</v>
      </c>
      <c r="X152" s="171">
        <v>4.684E-2</v>
      </c>
      <c r="Y152" s="171">
        <f t="shared" si="7"/>
        <v>9.3679999999999999E-2</v>
      </c>
      <c r="Z152" s="171">
        <v>0</v>
      </c>
      <c r="AA152" s="172">
        <f t="shared" si="8"/>
        <v>0</v>
      </c>
      <c r="AR152" s="18" t="s">
        <v>219</v>
      </c>
      <c r="AT152" s="18" t="s">
        <v>215</v>
      </c>
      <c r="AU152" s="18" t="s">
        <v>160</v>
      </c>
      <c r="AY152" s="18" t="s">
        <v>214</v>
      </c>
      <c r="BE152" s="109">
        <f t="shared" si="9"/>
        <v>0</v>
      </c>
      <c r="BF152" s="109">
        <f t="shared" si="10"/>
        <v>0</v>
      </c>
      <c r="BG152" s="109">
        <f t="shared" si="11"/>
        <v>0</v>
      </c>
      <c r="BH152" s="109">
        <f t="shared" si="12"/>
        <v>0</v>
      </c>
      <c r="BI152" s="109">
        <f t="shared" si="13"/>
        <v>0</v>
      </c>
      <c r="BJ152" s="18" t="s">
        <v>25</v>
      </c>
      <c r="BK152" s="109">
        <f t="shared" si="14"/>
        <v>0</v>
      </c>
      <c r="BL152" s="18" t="s">
        <v>219</v>
      </c>
      <c r="BM152" s="18" t="s">
        <v>2003</v>
      </c>
    </row>
    <row r="153" spans="2:65" s="1" customFormat="1" ht="25.5" customHeight="1">
      <c r="B153" s="34"/>
      <c r="C153" s="173" t="s">
        <v>123</v>
      </c>
      <c r="D153" s="173" t="s">
        <v>493</v>
      </c>
      <c r="E153" s="174" t="s">
        <v>1134</v>
      </c>
      <c r="F153" s="254" t="s">
        <v>1135</v>
      </c>
      <c r="G153" s="254"/>
      <c r="H153" s="254"/>
      <c r="I153" s="254"/>
      <c r="J153" s="175" t="s">
        <v>218</v>
      </c>
      <c r="K153" s="176">
        <v>2</v>
      </c>
      <c r="L153" s="255">
        <v>0</v>
      </c>
      <c r="M153" s="256"/>
      <c r="N153" s="257">
        <f t="shared" si="5"/>
        <v>0</v>
      </c>
      <c r="O153" s="253"/>
      <c r="P153" s="253"/>
      <c r="Q153" s="253"/>
      <c r="R153" s="36"/>
      <c r="T153" s="170" t="s">
        <v>23</v>
      </c>
      <c r="U153" s="43" t="s">
        <v>47</v>
      </c>
      <c r="V153" s="35"/>
      <c r="W153" s="171">
        <f t="shared" si="6"/>
        <v>0</v>
      </c>
      <c r="X153" s="171">
        <v>1.06E-2</v>
      </c>
      <c r="Y153" s="171">
        <f t="shared" si="7"/>
        <v>2.12E-2</v>
      </c>
      <c r="Z153" s="171">
        <v>0</v>
      </c>
      <c r="AA153" s="172">
        <f t="shared" si="8"/>
        <v>0</v>
      </c>
      <c r="AR153" s="18" t="s">
        <v>496</v>
      </c>
      <c r="AT153" s="18" t="s">
        <v>493</v>
      </c>
      <c r="AU153" s="18" t="s">
        <v>160</v>
      </c>
      <c r="AY153" s="18" t="s">
        <v>214</v>
      </c>
      <c r="BE153" s="109">
        <f t="shared" si="9"/>
        <v>0</v>
      </c>
      <c r="BF153" s="109">
        <f t="shared" si="10"/>
        <v>0</v>
      </c>
      <c r="BG153" s="109">
        <f t="shared" si="11"/>
        <v>0</v>
      </c>
      <c r="BH153" s="109">
        <f t="shared" si="12"/>
        <v>0</v>
      </c>
      <c r="BI153" s="109">
        <f t="shared" si="13"/>
        <v>0</v>
      </c>
      <c r="BJ153" s="18" t="s">
        <v>25</v>
      </c>
      <c r="BK153" s="109">
        <f t="shared" si="14"/>
        <v>0</v>
      </c>
      <c r="BL153" s="18" t="s">
        <v>496</v>
      </c>
      <c r="BM153" s="18" t="s">
        <v>2004</v>
      </c>
    </row>
    <row r="154" spans="2:65" s="9" customFormat="1" ht="29.85" customHeight="1">
      <c r="B154" s="155"/>
      <c r="C154" s="156"/>
      <c r="D154" s="165" t="s">
        <v>173</v>
      </c>
      <c r="E154" s="165"/>
      <c r="F154" s="165"/>
      <c r="G154" s="165"/>
      <c r="H154" s="165"/>
      <c r="I154" s="165"/>
      <c r="J154" s="165"/>
      <c r="K154" s="165"/>
      <c r="L154" s="165"/>
      <c r="M154" s="165"/>
      <c r="N154" s="263">
        <f>BK154</f>
        <v>0</v>
      </c>
      <c r="O154" s="264"/>
      <c r="P154" s="264"/>
      <c r="Q154" s="264"/>
      <c r="R154" s="158"/>
      <c r="T154" s="159"/>
      <c r="U154" s="156"/>
      <c r="V154" s="156"/>
      <c r="W154" s="160">
        <f>SUM(W155:W168)</f>
        <v>0</v>
      </c>
      <c r="X154" s="156"/>
      <c r="Y154" s="160">
        <f>SUM(Y155:Y168)</f>
        <v>1.7560000000000002E-3</v>
      </c>
      <c r="Z154" s="156"/>
      <c r="AA154" s="161">
        <f>SUM(AA155:AA168)</f>
        <v>4.3649740000000001</v>
      </c>
      <c r="AR154" s="162" t="s">
        <v>25</v>
      </c>
      <c r="AT154" s="163" t="s">
        <v>81</v>
      </c>
      <c r="AU154" s="163" t="s">
        <v>25</v>
      </c>
      <c r="AY154" s="162" t="s">
        <v>214</v>
      </c>
      <c r="BK154" s="164">
        <f>SUM(BK155:BK168)</f>
        <v>0</v>
      </c>
    </row>
    <row r="155" spans="2:65" s="1" customFormat="1" ht="38.25" customHeight="1">
      <c r="B155" s="34"/>
      <c r="C155" s="166" t="s">
        <v>11</v>
      </c>
      <c r="D155" s="166" t="s">
        <v>215</v>
      </c>
      <c r="E155" s="167" t="s">
        <v>252</v>
      </c>
      <c r="F155" s="250" t="s">
        <v>253</v>
      </c>
      <c r="G155" s="250"/>
      <c r="H155" s="250"/>
      <c r="I155" s="250"/>
      <c r="J155" s="168" t="s">
        <v>254</v>
      </c>
      <c r="K155" s="169">
        <v>46.65</v>
      </c>
      <c r="L155" s="251">
        <v>0</v>
      </c>
      <c r="M155" s="252"/>
      <c r="N155" s="253">
        <f t="shared" ref="N155:N168" si="15">ROUND(L155*K155,2)</f>
        <v>0</v>
      </c>
      <c r="O155" s="253"/>
      <c r="P155" s="253"/>
      <c r="Q155" s="253"/>
      <c r="R155" s="36"/>
      <c r="T155" s="170" t="s">
        <v>23</v>
      </c>
      <c r="U155" s="43" t="s">
        <v>47</v>
      </c>
      <c r="V155" s="35"/>
      <c r="W155" s="171">
        <f t="shared" ref="W155:W168" si="16">V155*K155</f>
        <v>0</v>
      </c>
      <c r="X155" s="171">
        <v>0</v>
      </c>
      <c r="Y155" s="171">
        <f t="shared" ref="Y155:Y168" si="17">X155*K155</f>
        <v>0</v>
      </c>
      <c r="Z155" s="171">
        <v>0</v>
      </c>
      <c r="AA155" s="172">
        <f t="shared" ref="AA155:AA168" si="18">Z155*K155</f>
        <v>0</v>
      </c>
      <c r="AR155" s="18" t="s">
        <v>219</v>
      </c>
      <c r="AT155" s="18" t="s">
        <v>215</v>
      </c>
      <c r="AU155" s="18" t="s">
        <v>160</v>
      </c>
      <c r="AY155" s="18" t="s">
        <v>214</v>
      </c>
      <c r="BE155" s="109">
        <f t="shared" ref="BE155:BE168" si="19">IF(U155="základní",N155,0)</f>
        <v>0</v>
      </c>
      <c r="BF155" s="109">
        <f t="shared" ref="BF155:BF168" si="20">IF(U155="snížená",N155,0)</f>
        <v>0</v>
      </c>
      <c r="BG155" s="109">
        <f t="shared" ref="BG155:BG168" si="21">IF(U155="zákl. přenesená",N155,0)</f>
        <v>0</v>
      </c>
      <c r="BH155" s="109">
        <f t="shared" ref="BH155:BH168" si="22">IF(U155="sníž. přenesená",N155,0)</f>
        <v>0</v>
      </c>
      <c r="BI155" s="109">
        <f t="shared" ref="BI155:BI168" si="23">IF(U155="nulová",N155,0)</f>
        <v>0</v>
      </c>
      <c r="BJ155" s="18" t="s">
        <v>25</v>
      </c>
      <c r="BK155" s="109">
        <f t="shared" ref="BK155:BK168" si="24">ROUND(L155*K155,2)</f>
        <v>0</v>
      </c>
      <c r="BL155" s="18" t="s">
        <v>219</v>
      </c>
      <c r="BM155" s="18" t="s">
        <v>2005</v>
      </c>
    </row>
    <row r="156" spans="2:65" s="1" customFormat="1" ht="38.25" customHeight="1">
      <c r="B156" s="34"/>
      <c r="C156" s="166" t="s">
        <v>128</v>
      </c>
      <c r="D156" s="166" t="s">
        <v>215</v>
      </c>
      <c r="E156" s="167" t="s">
        <v>256</v>
      </c>
      <c r="F156" s="250" t="s">
        <v>257</v>
      </c>
      <c r="G156" s="250"/>
      <c r="H156" s="250"/>
      <c r="I156" s="250"/>
      <c r="J156" s="168" t="s">
        <v>254</v>
      </c>
      <c r="K156" s="169">
        <v>1866</v>
      </c>
      <c r="L156" s="251">
        <v>0</v>
      </c>
      <c r="M156" s="252"/>
      <c r="N156" s="253">
        <f t="shared" si="15"/>
        <v>0</v>
      </c>
      <c r="O156" s="253"/>
      <c r="P156" s="253"/>
      <c r="Q156" s="253"/>
      <c r="R156" s="36"/>
      <c r="T156" s="170" t="s">
        <v>23</v>
      </c>
      <c r="U156" s="43" t="s">
        <v>47</v>
      </c>
      <c r="V156" s="35"/>
      <c r="W156" s="171">
        <f t="shared" si="16"/>
        <v>0</v>
      </c>
      <c r="X156" s="171">
        <v>0</v>
      </c>
      <c r="Y156" s="171">
        <f t="shared" si="17"/>
        <v>0</v>
      </c>
      <c r="Z156" s="171">
        <v>0</v>
      </c>
      <c r="AA156" s="172">
        <f t="shared" si="18"/>
        <v>0</v>
      </c>
      <c r="AR156" s="18" t="s">
        <v>219</v>
      </c>
      <c r="AT156" s="18" t="s">
        <v>215</v>
      </c>
      <c r="AU156" s="18" t="s">
        <v>160</v>
      </c>
      <c r="AY156" s="18" t="s">
        <v>214</v>
      </c>
      <c r="BE156" s="109">
        <f t="shared" si="19"/>
        <v>0</v>
      </c>
      <c r="BF156" s="109">
        <f t="shared" si="20"/>
        <v>0</v>
      </c>
      <c r="BG156" s="109">
        <f t="shared" si="21"/>
        <v>0</v>
      </c>
      <c r="BH156" s="109">
        <f t="shared" si="22"/>
        <v>0</v>
      </c>
      <c r="BI156" s="109">
        <f t="shared" si="23"/>
        <v>0</v>
      </c>
      <c r="BJ156" s="18" t="s">
        <v>25</v>
      </c>
      <c r="BK156" s="109">
        <f t="shared" si="24"/>
        <v>0</v>
      </c>
      <c r="BL156" s="18" t="s">
        <v>219</v>
      </c>
      <c r="BM156" s="18" t="s">
        <v>2006</v>
      </c>
    </row>
    <row r="157" spans="2:65" s="1" customFormat="1" ht="38.25" customHeight="1">
      <c r="B157" s="34"/>
      <c r="C157" s="166" t="s">
        <v>131</v>
      </c>
      <c r="D157" s="166" t="s">
        <v>215</v>
      </c>
      <c r="E157" s="167" t="s">
        <v>259</v>
      </c>
      <c r="F157" s="250" t="s">
        <v>260</v>
      </c>
      <c r="G157" s="250"/>
      <c r="H157" s="250"/>
      <c r="I157" s="250"/>
      <c r="J157" s="168" t="s">
        <v>254</v>
      </c>
      <c r="K157" s="169">
        <v>46.65</v>
      </c>
      <c r="L157" s="251">
        <v>0</v>
      </c>
      <c r="M157" s="252"/>
      <c r="N157" s="253">
        <f t="shared" si="15"/>
        <v>0</v>
      </c>
      <c r="O157" s="253"/>
      <c r="P157" s="253"/>
      <c r="Q157" s="253"/>
      <c r="R157" s="36"/>
      <c r="T157" s="170" t="s">
        <v>23</v>
      </c>
      <c r="U157" s="43" t="s">
        <v>47</v>
      </c>
      <c r="V157" s="35"/>
      <c r="W157" s="171">
        <f t="shared" si="16"/>
        <v>0</v>
      </c>
      <c r="X157" s="171">
        <v>0</v>
      </c>
      <c r="Y157" s="171">
        <f t="shared" si="17"/>
        <v>0</v>
      </c>
      <c r="Z157" s="171">
        <v>0</v>
      </c>
      <c r="AA157" s="172">
        <f t="shared" si="18"/>
        <v>0</v>
      </c>
      <c r="AR157" s="18" t="s">
        <v>219</v>
      </c>
      <c r="AT157" s="18" t="s">
        <v>215</v>
      </c>
      <c r="AU157" s="18" t="s">
        <v>160</v>
      </c>
      <c r="AY157" s="18" t="s">
        <v>214</v>
      </c>
      <c r="BE157" s="109">
        <f t="shared" si="19"/>
        <v>0</v>
      </c>
      <c r="BF157" s="109">
        <f t="shared" si="20"/>
        <v>0</v>
      </c>
      <c r="BG157" s="109">
        <f t="shared" si="21"/>
        <v>0</v>
      </c>
      <c r="BH157" s="109">
        <f t="shared" si="22"/>
        <v>0</v>
      </c>
      <c r="BI157" s="109">
        <f t="shared" si="23"/>
        <v>0</v>
      </c>
      <c r="BJ157" s="18" t="s">
        <v>25</v>
      </c>
      <c r="BK157" s="109">
        <f t="shared" si="24"/>
        <v>0</v>
      </c>
      <c r="BL157" s="18" t="s">
        <v>219</v>
      </c>
      <c r="BM157" s="18" t="s">
        <v>2007</v>
      </c>
    </row>
    <row r="158" spans="2:65" s="1" customFormat="1" ht="25.5" customHeight="1">
      <c r="B158" s="34"/>
      <c r="C158" s="166" t="s">
        <v>134</v>
      </c>
      <c r="D158" s="166" t="s">
        <v>215</v>
      </c>
      <c r="E158" s="167" t="s">
        <v>265</v>
      </c>
      <c r="F158" s="250" t="s">
        <v>266</v>
      </c>
      <c r="G158" s="250"/>
      <c r="H158" s="250"/>
      <c r="I158" s="250"/>
      <c r="J158" s="168" t="s">
        <v>223</v>
      </c>
      <c r="K158" s="169">
        <v>43.9</v>
      </c>
      <c r="L158" s="251">
        <v>0</v>
      </c>
      <c r="M158" s="252"/>
      <c r="N158" s="253">
        <f t="shared" si="15"/>
        <v>0</v>
      </c>
      <c r="O158" s="253"/>
      <c r="P158" s="253"/>
      <c r="Q158" s="253"/>
      <c r="R158" s="36"/>
      <c r="T158" s="170" t="s">
        <v>23</v>
      </c>
      <c r="U158" s="43" t="s">
        <v>47</v>
      </c>
      <c r="V158" s="35"/>
      <c r="W158" s="171">
        <f t="shared" si="16"/>
        <v>0</v>
      </c>
      <c r="X158" s="171">
        <v>4.0000000000000003E-5</v>
      </c>
      <c r="Y158" s="171">
        <f t="shared" si="17"/>
        <v>1.7560000000000002E-3</v>
      </c>
      <c r="Z158" s="171">
        <v>0</v>
      </c>
      <c r="AA158" s="172">
        <f t="shared" si="18"/>
        <v>0</v>
      </c>
      <c r="AR158" s="18" t="s">
        <v>219</v>
      </c>
      <c r="AT158" s="18" t="s">
        <v>215</v>
      </c>
      <c r="AU158" s="18" t="s">
        <v>160</v>
      </c>
      <c r="AY158" s="18" t="s">
        <v>214</v>
      </c>
      <c r="BE158" s="109">
        <f t="shared" si="19"/>
        <v>0</v>
      </c>
      <c r="BF158" s="109">
        <f t="shared" si="20"/>
        <v>0</v>
      </c>
      <c r="BG158" s="109">
        <f t="shared" si="21"/>
        <v>0</v>
      </c>
      <c r="BH158" s="109">
        <f t="shared" si="22"/>
        <v>0</v>
      </c>
      <c r="BI158" s="109">
        <f t="shared" si="23"/>
        <v>0</v>
      </c>
      <c r="BJ158" s="18" t="s">
        <v>25</v>
      </c>
      <c r="BK158" s="109">
        <f t="shared" si="24"/>
        <v>0</v>
      </c>
      <c r="BL158" s="18" t="s">
        <v>219</v>
      </c>
      <c r="BM158" s="18" t="s">
        <v>2008</v>
      </c>
    </row>
    <row r="159" spans="2:65" s="1" customFormat="1" ht="25.5" customHeight="1">
      <c r="B159" s="34"/>
      <c r="C159" s="166" t="s">
        <v>137</v>
      </c>
      <c r="D159" s="166" t="s">
        <v>215</v>
      </c>
      <c r="E159" s="167" t="s">
        <v>268</v>
      </c>
      <c r="F159" s="250" t="s">
        <v>269</v>
      </c>
      <c r="G159" s="250"/>
      <c r="H159" s="250"/>
      <c r="I159" s="250"/>
      <c r="J159" s="168" t="s">
        <v>223</v>
      </c>
      <c r="K159" s="169">
        <v>12.734</v>
      </c>
      <c r="L159" s="251">
        <v>0</v>
      </c>
      <c r="M159" s="252"/>
      <c r="N159" s="253">
        <f t="shared" si="15"/>
        <v>0</v>
      </c>
      <c r="O159" s="253"/>
      <c r="P159" s="253"/>
      <c r="Q159" s="253"/>
      <c r="R159" s="36"/>
      <c r="T159" s="170" t="s">
        <v>23</v>
      </c>
      <c r="U159" s="43" t="s">
        <v>47</v>
      </c>
      <c r="V159" s="35"/>
      <c r="W159" s="171">
        <f t="shared" si="16"/>
        <v>0</v>
      </c>
      <c r="X159" s="171">
        <v>0</v>
      </c>
      <c r="Y159" s="171">
        <f t="shared" si="17"/>
        <v>0</v>
      </c>
      <c r="Z159" s="171">
        <v>0.13100000000000001</v>
      </c>
      <c r="AA159" s="172">
        <f t="shared" si="18"/>
        <v>1.6681540000000001</v>
      </c>
      <c r="AR159" s="18" t="s">
        <v>219</v>
      </c>
      <c r="AT159" s="18" t="s">
        <v>215</v>
      </c>
      <c r="AU159" s="18" t="s">
        <v>160</v>
      </c>
      <c r="AY159" s="18" t="s">
        <v>214</v>
      </c>
      <c r="BE159" s="109">
        <f t="shared" si="19"/>
        <v>0</v>
      </c>
      <c r="BF159" s="109">
        <f t="shared" si="20"/>
        <v>0</v>
      </c>
      <c r="BG159" s="109">
        <f t="shared" si="21"/>
        <v>0</v>
      </c>
      <c r="BH159" s="109">
        <f t="shared" si="22"/>
        <v>0</v>
      </c>
      <c r="BI159" s="109">
        <f t="shared" si="23"/>
        <v>0</v>
      </c>
      <c r="BJ159" s="18" t="s">
        <v>25</v>
      </c>
      <c r="BK159" s="109">
        <f t="shared" si="24"/>
        <v>0</v>
      </c>
      <c r="BL159" s="18" t="s">
        <v>219</v>
      </c>
      <c r="BM159" s="18" t="s">
        <v>2009</v>
      </c>
    </row>
    <row r="160" spans="2:65" s="1" customFormat="1" ht="25.5" customHeight="1">
      <c r="B160" s="34"/>
      <c r="C160" s="166" t="s">
        <v>140</v>
      </c>
      <c r="D160" s="166" t="s">
        <v>215</v>
      </c>
      <c r="E160" s="167" t="s">
        <v>1693</v>
      </c>
      <c r="F160" s="250" t="s">
        <v>1694</v>
      </c>
      <c r="G160" s="250"/>
      <c r="H160" s="250"/>
      <c r="I160" s="250"/>
      <c r="J160" s="168" t="s">
        <v>223</v>
      </c>
      <c r="K160" s="169">
        <v>2.1</v>
      </c>
      <c r="L160" s="251">
        <v>0</v>
      </c>
      <c r="M160" s="252"/>
      <c r="N160" s="253">
        <f t="shared" si="15"/>
        <v>0</v>
      </c>
      <c r="O160" s="253"/>
      <c r="P160" s="253"/>
      <c r="Q160" s="253"/>
      <c r="R160" s="36"/>
      <c r="T160" s="170" t="s">
        <v>23</v>
      </c>
      <c r="U160" s="43" t="s">
        <v>47</v>
      </c>
      <c r="V160" s="35"/>
      <c r="W160" s="171">
        <f t="shared" si="16"/>
        <v>0</v>
      </c>
      <c r="X160" s="171">
        <v>0</v>
      </c>
      <c r="Y160" s="171">
        <f t="shared" si="17"/>
        <v>0</v>
      </c>
      <c r="Z160" s="171">
        <v>0.26100000000000001</v>
      </c>
      <c r="AA160" s="172">
        <f t="shared" si="18"/>
        <v>0.54810000000000003</v>
      </c>
      <c r="AR160" s="18" t="s">
        <v>219</v>
      </c>
      <c r="AT160" s="18" t="s">
        <v>215</v>
      </c>
      <c r="AU160" s="18" t="s">
        <v>160</v>
      </c>
      <c r="AY160" s="18" t="s">
        <v>214</v>
      </c>
      <c r="BE160" s="109">
        <f t="shared" si="19"/>
        <v>0</v>
      </c>
      <c r="BF160" s="109">
        <f t="shared" si="20"/>
        <v>0</v>
      </c>
      <c r="BG160" s="109">
        <f t="shared" si="21"/>
        <v>0</v>
      </c>
      <c r="BH160" s="109">
        <f t="shared" si="22"/>
        <v>0</v>
      </c>
      <c r="BI160" s="109">
        <f t="shared" si="23"/>
        <v>0</v>
      </c>
      <c r="BJ160" s="18" t="s">
        <v>25</v>
      </c>
      <c r="BK160" s="109">
        <f t="shared" si="24"/>
        <v>0</v>
      </c>
      <c r="BL160" s="18" t="s">
        <v>219</v>
      </c>
      <c r="BM160" s="18" t="s">
        <v>2010</v>
      </c>
    </row>
    <row r="161" spans="2:65" s="1" customFormat="1" ht="25.5" customHeight="1">
      <c r="B161" s="34"/>
      <c r="C161" s="166" t="s">
        <v>10</v>
      </c>
      <c r="D161" s="166" t="s">
        <v>215</v>
      </c>
      <c r="E161" s="167" t="s">
        <v>271</v>
      </c>
      <c r="F161" s="250" t="s">
        <v>272</v>
      </c>
      <c r="G161" s="250"/>
      <c r="H161" s="250"/>
      <c r="I161" s="250"/>
      <c r="J161" s="168" t="s">
        <v>223</v>
      </c>
      <c r="K161" s="169">
        <v>5</v>
      </c>
      <c r="L161" s="251">
        <v>0</v>
      </c>
      <c r="M161" s="252"/>
      <c r="N161" s="253">
        <f t="shared" si="15"/>
        <v>0</v>
      </c>
      <c r="O161" s="253"/>
      <c r="P161" s="253"/>
      <c r="Q161" s="253"/>
      <c r="R161" s="36"/>
      <c r="T161" s="170" t="s">
        <v>23</v>
      </c>
      <c r="U161" s="43" t="s">
        <v>47</v>
      </c>
      <c r="V161" s="35"/>
      <c r="W161" s="171">
        <f t="shared" si="16"/>
        <v>0</v>
      </c>
      <c r="X161" s="171">
        <v>0</v>
      </c>
      <c r="Y161" s="171">
        <f t="shared" si="17"/>
        <v>0</v>
      </c>
      <c r="Z161" s="171">
        <v>7.5999999999999998E-2</v>
      </c>
      <c r="AA161" s="172">
        <f t="shared" si="18"/>
        <v>0.38</v>
      </c>
      <c r="AR161" s="18" t="s">
        <v>219</v>
      </c>
      <c r="AT161" s="18" t="s">
        <v>215</v>
      </c>
      <c r="AU161" s="18" t="s">
        <v>160</v>
      </c>
      <c r="AY161" s="18" t="s">
        <v>214</v>
      </c>
      <c r="BE161" s="109">
        <f t="shared" si="19"/>
        <v>0</v>
      </c>
      <c r="BF161" s="109">
        <f t="shared" si="20"/>
        <v>0</v>
      </c>
      <c r="BG161" s="109">
        <f t="shared" si="21"/>
        <v>0</v>
      </c>
      <c r="BH161" s="109">
        <f t="shared" si="22"/>
        <v>0</v>
      </c>
      <c r="BI161" s="109">
        <f t="shared" si="23"/>
        <v>0</v>
      </c>
      <c r="BJ161" s="18" t="s">
        <v>25</v>
      </c>
      <c r="BK161" s="109">
        <f t="shared" si="24"/>
        <v>0</v>
      </c>
      <c r="BL161" s="18" t="s">
        <v>219</v>
      </c>
      <c r="BM161" s="18" t="s">
        <v>2011</v>
      </c>
    </row>
    <row r="162" spans="2:65" s="1" customFormat="1" ht="38.25" customHeight="1">
      <c r="B162" s="34"/>
      <c r="C162" s="166" t="s">
        <v>290</v>
      </c>
      <c r="D162" s="166" t="s">
        <v>215</v>
      </c>
      <c r="E162" s="167" t="s">
        <v>274</v>
      </c>
      <c r="F162" s="250" t="s">
        <v>275</v>
      </c>
      <c r="G162" s="250"/>
      <c r="H162" s="250"/>
      <c r="I162" s="250"/>
      <c r="J162" s="168" t="s">
        <v>276</v>
      </c>
      <c r="K162" s="169">
        <v>11</v>
      </c>
      <c r="L162" s="251">
        <v>0</v>
      </c>
      <c r="M162" s="252"/>
      <c r="N162" s="253">
        <f t="shared" si="15"/>
        <v>0</v>
      </c>
      <c r="O162" s="253"/>
      <c r="P162" s="253"/>
      <c r="Q162" s="253"/>
      <c r="R162" s="36"/>
      <c r="T162" s="170" t="s">
        <v>23</v>
      </c>
      <c r="U162" s="43" t="s">
        <v>47</v>
      </c>
      <c r="V162" s="35"/>
      <c r="W162" s="171">
        <f t="shared" si="16"/>
        <v>0</v>
      </c>
      <c r="X162" s="171">
        <v>0</v>
      </c>
      <c r="Y162" s="171">
        <f t="shared" si="17"/>
        <v>0</v>
      </c>
      <c r="Z162" s="171">
        <v>7.0000000000000001E-3</v>
      </c>
      <c r="AA162" s="172">
        <f t="shared" si="18"/>
        <v>7.6999999999999999E-2</v>
      </c>
      <c r="AR162" s="18" t="s">
        <v>219</v>
      </c>
      <c r="AT162" s="18" t="s">
        <v>215</v>
      </c>
      <c r="AU162" s="18" t="s">
        <v>160</v>
      </c>
      <c r="AY162" s="18" t="s">
        <v>214</v>
      </c>
      <c r="BE162" s="109">
        <f t="shared" si="19"/>
        <v>0</v>
      </c>
      <c r="BF162" s="109">
        <f t="shared" si="20"/>
        <v>0</v>
      </c>
      <c r="BG162" s="109">
        <f t="shared" si="21"/>
        <v>0</v>
      </c>
      <c r="BH162" s="109">
        <f t="shared" si="22"/>
        <v>0</v>
      </c>
      <c r="BI162" s="109">
        <f t="shared" si="23"/>
        <v>0</v>
      </c>
      <c r="BJ162" s="18" t="s">
        <v>25</v>
      </c>
      <c r="BK162" s="109">
        <f t="shared" si="24"/>
        <v>0</v>
      </c>
      <c r="BL162" s="18" t="s">
        <v>219</v>
      </c>
      <c r="BM162" s="18" t="s">
        <v>2012</v>
      </c>
    </row>
    <row r="163" spans="2:65" s="1" customFormat="1" ht="38.25" customHeight="1">
      <c r="B163" s="34"/>
      <c r="C163" s="166" t="s">
        <v>294</v>
      </c>
      <c r="D163" s="166" t="s">
        <v>215</v>
      </c>
      <c r="E163" s="167" t="s">
        <v>1271</v>
      </c>
      <c r="F163" s="250" t="s">
        <v>1272</v>
      </c>
      <c r="G163" s="250"/>
      <c r="H163" s="250"/>
      <c r="I163" s="250"/>
      <c r="J163" s="168" t="s">
        <v>276</v>
      </c>
      <c r="K163" s="169">
        <v>7.9</v>
      </c>
      <c r="L163" s="251">
        <v>0</v>
      </c>
      <c r="M163" s="252"/>
      <c r="N163" s="253">
        <f t="shared" si="15"/>
        <v>0</v>
      </c>
      <c r="O163" s="253"/>
      <c r="P163" s="253"/>
      <c r="Q163" s="253"/>
      <c r="R163" s="36"/>
      <c r="T163" s="170" t="s">
        <v>23</v>
      </c>
      <c r="U163" s="43" t="s">
        <v>47</v>
      </c>
      <c r="V163" s="35"/>
      <c r="W163" s="171">
        <f t="shared" si="16"/>
        <v>0</v>
      </c>
      <c r="X163" s="171">
        <v>0</v>
      </c>
      <c r="Y163" s="171">
        <f t="shared" si="17"/>
        <v>0</v>
      </c>
      <c r="Z163" s="171">
        <v>8.9999999999999993E-3</v>
      </c>
      <c r="AA163" s="172">
        <f t="shared" si="18"/>
        <v>7.1099999999999997E-2</v>
      </c>
      <c r="AR163" s="18" t="s">
        <v>219</v>
      </c>
      <c r="AT163" s="18" t="s">
        <v>215</v>
      </c>
      <c r="AU163" s="18" t="s">
        <v>160</v>
      </c>
      <c r="AY163" s="18" t="s">
        <v>214</v>
      </c>
      <c r="BE163" s="109">
        <f t="shared" si="19"/>
        <v>0</v>
      </c>
      <c r="BF163" s="109">
        <f t="shared" si="20"/>
        <v>0</v>
      </c>
      <c r="BG163" s="109">
        <f t="shared" si="21"/>
        <v>0</v>
      </c>
      <c r="BH163" s="109">
        <f t="shared" si="22"/>
        <v>0</v>
      </c>
      <c r="BI163" s="109">
        <f t="shared" si="23"/>
        <v>0</v>
      </c>
      <c r="BJ163" s="18" t="s">
        <v>25</v>
      </c>
      <c r="BK163" s="109">
        <f t="shared" si="24"/>
        <v>0</v>
      </c>
      <c r="BL163" s="18" t="s">
        <v>219</v>
      </c>
      <c r="BM163" s="18" t="s">
        <v>2013</v>
      </c>
    </row>
    <row r="164" spans="2:65" s="1" customFormat="1" ht="25.5" customHeight="1">
      <c r="B164" s="34"/>
      <c r="C164" s="166" t="s">
        <v>298</v>
      </c>
      <c r="D164" s="166" t="s">
        <v>215</v>
      </c>
      <c r="E164" s="167" t="s">
        <v>735</v>
      </c>
      <c r="F164" s="250" t="s">
        <v>736</v>
      </c>
      <c r="G164" s="250"/>
      <c r="H164" s="250"/>
      <c r="I164" s="250"/>
      <c r="J164" s="168" t="s">
        <v>276</v>
      </c>
      <c r="K164" s="169">
        <v>6</v>
      </c>
      <c r="L164" s="251">
        <v>0</v>
      </c>
      <c r="M164" s="252"/>
      <c r="N164" s="253">
        <f t="shared" si="15"/>
        <v>0</v>
      </c>
      <c r="O164" s="253"/>
      <c r="P164" s="253"/>
      <c r="Q164" s="253"/>
      <c r="R164" s="36"/>
      <c r="T164" s="170" t="s">
        <v>23</v>
      </c>
      <c r="U164" s="43" t="s">
        <v>47</v>
      </c>
      <c r="V164" s="35"/>
      <c r="W164" s="171">
        <f t="shared" si="16"/>
        <v>0</v>
      </c>
      <c r="X164" s="171">
        <v>0</v>
      </c>
      <c r="Y164" s="171">
        <f t="shared" si="17"/>
        <v>0</v>
      </c>
      <c r="Z164" s="171">
        <v>8.9999999999999993E-3</v>
      </c>
      <c r="AA164" s="172">
        <f t="shared" si="18"/>
        <v>5.3999999999999992E-2</v>
      </c>
      <c r="AR164" s="18" t="s">
        <v>219</v>
      </c>
      <c r="AT164" s="18" t="s">
        <v>215</v>
      </c>
      <c r="AU164" s="18" t="s">
        <v>160</v>
      </c>
      <c r="AY164" s="18" t="s">
        <v>214</v>
      </c>
      <c r="BE164" s="109">
        <f t="shared" si="19"/>
        <v>0</v>
      </c>
      <c r="BF164" s="109">
        <f t="shared" si="20"/>
        <v>0</v>
      </c>
      <c r="BG164" s="109">
        <f t="shared" si="21"/>
        <v>0</v>
      </c>
      <c r="BH164" s="109">
        <f t="shared" si="22"/>
        <v>0</v>
      </c>
      <c r="BI164" s="109">
        <f t="shared" si="23"/>
        <v>0</v>
      </c>
      <c r="BJ164" s="18" t="s">
        <v>25</v>
      </c>
      <c r="BK164" s="109">
        <f t="shared" si="24"/>
        <v>0</v>
      </c>
      <c r="BL164" s="18" t="s">
        <v>219</v>
      </c>
      <c r="BM164" s="18" t="s">
        <v>2014</v>
      </c>
    </row>
    <row r="165" spans="2:65" s="1" customFormat="1" ht="25.5" customHeight="1">
      <c r="B165" s="34"/>
      <c r="C165" s="166" t="s">
        <v>302</v>
      </c>
      <c r="D165" s="166" t="s">
        <v>215</v>
      </c>
      <c r="E165" s="167" t="s">
        <v>278</v>
      </c>
      <c r="F165" s="250" t="s">
        <v>738</v>
      </c>
      <c r="G165" s="250"/>
      <c r="H165" s="250"/>
      <c r="I165" s="250"/>
      <c r="J165" s="168" t="s">
        <v>276</v>
      </c>
      <c r="K165" s="169">
        <v>6</v>
      </c>
      <c r="L165" s="251">
        <v>0</v>
      </c>
      <c r="M165" s="252"/>
      <c r="N165" s="253">
        <f t="shared" si="15"/>
        <v>0</v>
      </c>
      <c r="O165" s="253"/>
      <c r="P165" s="253"/>
      <c r="Q165" s="253"/>
      <c r="R165" s="36"/>
      <c r="T165" s="170" t="s">
        <v>23</v>
      </c>
      <c r="U165" s="43" t="s">
        <v>47</v>
      </c>
      <c r="V165" s="35"/>
      <c r="W165" s="171">
        <f t="shared" si="16"/>
        <v>0</v>
      </c>
      <c r="X165" s="171">
        <v>0</v>
      </c>
      <c r="Y165" s="171">
        <f t="shared" si="17"/>
        <v>0</v>
      </c>
      <c r="Z165" s="171">
        <v>0.04</v>
      </c>
      <c r="AA165" s="172">
        <f t="shared" si="18"/>
        <v>0.24</v>
      </c>
      <c r="AR165" s="18" t="s">
        <v>219</v>
      </c>
      <c r="AT165" s="18" t="s">
        <v>215</v>
      </c>
      <c r="AU165" s="18" t="s">
        <v>160</v>
      </c>
      <c r="AY165" s="18" t="s">
        <v>214</v>
      </c>
      <c r="BE165" s="109">
        <f t="shared" si="19"/>
        <v>0</v>
      </c>
      <c r="BF165" s="109">
        <f t="shared" si="20"/>
        <v>0</v>
      </c>
      <c r="BG165" s="109">
        <f t="shared" si="21"/>
        <v>0</v>
      </c>
      <c r="BH165" s="109">
        <f t="shared" si="22"/>
        <v>0</v>
      </c>
      <c r="BI165" s="109">
        <f t="shared" si="23"/>
        <v>0</v>
      </c>
      <c r="BJ165" s="18" t="s">
        <v>25</v>
      </c>
      <c r="BK165" s="109">
        <f t="shared" si="24"/>
        <v>0</v>
      </c>
      <c r="BL165" s="18" t="s">
        <v>219</v>
      </c>
      <c r="BM165" s="18" t="s">
        <v>2015</v>
      </c>
    </row>
    <row r="166" spans="2:65" s="1" customFormat="1" ht="25.5" customHeight="1">
      <c r="B166" s="34"/>
      <c r="C166" s="166" t="s">
        <v>306</v>
      </c>
      <c r="D166" s="166" t="s">
        <v>215</v>
      </c>
      <c r="E166" s="167" t="s">
        <v>1457</v>
      </c>
      <c r="F166" s="250" t="s">
        <v>1458</v>
      </c>
      <c r="G166" s="250"/>
      <c r="H166" s="250"/>
      <c r="I166" s="250"/>
      <c r="J166" s="168" t="s">
        <v>276</v>
      </c>
      <c r="K166" s="169">
        <v>3</v>
      </c>
      <c r="L166" s="251">
        <v>0</v>
      </c>
      <c r="M166" s="252"/>
      <c r="N166" s="253">
        <f t="shared" si="15"/>
        <v>0</v>
      </c>
      <c r="O166" s="253"/>
      <c r="P166" s="253"/>
      <c r="Q166" s="253"/>
      <c r="R166" s="36"/>
      <c r="T166" s="170" t="s">
        <v>23</v>
      </c>
      <c r="U166" s="43" t="s">
        <v>47</v>
      </c>
      <c r="V166" s="35"/>
      <c r="W166" s="171">
        <f t="shared" si="16"/>
        <v>0</v>
      </c>
      <c r="X166" s="171">
        <v>0</v>
      </c>
      <c r="Y166" s="171">
        <f t="shared" si="17"/>
        <v>0</v>
      </c>
      <c r="Z166" s="171">
        <v>1.6E-2</v>
      </c>
      <c r="AA166" s="172">
        <f t="shared" si="18"/>
        <v>4.8000000000000001E-2</v>
      </c>
      <c r="AR166" s="18" t="s">
        <v>219</v>
      </c>
      <c r="AT166" s="18" t="s">
        <v>215</v>
      </c>
      <c r="AU166" s="18" t="s">
        <v>160</v>
      </c>
      <c r="AY166" s="18" t="s">
        <v>214</v>
      </c>
      <c r="BE166" s="109">
        <f t="shared" si="19"/>
        <v>0</v>
      </c>
      <c r="BF166" s="109">
        <f t="shared" si="20"/>
        <v>0</v>
      </c>
      <c r="BG166" s="109">
        <f t="shared" si="21"/>
        <v>0</v>
      </c>
      <c r="BH166" s="109">
        <f t="shared" si="22"/>
        <v>0</v>
      </c>
      <c r="BI166" s="109">
        <f t="shared" si="23"/>
        <v>0</v>
      </c>
      <c r="BJ166" s="18" t="s">
        <v>25</v>
      </c>
      <c r="BK166" s="109">
        <f t="shared" si="24"/>
        <v>0</v>
      </c>
      <c r="BL166" s="18" t="s">
        <v>219</v>
      </c>
      <c r="BM166" s="18" t="s">
        <v>2016</v>
      </c>
    </row>
    <row r="167" spans="2:65" s="1" customFormat="1" ht="25.5" customHeight="1">
      <c r="B167" s="34"/>
      <c r="C167" s="166" t="s">
        <v>310</v>
      </c>
      <c r="D167" s="166" t="s">
        <v>215</v>
      </c>
      <c r="E167" s="167" t="s">
        <v>1460</v>
      </c>
      <c r="F167" s="250" t="s">
        <v>1461</v>
      </c>
      <c r="G167" s="250"/>
      <c r="H167" s="250"/>
      <c r="I167" s="250"/>
      <c r="J167" s="168" t="s">
        <v>276</v>
      </c>
      <c r="K167" s="169">
        <v>9.5</v>
      </c>
      <c r="L167" s="251">
        <v>0</v>
      </c>
      <c r="M167" s="252"/>
      <c r="N167" s="253">
        <f t="shared" si="15"/>
        <v>0</v>
      </c>
      <c r="O167" s="253"/>
      <c r="P167" s="253"/>
      <c r="Q167" s="253"/>
      <c r="R167" s="36"/>
      <c r="T167" s="170" t="s">
        <v>23</v>
      </c>
      <c r="U167" s="43" t="s">
        <v>47</v>
      </c>
      <c r="V167" s="35"/>
      <c r="W167" s="171">
        <f t="shared" si="16"/>
        <v>0</v>
      </c>
      <c r="X167" s="171">
        <v>0</v>
      </c>
      <c r="Y167" s="171">
        <f t="shared" si="17"/>
        <v>0</v>
      </c>
      <c r="Z167" s="171">
        <v>0.05</v>
      </c>
      <c r="AA167" s="172">
        <f t="shared" si="18"/>
        <v>0.47500000000000003</v>
      </c>
      <c r="AR167" s="18" t="s">
        <v>219</v>
      </c>
      <c r="AT167" s="18" t="s">
        <v>215</v>
      </c>
      <c r="AU167" s="18" t="s">
        <v>160</v>
      </c>
      <c r="AY167" s="18" t="s">
        <v>214</v>
      </c>
      <c r="BE167" s="109">
        <f t="shared" si="19"/>
        <v>0</v>
      </c>
      <c r="BF167" s="109">
        <f t="shared" si="20"/>
        <v>0</v>
      </c>
      <c r="BG167" s="109">
        <f t="shared" si="21"/>
        <v>0</v>
      </c>
      <c r="BH167" s="109">
        <f t="shared" si="22"/>
        <v>0</v>
      </c>
      <c r="BI167" s="109">
        <f t="shared" si="23"/>
        <v>0</v>
      </c>
      <c r="BJ167" s="18" t="s">
        <v>25</v>
      </c>
      <c r="BK167" s="109">
        <f t="shared" si="24"/>
        <v>0</v>
      </c>
      <c r="BL167" s="18" t="s">
        <v>219</v>
      </c>
      <c r="BM167" s="18" t="s">
        <v>2017</v>
      </c>
    </row>
    <row r="168" spans="2:65" s="1" customFormat="1" ht="38.25" customHeight="1">
      <c r="B168" s="34"/>
      <c r="C168" s="166" t="s">
        <v>314</v>
      </c>
      <c r="D168" s="166" t="s">
        <v>215</v>
      </c>
      <c r="E168" s="167" t="s">
        <v>280</v>
      </c>
      <c r="F168" s="250" t="s">
        <v>281</v>
      </c>
      <c r="G168" s="250"/>
      <c r="H168" s="250"/>
      <c r="I168" s="250"/>
      <c r="J168" s="168" t="s">
        <v>223</v>
      </c>
      <c r="K168" s="169">
        <v>17.47</v>
      </c>
      <c r="L168" s="251">
        <v>0</v>
      </c>
      <c r="M168" s="252"/>
      <c r="N168" s="253">
        <f t="shared" si="15"/>
        <v>0</v>
      </c>
      <c r="O168" s="253"/>
      <c r="P168" s="253"/>
      <c r="Q168" s="253"/>
      <c r="R168" s="36"/>
      <c r="T168" s="170" t="s">
        <v>23</v>
      </c>
      <c r="U168" s="43" t="s">
        <v>47</v>
      </c>
      <c r="V168" s="35"/>
      <c r="W168" s="171">
        <f t="shared" si="16"/>
        <v>0</v>
      </c>
      <c r="X168" s="171">
        <v>0</v>
      </c>
      <c r="Y168" s="171">
        <f t="shared" si="17"/>
        <v>0</v>
      </c>
      <c r="Z168" s="171">
        <v>4.5999999999999999E-2</v>
      </c>
      <c r="AA168" s="172">
        <f t="shared" si="18"/>
        <v>0.80361999999999989</v>
      </c>
      <c r="AR168" s="18" t="s">
        <v>219</v>
      </c>
      <c r="AT168" s="18" t="s">
        <v>215</v>
      </c>
      <c r="AU168" s="18" t="s">
        <v>160</v>
      </c>
      <c r="AY168" s="18" t="s">
        <v>214</v>
      </c>
      <c r="BE168" s="109">
        <f t="shared" si="19"/>
        <v>0</v>
      </c>
      <c r="BF168" s="109">
        <f t="shared" si="20"/>
        <v>0</v>
      </c>
      <c r="BG168" s="109">
        <f t="shared" si="21"/>
        <v>0</v>
      </c>
      <c r="BH168" s="109">
        <f t="shared" si="22"/>
        <v>0</v>
      </c>
      <c r="BI168" s="109">
        <f t="shared" si="23"/>
        <v>0</v>
      </c>
      <c r="BJ168" s="18" t="s">
        <v>25</v>
      </c>
      <c r="BK168" s="109">
        <f t="shared" si="24"/>
        <v>0</v>
      </c>
      <c r="BL168" s="18" t="s">
        <v>219</v>
      </c>
      <c r="BM168" s="18" t="s">
        <v>2018</v>
      </c>
    </row>
    <row r="169" spans="2:65" s="9" customFormat="1" ht="29.85" customHeight="1">
      <c r="B169" s="155"/>
      <c r="C169" s="156"/>
      <c r="D169" s="165" t="s">
        <v>174</v>
      </c>
      <c r="E169" s="165"/>
      <c r="F169" s="165"/>
      <c r="G169" s="165"/>
      <c r="H169" s="165"/>
      <c r="I169" s="165"/>
      <c r="J169" s="165"/>
      <c r="K169" s="165"/>
      <c r="L169" s="165"/>
      <c r="M169" s="165"/>
      <c r="N169" s="263">
        <f>BK169</f>
        <v>0</v>
      </c>
      <c r="O169" s="264"/>
      <c r="P169" s="264"/>
      <c r="Q169" s="264"/>
      <c r="R169" s="158"/>
      <c r="T169" s="159"/>
      <c r="U169" s="156"/>
      <c r="V169" s="156"/>
      <c r="W169" s="160">
        <f>SUM(W170:W173)</f>
        <v>0</v>
      </c>
      <c r="X169" s="156"/>
      <c r="Y169" s="160">
        <f>SUM(Y170:Y173)</f>
        <v>0</v>
      </c>
      <c r="Z169" s="156"/>
      <c r="AA169" s="161">
        <f>SUM(AA170:AA173)</f>
        <v>0</v>
      </c>
      <c r="AR169" s="162" t="s">
        <v>25</v>
      </c>
      <c r="AT169" s="163" t="s">
        <v>81</v>
      </c>
      <c r="AU169" s="163" t="s">
        <v>25</v>
      </c>
      <c r="AY169" s="162" t="s">
        <v>214</v>
      </c>
      <c r="BK169" s="164">
        <f>SUM(BK170:BK173)</f>
        <v>0</v>
      </c>
    </row>
    <row r="170" spans="2:65" s="1" customFormat="1" ht="38.25" customHeight="1">
      <c r="B170" s="34"/>
      <c r="C170" s="166" t="s">
        <v>318</v>
      </c>
      <c r="D170" s="166" t="s">
        <v>215</v>
      </c>
      <c r="E170" s="167" t="s">
        <v>283</v>
      </c>
      <c r="F170" s="250" t="s">
        <v>284</v>
      </c>
      <c r="G170" s="250"/>
      <c r="H170" s="250"/>
      <c r="I170" s="250"/>
      <c r="J170" s="168" t="s">
        <v>285</v>
      </c>
      <c r="K170" s="169">
        <v>7.8150000000000004</v>
      </c>
      <c r="L170" s="251">
        <v>0</v>
      </c>
      <c r="M170" s="252"/>
      <c r="N170" s="253">
        <f>ROUND(L170*K170,2)</f>
        <v>0</v>
      </c>
      <c r="O170" s="253"/>
      <c r="P170" s="253"/>
      <c r="Q170" s="253"/>
      <c r="R170" s="36"/>
      <c r="T170" s="170" t="s">
        <v>23</v>
      </c>
      <c r="U170" s="43" t="s">
        <v>47</v>
      </c>
      <c r="V170" s="35"/>
      <c r="W170" s="171">
        <f>V170*K170</f>
        <v>0</v>
      </c>
      <c r="X170" s="171">
        <v>0</v>
      </c>
      <c r="Y170" s="171">
        <f>X170*K170</f>
        <v>0</v>
      </c>
      <c r="Z170" s="171">
        <v>0</v>
      </c>
      <c r="AA170" s="172">
        <f>Z170*K170</f>
        <v>0</v>
      </c>
      <c r="AR170" s="18" t="s">
        <v>219</v>
      </c>
      <c r="AT170" s="18" t="s">
        <v>215</v>
      </c>
      <c r="AU170" s="18" t="s">
        <v>160</v>
      </c>
      <c r="AY170" s="18" t="s">
        <v>214</v>
      </c>
      <c r="BE170" s="109">
        <f>IF(U170="základní",N170,0)</f>
        <v>0</v>
      </c>
      <c r="BF170" s="109">
        <f>IF(U170="snížená",N170,0)</f>
        <v>0</v>
      </c>
      <c r="BG170" s="109">
        <f>IF(U170="zákl. přenesená",N170,0)</f>
        <v>0</v>
      </c>
      <c r="BH170" s="109">
        <f>IF(U170="sníž. přenesená",N170,0)</f>
        <v>0</v>
      </c>
      <c r="BI170" s="109">
        <f>IF(U170="nulová",N170,0)</f>
        <v>0</v>
      </c>
      <c r="BJ170" s="18" t="s">
        <v>25</v>
      </c>
      <c r="BK170" s="109">
        <f>ROUND(L170*K170,2)</f>
        <v>0</v>
      </c>
      <c r="BL170" s="18" t="s">
        <v>219</v>
      </c>
      <c r="BM170" s="18" t="s">
        <v>2019</v>
      </c>
    </row>
    <row r="171" spans="2:65" s="1" customFormat="1" ht="38.25" customHeight="1">
      <c r="B171" s="34"/>
      <c r="C171" s="166" t="s">
        <v>322</v>
      </c>
      <c r="D171" s="166" t="s">
        <v>215</v>
      </c>
      <c r="E171" s="167" t="s">
        <v>287</v>
      </c>
      <c r="F171" s="250" t="s">
        <v>288</v>
      </c>
      <c r="G171" s="250"/>
      <c r="H171" s="250"/>
      <c r="I171" s="250"/>
      <c r="J171" s="168" t="s">
        <v>285</v>
      </c>
      <c r="K171" s="169">
        <v>7.8150000000000004</v>
      </c>
      <c r="L171" s="251">
        <v>0</v>
      </c>
      <c r="M171" s="252"/>
      <c r="N171" s="253">
        <f>ROUND(L171*K171,2)</f>
        <v>0</v>
      </c>
      <c r="O171" s="253"/>
      <c r="P171" s="253"/>
      <c r="Q171" s="253"/>
      <c r="R171" s="36"/>
      <c r="T171" s="170" t="s">
        <v>23</v>
      </c>
      <c r="U171" s="43" t="s">
        <v>47</v>
      </c>
      <c r="V171" s="35"/>
      <c r="W171" s="171">
        <f>V171*K171</f>
        <v>0</v>
      </c>
      <c r="X171" s="171">
        <v>0</v>
      </c>
      <c r="Y171" s="171">
        <f>X171*K171</f>
        <v>0</v>
      </c>
      <c r="Z171" s="171">
        <v>0</v>
      </c>
      <c r="AA171" s="172">
        <f>Z171*K171</f>
        <v>0</v>
      </c>
      <c r="AR171" s="18" t="s">
        <v>219</v>
      </c>
      <c r="AT171" s="18" t="s">
        <v>215</v>
      </c>
      <c r="AU171" s="18" t="s">
        <v>160</v>
      </c>
      <c r="AY171" s="18" t="s">
        <v>214</v>
      </c>
      <c r="BE171" s="109">
        <f>IF(U171="základní",N171,0)</f>
        <v>0</v>
      </c>
      <c r="BF171" s="109">
        <f>IF(U171="snížená",N171,0)</f>
        <v>0</v>
      </c>
      <c r="BG171" s="109">
        <f>IF(U171="zákl. přenesená",N171,0)</f>
        <v>0</v>
      </c>
      <c r="BH171" s="109">
        <f>IF(U171="sníž. přenesená",N171,0)</f>
        <v>0</v>
      </c>
      <c r="BI171" s="109">
        <f>IF(U171="nulová",N171,0)</f>
        <v>0</v>
      </c>
      <c r="BJ171" s="18" t="s">
        <v>25</v>
      </c>
      <c r="BK171" s="109">
        <f>ROUND(L171*K171,2)</f>
        <v>0</v>
      </c>
      <c r="BL171" s="18" t="s">
        <v>219</v>
      </c>
      <c r="BM171" s="18" t="s">
        <v>2020</v>
      </c>
    </row>
    <row r="172" spans="2:65" s="1" customFormat="1" ht="38.25" customHeight="1">
      <c r="B172" s="34"/>
      <c r="C172" s="166" t="s">
        <v>326</v>
      </c>
      <c r="D172" s="166" t="s">
        <v>215</v>
      </c>
      <c r="E172" s="167" t="s">
        <v>295</v>
      </c>
      <c r="F172" s="250" t="s">
        <v>296</v>
      </c>
      <c r="G172" s="250"/>
      <c r="H172" s="250"/>
      <c r="I172" s="250"/>
      <c r="J172" s="168" t="s">
        <v>285</v>
      </c>
      <c r="K172" s="169">
        <v>85.965000000000003</v>
      </c>
      <c r="L172" s="251">
        <v>0</v>
      </c>
      <c r="M172" s="252"/>
      <c r="N172" s="253">
        <f>ROUND(L172*K172,2)</f>
        <v>0</v>
      </c>
      <c r="O172" s="253"/>
      <c r="P172" s="253"/>
      <c r="Q172" s="253"/>
      <c r="R172" s="36"/>
      <c r="T172" s="170" t="s">
        <v>23</v>
      </c>
      <c r="U172" s="43" t="s">
        <v>47</v>
      </c>
      <c r="V172" s="35"/>
      <c r="W172" s="171">
        <f>V172*K172</f>
        <v>0</v>
      </c>
      <c r="X172" s="171">
        <v>0</v>
      </c>
      <c r="Y172" s="171">
        <f>X172*K172</f>
        <v>0</v>
      </c>
      <c r="Z172" s="171">
        <v>0</v>
      </c>
      <c r="AA172" s="172">
        <f>Z172*K172</f>
        <v>0</v>
      </c>
      <c r="AR172" s="18" t="s">
        <v>219</v>
      </c>
      <c r="AT172" s="18" t="s">
        <v>215</v>
      </c>
      <c r="AU172" s="18" t="s">
        <v>160</v>
      </c>
      <c r="AY172" s="18" t="s">
        <v>214</v>
      </c>
      <c r="BE172" s="109">
        <f>IF(U172="základní",N172,0)</f>
        <v>0</v>
      </c>
      <c r="BF172" s="109">
        <f>IF(U172="snížená",N172,0)</f>
        <v>0</v>
      </c>
      <c r="BG172" s="109">
        <f>IF(U172="zákl. přenesená",N172,0)</f>
        <v>0</v>
      </c>
      <c r="BH172" s="109">
        <f>IF(U172="sníž. přenesená",N172,0)</f>
        <v>0</v>
      </c>
      <c r="BI172" s="109">
        <f>IF(U172="nulová",N172,0)</f>
        <v>0</v>
      </c>
      <c r="BJ172" s="18" t="s">
        <v>25</v>
      </c>
      <c r="BK172" s="109">
        <f>ROUND(L172*K172,2)</f>
        <v>0</v>
      </c>
      <c r="BL172" s="18" t="s">
        <v>219</v>
      </c>
      <c r="BM172" s="18" t="s">
        <v>2021</v>
      </c>
    </row>
    <row r="173" spans="2:65" s="1" customFormat="1" ht="25.5" customHeight="1">
      <c r="B173" s="34"/>
      <c r="C173" s="166" t="s">
        <v>330</v>
      </c>
      <c r="D173" s="166" t="s">
        <v>215</v>
      </c>
      <c r="E173" s="167" t="s">
        <v>744</v>
      </c>
      <c r="F173" s="250" t="s">
        <v>745</v>
      </c>
      <c r="G173" s="250"/>
      <c r="H173" s="250"/>
      <c r="I173" s="250"/>
      <c r="J173" s="168" t="s">
        <v>285</v>
      </c>
      <c r="K173" s="169">
        <v>7.8150000000000004</v>
      </c>
      <c r="L173" s="251">
        <v>0</v>
      </c>
      <c r="M173" s="252"/>
      <c r="N173" s="253">
        <f>ROUND(L173*K173,2)</f>
        <v>0</v>
      </c>
      <c r="O173" s="253"/>
      <c r="P173" s="253"/>
      <c r="Q173" s="253"/>
      <c r="R173" s="36"/>
      <c r="T173" s="170" t="s">
        <v>23</v>
      </c>
      <c r="U173" s="43" t="s">
        <v>47</v>
      </c>
      <c r="V173" s="35"/>
      <c r="W173" s="171">
        <f>V173*K173</f>
        <v>0</v>
      </c>
      <c r="X173" s="171">
        <v>0</v>
      </c>
      <c r="Y173" s="171">
        <f>X173*K173</f>
        <v>0</v>
      </c>
      <c r="Z173" s="171">
        <v>0</v>
      </c>
      <c r="AA173" s="172">
        <f>Z173*K173</f>
        <v>0</v>
      </c>
      <c r="AR173" s="18" t="s">
        <v>219</v>
      </c>
      <c r="AT173" s="18" t="s">
        <v>215</v>
      </c>
      <c r="AU173" s="18" t="s">
        <v>160</v>
      </c>
      <c r="AY173" s="18" t="s">
        <v>214</v>
      </c>
      <c r="BE173" s="109">
        <f>IF(U173="základní",N173,0)</f>
        <v>0</v>
      </c>
      <c r="BF173" s="109">
        <f>IF(U173="snížená",N173,0)</f>
        <v>0</v>
      </c>
      <c r="BG173" s="109">
        <f>IF(U173="zákl. přenesená",N173,0)</f>
        <v>0</v>
      </c>
      <c r="BH173" s="109">
        <f>IF(U173="sníž. přenesená",N173,0)</f>
        <v>0</v>
      </c>
      <c r="BI173" s="109">
        <f>IF(U173="nulová",N173,0)</f>
        <v>0</v>
      </c>
      <c r="BJ173" s="18" t="s">
        <v>25</v>
      </c>
      <c r="BK173" s="109">
        <f>ROUND(L173*K173,2)</f>
        <v>0</v>
      </c>
      <c r="BL173" s="18" t="s">
        <v>219</v>
      </c>
      <c r="BM173" s="18" t="s">
        <v>2022</v>
      </c>
    </row>
    <row r="174" spans="2:65" s="9" customFormat="1" ht="29.85" customHeight="1">
      <c r="B174" s="155"/>
      <c r="C174" s="156"/>
      <c r="D174" s="165" t="s">
        <v>175</v>
      </c>
      <c r="E174" s="165"/>
      <c r="F174" s="165"/>
      <c r="G174" s="165"/>
      <c r="H174" s="165"/>
      <c r="I174" s="165"/>
      <c r="J174" s="165"/>
      <c r="K174" s="165"/>
      <c r="L174" s="165"/>
      <c r="M174" s="165"/>
      <c r="N174" s="263">
        <f>BK174</f>
        <v>0</v>
      </c>
      <c r="O174" s="264"/>
      <c r="P174" s="264"/>
      <c r="Q174" s="264"/>
      <c r="R174" s="158"/>
      <c r="T174" s="159"/>
      <c r="U174" s="156"/>
      <c r="V174" s="156"/>
      <c r="W174" s="160">
        <f>W175</f>
        <v>0</v>
      </c>
      <c r="X174" s="156"/>
      <c r="Y174" s="160">
        <f>Y175</f>
        <v>0</v>
      </c>
      <c r="Z174" s="156"/>
      <c r="AA174" s="161">
        <f>AA175</f>
        <v>0</v>
      </c>
      <c r="AR174" s="162" t="s">
        <v>25</v>
      </c>
      <c r="AT174" s="163" t="s">
        <v>81</v>
      </c>
      <c r="AU174" s="163" t="s">
        <v>25</v>
      </c>
      <c r="AY174" s="162" t="s">
        <v>214</v>
      </c>
      <c r="BK174" s="164">
        <f>BK175</f>
        <v>0</v>
      </c>
    </row>
    <row r="175" spans="2:65" s="1" customFormat="1" ht="25.5" customHeight="1">
      <c r="B175" s="34"/>
      <c r="C175" s="166" t="s">
        <v>334</v>
      </c>
      <c r="D175" s="166" t="s">
        <v>215</v>
      </c>
      <c r="E175" s="167" t="s">
        <v>303</v>
      </c>
      <c r="F175" s="250" t="s">
        <v>304</v>
      </c>
      <c r="G175" s="250"/>
      <c r="H175" s="250"/>
      <c r="I175" s="250"/>
      <c r="J175" s="168" t="s">
        <v>285</v>
      </c>
      <c r="K175" s="169">
        <v>3.9710000000000001</v>
      </c>
      <c r="L175" s="251">
        <v>0</v>
      </c>
      <c r="M175" s="252"/>
      <c r="N175" s="253">
        <f>ROUND(L175*K175,2)</f>
        <v>0</v>
      </c>
      <c r="O175" s="253"/>
      <c r="P175" s="253"/>
      <c r="Q175" s="253"/>
      <c r="R175" s="36"/>
      <c r="T175" s="170" t="s">
        <v>23</v>
      </c>
      <c r="U175" s="43" t="s">
        <v>47</v>
      </c>
      <c r="V175" s="35"/>
      <c r="W175" s="171">
        <f>V175*K175</f>
        <v>0</v>
      </c>
      <c r="X175" s="171">
        <v>0</v>
      </c>
      <c r="Y175" s="171">
        <f>X175*K175</f>
        <v>0</v>
      </c>
      <c r="Z175" s="171">
        <v>0</v>
      </c>
      <c r="AA175" s="172">
        <f>Z175*K175</f>
        <v>0</v>
      </c>
      <c r="AR175" s="18" t="s">
        <v>219</v>
      </c>
      <c r="AT175" s="18" t="s">
        <v>215</v>
      </c>
      <c r="AU175" s="18" t="s">
        <v>160</v>
      </c>
      <c r="AY175" s="18" t="s">
        <v>214</v>
      </c>
      <c r="BE175" s="109">
        <f>IF(U175="základní",N175,0)</f>
        <v>0</v>
      </c>
      <c r="BF175" s="109">
        <f>IF(U175="snížená",N175,0)</f>
        <v>0</v>
      </c>
      <c r="BG175" s="109">
        <f>IF(U175="zákl. přenesená",N175,0)</f>
        <v>0</v>
      </c>
      <c r="BH175" s="109">
        <f>IF(U175="sníž. přenesená",N175,0)</f>
        <v>0</v>
      </c>
      <c r="BI175" s="109">
        <f>IF(U175="nulová",N175,0)</f>
        <v>0</v>
      </c>
      <c r="BJ175" s="18" t="s">
        <v>25</v>
      </c>
      <c r="BK175" s="109">
        <f>ROUND(L175*K175,2)</f>
        <v>0</v>
      </c>
      <c r="BL175" s="18" t="s">
        <v>219</v>
      </c>
      <c r="BM175" s="18" t="s">
        <v>2023</v>
      </c>
    </row>
    <row r="176" spans="2:65" s="9" customFormat="1" ht="37.35" customHeight="1">
      <c r="B176" s="155"/>
      <c r="C176" s="156"/>
      <c r="D176" s="157" t="s">
        <v>176</v>
      </c>
      <c r="E176" s="157"/>
      <c r="F176" s="157"/>
      <c r="G176" s="157"/>
      <c r="H176" s="157"/>
      <c r="I176" s="157"/>
      <c r="J176" s="157"/>
      <c r="K176" s="157"/>
      <c r="L176" s="157"/>
      <c r="M176" s="157"/>
      <c r="N176" s="265">
        <f>BK176</f>
        <v>0</v>
      </c>
      <c r="O176" s="266"/>
      <c r="P176" s="266"/>
      <c r="Q176" s="266"/>
      <c r="R176" s="158"/>
      <c r="T176" s="159"/>
      <c r="U176" s="156"/>
      <c r="V176" s="156"/>
      <c r="W176" s="160">
        <f>W177+W190+W205+W217+W219+W224+W230+W238+W244+W253+W260</f>
        <v>0</v>
      </c>
      <c r="X176" s="156"/>
      <c r="Y176" s="160">
        <f>Y177+Y190+Y205+Y217+Y219+Y224+Y230+Y238+Y244+Y253+Y260</f>
        <v>2.6261937600000005</v>
      </c>
      <c r="Z176" s="156"/>
      <c r="AA176" s="161">
        <f>AA177+AA190+AA205+AA217+AA219+AA224+AA230+AA238+AA244+AA253+AA260</f>
        <v>3.4495470000000008</v>
      </c>
      <c r="AR176" s="162" t="s">
        <v>160</v>
      </c>
      <c r="AT176" s="163" t="s">
        <v>81</v>
      </c>
      <c r="AU176" s="163" t="s">
        <v>82</v>
      </c>
      <c r="AY176" s="162" t="s">
        <v>214</v>
      </c>
      <c r="BK176" s="164">
        <f>BK177+BK190+BK205+BK217+BK219+BK224+BK230+BK238+BK244+BK253+BK260</f>
        <v>0</v>
      </c>
    </row>
    <row r="177" spans="2:65" s="9" customFormat="1" ht="19.95" customHeight="1">
      <c r="B177" s="155"/>
      <c r="C177" s="156"/>
      <c r="D177" s="165" t="s">
        <v>177</v>
      </c>
      <c r="E177" s="165"/>
      <c r="F177" s="165"/>
      <c r="G177" s="165"/>
      <c r="H177" s="165"/>
      <c r="I177" s="165"/>
      <c r="J177" s="165"/>
      <c r="K177" s="165"/>
      <c r="L177" s="165"/>
      <c r="M177" s="165"/>
      <c r="N177" s="261">
        <f>BK177</f>
        <v>0</v>
      </c>
      <c r="O177" s="262"/>
      <c r="P177" s="262"/>
      <c r="Q177" s="262"/>
      <c r="R177" s="158"/>
      <c r="T177" s="159"/>
      <c r="U177" s="156"/>
      <c r="V177" s="156"/>
      <c r="W177" s="160">
        <f>SUM(W178:W189)</f>
        <v>0</v>
      </c>
      <c r="X177" s="156"/>
      <c r="Y177" s="160">
        <f>SUM(Y178:Y189)</f>
        <v>6.1675000000000001E-2</v>
      </c>
      <c r="Z177" s="156"/>
      <c r="AA177" s="161">
        <f>SUM(AA178:AA189)</f>
        <v>0.24398500000000001</v>
      </c>
      <c r="AR177" s="162" t="s">
        <v>160</v>
      </c>
      <c r="AT177" s="163" t="s">
        <v>81</v>
      </c>
      <c r="AU177" s="163" t="s">
        <v>25</v>
      </c>
      <c r="AY177" s="162" t="s">
        <v>214</v>
      </c>
      <c r="BK177" s="164">
        <f>SUM(BK178:BK189)</f>
        <v>0</v>
      </c>
    </row>
    <row r="178" spans="2:65" s="1" customFormat="1" ht="16.5" customHeight="1">
      <c r="B178" s="34"/>
      <c r="C178" s="166" t="s">
        <v>338</v>
      </c>
      <c r="D178" s="166" t="s">
        <v>215</v>
      </c>
      <c r="E178" s="167" t="s">
        <v>307</v>
      </c>
      <c r="F178" s="250" t="s">
        <v>308</v>
      </c>
      <c r="G178" s="250"/>
      <c r="H178" s="250"/>
      <c r="I178" s="250"/>
      <c r="J178" s="168" t="s">
        <v>276</v>
      </c>
      <c r="K178" s="169">
        <v>3</v>
      </c>
      <c r="L178" s="251">
        <v>0</v>
      </c>
      <c r="M178" s="252"/>
      <c r="N178" s="253">
        <f t="shared" ref="N178:N189" si="25">ROUND(L178*K178,2)</f>
        <v>0</v>
      </c>
      <c r="O178" s="253"/>
      <c r="P178" s="253"/>
      <c r="Q178" s="253"/>
      <c r="R178" s="36"/>
      <c r="T178" s="170" t="s">
        <v>23</v>
      </c>
      <c r="U178" s="43" t="s">
        <v>47</v>
      </c>
      <c r="V178" s="35"/>
      <c r="W178" s="171">
        <f t="shared" ref="W178:W189" si="26">V178*K178</f>
        <v>0</v>
      </c>
      <c r="X178" s="171">
        <v>0</v>
      </c>
      <c r="Y178" s="171">
        <f t="shared" ref="Y178:Y189" si="27">X178*K178</f>
        <v>0</v>
      </c>
      <c r="Z178" s="171">
        <v>1.4919999999999999E-2</v>
      </c>
      <c r="AA178" s="172">
        <f t="shared" ref="AA178:AA189" si="28">Z178*K178</f>
        <v>4.4759999999999994E-2</v>
      </c>
      <c r="AR178" s="18" t="s">
        <v>128</v>
      </c>
      <c r="AT178" s="18" t="s">
        <v>215</v>
      </c>
      <c r="AU178" s="18" t="s">
        <v>160</v>
      </c>
      <c r="AY178" s="18" t="s">
        <v>214</v>
      </c>
      <c r="BE178" s="109">
        <f t="shared" ref="BE178:BE189" si="29">IF(U178="základní",N178,0)</f>
        <v>0</v>
      </c>
      <c r="BF178" s="109">
        <f t="shared" ref="BF178:BF189" si="30">IF(U178="snížená",N178,0)</f>
        <v>0</v>
      </c>
      <c r="BG178" s="109">
        <f t="shared" ref="BG178:BG189" si="31">IF(U178="zákl. přenesená",N178,0)</f>
        <v>0</v>
      </c>
      <c r="BH178" s="109">
        <f t="shared" ref="BH178:BH189" si="32">IF(U178="sníž. přenesená",N178,0)</f>
        <v>0</v>
      </c>
      <c r="BI178" s="109">
        <f t="shared" ref="BI178:BI189" si="33">IF(U178="nulová",N178,0)</f>
        <v>0</v>
      </c>
      <c r="BJ178" s="18" t="s">
        <v>25</v>
      </c>
      <c r="BK178" s="109">
        <f t="shared" ref="BK178:BK189" si="34">ROUND(L178*K178,2)</f>
        <v>0</v>
      </c>
      <c r="BL178" s="18" t="s">
        <v>128</v>
      </c>
      <c r="BM178" s="18" t="s">
        <v>2024</v>
      </c>
    </row>
    <row r="179" spans="2:65" s="1" customFormat="1" ht="16.5" customHeight="1">
      <c r="B179" s="34"/>
      <c r="C179" s="166" t="s">
        <v>342</v>
      </c>
      <c r="D179" s="166" t="s">
        <v>215</v>
      </c>
      <c r="E179" s="167" t="s">
        <v>311</v>
      </c>
      <c r="F179" s="250" t="s">
        <v>312</v>
      </c>
      <c r="G179" s="250"/>
      <c r="H179" s="250"/>
      <c r="I179" s="250"/>
      <c r="J179" s="168" t="s">
        <v>276</v>
      </c>
      <c r="K179" s="169">
        <v>6.5</v>
      </c>
      <c r="L179" s="251">
        <v>0</v>
      </c>
      <c r="M179" s="252"/>
      <c r="N179" s="253">
        <f t="shared" si="25"/>
        <v>0</v>
      </c>
      <c r="O179" s="253"/>
      <c r="P179" s="253"/>
      <c r="Q179" s="253"/>
      <c r="R179" s="36"/>
      <c r="T179" s="170" t="s">
        <v>23</v>
      </c>
      <c r="U179" s="43" t="s">
        <v>47</v>
      </c>
      <c r="V179" s="35"/>
      <c r="W179" s="171">
        <f t="shared" si="26"/>
        <v>0</v>
      </c>
      <c r="X179" s="171">
        <v>0</v>
      </c>
      <c r="Y179" s="171">
        <f t="shared" si="27"/>
        <v>0</v>
      </c>
      <c r="Z179" s="171">
        <v>3.065E-2</v>
      </c>
      <c r="AA179" s="172">
        <f t="shared" si="28"/>
        <v>0.19922500000000001</v>
      </c>
      <c r="AR179" s="18" t="s">
        <v>128</v>
      </c>
      <c r="AT179" s="18" t="s">
        <v>215</v>
      </c>
      <c r="AU179" s="18" t="s">
        <v>160</v>
      </c>
      <c r="AY179" s="18" t="s">
        <v>214</v>
      </c>
      <c r="BE179" s="109">
        <f t="shared" si="29"/>
        <v>0</v>
      </c>
      <c r="BF179" s="109">
        <f t="shared" si="30"/>
        <v>0</v>
      </c>
      <c r="BG179" s="109">
        <f t="shared" si="31"/>
        <v>0</v>
      </c>
      <c r="BH179" s="109">
        <f t="shared" si="32"/>
        <v>0</v>
      </c>
      <c r="BI179" s="109">
        <f t="shared" si="33"/>
        <v>0</v>
      </c>
      <c r="BJ179" s="18" t="s">
        <v>25</v>
      </c>
      <c r="BK179" s="109">
        <f t="shared" si="34"/>
        <v>0</v>
      </c>
      <c r="BL179" s="18" t="s">
        <v>128</v>
      </c>
      <c r="BM179" s="18" t="s">
        <v>2025</v>
      </c>
    </row>
    <row r="180" spans="2:65" s="1" customFormat="1" ht="25.5" customHeight="1">
      <c r="B180" s="34"/>
      <c r="C180" s="166" t="s">
        <v>346</v>
      </c>
      <c r="D180" s="166" t="s">
        <v>215</v>
      </c>
      <c r="E180" s="167" t="s">
        <v>1491</v>
      </c>
      <c r="F180" s="250" t="s">
        <v>1492</v>
      </c>
      <c r="G180" s="250"/>
      <c r="H180" s="250"/>
      <c r="I180" s="250"/>
      <c r="J180" s="168" t="s">
        <v>276</v>
      </c>
      <c r="K180" s="169">
        <v>1</v>
      </c>
      <c r="L180" s="251">
        <v>0</v>
      </c>
      <c r="M180" s="252"/>
      <c r="N180" s="253">
        <f t="shared" si="25"/>
        <v>0</v>
      </c>
      <c r="O180" s="253"/>
      <c r="P180" s="253"/>
      <c r="Q180" s="253"/>
      <c r="R180" s="36"/>
      <c r="T180" s="170" t="s">
        <v>23</v>
      </c>
      <c r="U180" s="43" t="s">
        <v>47</v>
      </c>
      <c r="V180" s="35"/>
      <c r="W180" s="171">
        <f t="shared" si="26"/>
        <v>0</v>
      </c>
      <c r="X180" s="171">
        <v>5.5999999999999995E-4</v>
      </c>
      <c r="Y180" s="171">
        <f t="shared" si="27"/>
        <v>5.5999999999999995E-4</v>
      </c>
      <c r="Z180" s="171">
        <v>0</v>
      </c>
      <c r="AA180" s="172">
        <f t="shared" si="28"/>
        <v>0</v>
      </c>
      <c r="AR180" s="18" t="s">
        <v>128</v>
      </c>
      <c r="AT180" s="18" t="s">
        <v>215</v>
      </c>
      <c r="AU180" s="18" t="s">
        <v>160</v>
      </c>
      <c r="AY180" s="18" t="s">
        <v>214</v>
      </c>
      <c r="BE180" s="109">
        <f t="shared" si="29"/>
        <v>0</v>
      </c>
      <c r="BF180" s="109">
        <f t="shared" si="30"/>
        <v>0</v>
      </c>
      <c r="BG180" s="109">
        <f t="shared" si="31"/>
        <v>0</v>
      </c>
      <c r="BH180" s="109">
        <f t="shared" si="32"/>
        <v>0</v>
      </c>
      <c r="BI180" s="109">
        <f t="shared" si="33"/>
        <v>0</v>
      </c>
      <c r="BJ180" s="18" t="s">
        <v>25</v>
      </c>
      <c r="BK180" s="109">
        <f t="shared" si="34"/>
        <v>0</v>
      </c>
      <c r="BL180" s="18" t="s">
        <v>128</v>
      </c>
      <c r="BM180" s="18" t="s">
        <v>2026</v>
      </c>
    </row>
    <row r="181" spans="2:65" s="1" customFormat="1" ht="25.5" customHeight="1">
      <c r="B181" s="34"/>
      <c r="C181" s="166" t="s">
        <v>350</v>
      </c>
      <c r="D181" s="166" t="s">
        <v>215</v>
      </c>
      <c r="E181" s="167" t="s">
        <v>315</v>
      </c>
      <c r="F181" s="250" t="s">
        <v>316</v>
      </c>
      <c r="G181" s="250"/>
      <c r="H181" s="250"/>
      <c r="I181" s="250"/>
      <c r="J181" s="168" t="s">
        <v>276</v>
      </c>
      <c r="K181" s="169">
        <v>6.5</v>
      </c>
      <c r="L181" s="251">
        <v>0</v>
      </c>
      <c r="M181" s="252"/>
      <c r="N181" s="253">
        <f t="shared" si="25"/>
        <v>0</v>
      </c>
      <c r="O181" s="253"/>
      <c r="P181" s="253"/>
      <c r="Q181" s="253"/>
      <c r="R181" s="36"/>
      <c r="T181" s="170" t="s">
        <v>23</v>
      </c>
      <c r="U181" s="43" t="s">
        <v>47</v>
      </c>
      <c r="V181" s="35"/>
      <c r="W181" s="171">
        <f t="shared" si="26"/>
        <v>0</v>
      </c>
      <c r="X181" s="171">
        <v>1.09E-3</v>
      </c>
      <c r="Y181" s="171">
        <f t="shared" si="27"/>
        <v>7.0850000000000002E-3</v>
      </c>
      <c r="Z181" s="171">
        <v>0</v>
      </c>
      <c r="AA181" s="172">
        <f t="shared" si="28"/>
        <v>0</v>
      </c>
      <c r="AR181" s="18" t="s">
        <v>128</v>
      </c>
      <c r="AT181" s="18" t="s">
        <v>215</v>
      </c>
      <c r="AU181" s="18" t="s">
        <v>160</v>
      </c>
      <c r="AY181" s="18" t="s">
        <v>214</v>
      </c>
      <c r="BE181" s="109">
        <f t="shared" si="29"/>
        <v>0</v>
      </c>
      <c r="BF181" s="109">
        <f t="shared" si="30"/>
        <v>0</v>
      </c>
      <c r="BG181" s="109">
        <f t="shared" si="31"/>
        <v>0</v>
      </c>
      <c r="BH181" s="109">
        <f t="shared" si="32"/>
        <v>0</v>
      </c>
      <c r="BI181" s="109">
        <f t="shared" si="33"/>
        <v>0</v>
      </c>
      <c r="BJ181" s="18" t="s">
        <v>25</v>
      </c>
      <c r="BK181" s="109">
        <f t="shared" si="34"/>
        <v>0</v>
      </c>
      <c r="BL181" s="18" t="s">
        <v>128</v>
      </c>
      <c r="BM181" s="18" t="s">
        <v>2027</v>
      </c>
    </row>
    <row r="182" spans="2:65" s="1" customFormat="1" ht="25.5" customHeight="1">
      <c r="B182" s="34"/>
      <c r="C182" s="166" t="s">
        <v>354</v>
      </c>
      <c r="D182" s="166" t="s">
        <v>215</v>
      </c>
      <c r="E182" s="167" t="s">
        <v>1714</v>
      </c>
      <c r="F182" s="250" t="s">
        <v>1715</v>
      </c>
      <c r="G182" s="250"/>
      <c r="H182" s="250"/>
      <c r="I182" s="250"/>
      <c r="J182" s="168" t="s">
        <v>276</v>
      </c>
      <c r="K182" s="169">
        <v>7</v>
      </c>
      <c r="L182" s="251">
        <v>0</v>
      </c>
      <c r="M182" s="252"/>
      <c r="N182" s="253">
        <f t="shared" si="25"/>
        <v>0</v>
      </c>
      <c r="O182" s="253"/>
      <c r="P182" s="253"/>
      <c r="Q182" s="253"/>
      <c r="R182" s="36"/>
      <c r="T182" s="170" t="s">
        <v>23</v>
      </c>
      <c r="U182" s="43" t="s">
        <v>47</v>
      </c>
      <c r="V182" s="35"/>
      <c r="W182" s="171">
        <f t="shared" si="26"/>
        <v>0</v>
      </c>
      <c r="X182" s="171">
        <v>8.3000000000000001E-4</v>
      </c>
      <c r="Y182" s="171">
        <f t="shared" si="27"/>
        <v>5.8100000000000001E-3</v>
      </c>
      <c r="Z182" s="171">
        <v>0</v>
      </c>
      <c r="AA182" s="172">
        <f t="shared" si="28"/>
        <v>0</v>
      </c>
      <c r="AR182" s="18" t="s">
        <v>128</v>
      </c>
      <c r="AT182" s="18" t="s">
        <v>215</v>
      </c>
      <c r="AU182" s="18" t="s">
        <v>160</v>
      </c>
      <c r="AY182" s="18" t="s">
        <v>214</v>
      </c>
      <c r="BE182" s="109">
        <f t="shared" si="29"/>
        <v>0</v>
      </c>
      <c r="BF182" s="109">
        <f t="shared" si="30"/>
        <v>0</v>
      </c>
      <c r="BG182" s="109">
        <f t="shared" si="31"/>
        <v>0</v>
      </c>
      <c r="BH182" s="109">
        <f t="shared" si="32"/>
        <v>0</v>
      </c>
      <c r="BI182" s="109">
        <f t="shared" si="33"/>
        <v>0</v>
      </c>
      <c r="BJ182" s="18" t="s">
        <v>25</v>
      </c>
      <c r="BK182" s="109">
        <f t="shared" si="34"/>
        <v>0</v>
      </c>
      <c r="BL182" s="18" t="s">
        <v>128</v>
      </c>
      <c r="BM182" s="18" t="s">
        <v>2028</v>
      </c>
    </row>
    <row r="183" spans="2:65" s="1" customFormat="1" ht="25.5" customHeight="1">
      <c r="B183" s="34"/>
      <c r="C183" s="166" t="s">
        <v>358</v>
      </c>
      <c r="D183" s="166" t="s">
        <v>215</v>
      </c>
      <c r="E183" s="167" t="s">
        <v>323</v>
      </c>
      <c r="F183" s="250" t="s">
        <v>324</v>
      </c>
      <c r="G183" s="250"/>
      <c r="H183" s="250"/>
      <c r="I183" s="250"/>
      <c r="J183" s="168" t="s">
        <v>276</v>
      </c>
      <c r="K183" s="169">
        <v>5.5</v>
      </c>
      <c r="L183" s="251">
        <v>0</v>
      </c>
      <c r="M183" s="252"/>
      <c r="N183" s="253">
        <f t="shared" si="25"/>
        <v>0</v>
      </c>
      <c r="O183" s="253"/>
      <c r="P183" s="253"/>
      <c r="Q183" s="253"/>
      <c r="R183" s="36"/>
      <c r="T183" s="170" t="s">
        <v>23</v>
      </c>
      <c r="U183" s="43" t="s">
        <v>47</v>
      </c>
      <c r="V183" s="35"/>
      <c r="W183" s="171">
        <f t="shared" si="26"/>
        <v>0</v>
      </c>
      <c r="X183" s="171">
        <v>2.9E-4</v>
      </c>
      <c r="Y183" s="171">
        <f t="shared" si="27"/>
        <v>1.5950000000000001E-3</v>
      </c>
      <c r="Z183" s="171">
        <v>0</v>
      </c>
      <c r="AA183" s="172">
        <f t="shared" si="28"/>
        <v>0</v>
      </c>
      <c r="AR183" s="18" t="s">
        <v>128</v>
      </c>
      <c r="AT183" s="18" t="s">
        <v>215</v>
      </c>
      <c r="AU183" s="18" t="s">
        <v>160</v>
      </c>
      <c r="AY183" s="18" t="s">
        <v>214</v>
      </c>
      <c r="BE183" s="109">
        <f t="shared" si="29"/>
        <v>0</v>
      </c>
      <c r="BF183" s="109">
        <f t="shared" si="30"/>
        <v>0</v>
      </c>
      <c r="BG183" s="109">
        <f t="shared" si="31"/>
        <v>0</v>
      </c>
      <c r="BH183" s="109">
        <f t="shared" si="32"/>
        <v>0</v>
      </c>
      <c r="BI183" s="109">
        <f t="shared" si="33"/>
        <v>0</v>
      </c>
      <c r="BJ183" s="18" t="s">
        <v>25</v>
      </c>
      <c r="BK183" s="109">
        <f t="shared" si="34"/>
        <v>0</v>
      </c>
      <c r="BL183" s="18" t="s">
        <v>128</v>
      </c>
      <c r="BM183" s="18" t="s">
        <v>2029</v>
      </c>
    </row>
    <row r="184" spans="2:65" s="1" customFormat="1" ht="25.5" customHeight="1">
      <c r="B184" s="34"/>
      <c r="C184" s="166" t="s">
        <v>362</v>
      </c>
      <c r="D184" s="166" t="s">
        <v>215</v>
      </c>
      <c r="E184" s="167" t="s">
        <v>754</v>
      </c>
      <c r="F184" s="250" t="s">
        <v>755</v>
      </c>
      <c r="G184" s="250"/>
      <c r="H184" s="250"/>
      <c r="I184" s="250"/>
      <c r="J184" s="168" t="s">
        <v>276</v>
      </c>
      <c r="K184" s="169">
        <v>3.5</v>
      </c>
      <c r="L184" s="251">
        <v>0</v>
      </c>
      <c r="M184" s="252"/>
      <c r="N184" s="253">
        <f t="shared" si="25"/>
        <v>0</v>
      </c>
      <c r="O184" s="253"/>
      <c r="P184" s="253"/>
      <c r="Q184" s="253"/>
      <c r="R184" s="36"/>
      <c r="T184" s="170" t="s">
        <v>23</v>
      </c>
      <c r="U184" s="43" t="s">
        <v>47</v>
      </c>
      <c r="V184" s="35"/>
      <c r="W184" s="171">
        <f t="shared" si="26"/>
        <v>0</v>
      </c>
      <c r="X184" s="171">
        <v>3.6700000000000001E-3</v>
      </c>
      <c r="Y184" s="171">
        <f t="shared" si="27"/>
        <v>1.2845000000000001E-2</v>
      </c>
      <c r="Z184" s="171">
        <v>0</v>
      </c>
      <c r="AA184" s="172">
        <f t="shared" si="28"/>
        <v>0</v>
      </c>
      <c r="AR184" s="18" t="s">
        <v>128</v>
      </c>
      <c r="AT184" s="18" t="s">
        <v>215</v>
      </c>
      <c r="AU184" s="18" t="s">
        <v>160</v>
      </c>
      <c r="AY184" s="18" t="s">
        <v>214</v>
      </c>
      <c r="BE184" s="109">
        <f t="shared" si="29"/>
        <v>0</v>
      </c>
      <c r="BF184" s="109">
        <f t="shared" si="30"/>
        <v>0</v>
      </c>
      <c r="BG184" s="109">
        <f t="shared" si="31"/>
        <v>0</v>
      </c>
      <c r="BH184" s="109">
        <f t="shared" si="32"/>
        <v>0</v>
      </c>
      <c r="BI184" s="109">
        <f t="shared" si="33"/>
        <v>0</v>
      </c>
      <c r="BJ184" s="18" t="s">
        <v>25</v>
      </c>
      <c r="BK184" s="109">
        <f t="shared" si="34"/>
        <v>0</v>
      </c>
      <c r="BL184" s="18" t="s">
        <v>128</v>
      </c>
      <c r="BM184" s="18" t="s">
        <v>2030</v>
      </c>
    </row>
    <row r="185" spans="2:65" s="1" customFormat="1" ht="25.5" customHeight="1">
      <c r="B185" s="34"/>
      <c r="C185" s="166" t="s">
        <v>366</v>
      </c>
      <c r="D185" s="166" t="s">
        <v>215</v>
      </c>
      <c r="E185" s="167" t="s">
        <v>327</v>
      </c>
      <c r="F185" s="250" t="s">
        <v>904</v>
      </c>
      <c r="G185" s="250"/>
      <c r="H185" s="250"/>
      <c r="I185" s="250"/>
      <c r="J185" s="168" t="s">
        <v>276</v>
      </c>
      <c r="K185" s="169">
        <v>7</v>
      </c>
      <c r="L185" s="251">
        <v>0</v>
      </c>
      <c r="M185" s="252"/>
      <c r="N185" s="253">
        <f t="shared" si="25"/>
        <v>0</v>
      </c>
      <c r="O185" s="253"/>
      <c r="P185" s="253"/>
      <c r="Q185" s="253"/>
      <c r="R185" s="36"/>
      <c r="T185" s="170" t="s">
        <v>23</v>
      </c>
      <c r="U185" s="43" t="s">
        <v>47</v>
      </c>
      <c r="V185" s="35"/>
      <c r="W185" s="171">
        <f t="shared" si="26"/>
        <v>0</v>
      </c>
      <c r="X185" s="171">
        <v>4.6899999999999997E-3</v>
      </c>
      <c r="Y185" s="171">
        <f t="shared" si="27"/>
        <v>3.2829999999999998E-2</v>
      </c>
      <c r="Z185" s="171">
        <v>0</v>
      </c>
      <c r="AA185" s="172">
        <f t="shared" si="28"/>
        <v>0</v>
      </c>
      <c r="AR185" s="18" t="s">
        <v>128</v>
      </c>
      <c r="AT185" s="18" t="s">
        <v>215</v>
      </c>
      <c r="AU185" s="18" t="s">
        <v>160</v>
      </c>
      <c r="AY185" s="18" t="s">
        <v>214</v>
      </c>
      <c r="BE185" s="109">
        <f t="shared" si="29"/>
        <v>0</v>
      </c>
      <c r="BF185" s="109">
        <f t="shared" si="30"/>
        <v>0</v>
      </c>
      <c r="BG185" s="109">
        <f t="shared" si="31"/>
        <v>0</v>
      </c>
      <c r="BH185" s="109">
        <f t="shared" si="32"/>
        <v>0</v>
      </c>
      <c r="BI185" s="109">
        <f t="shared" si="33"/>
        <v>0</v>
      </c>
      <c r="BJ185" s="18" t="s">
        <v>25</v>
      </c>
      <c r="BK185" s="109">
        <f t="shared" si="34"/>
        <v>0</v>
      </c>
      <c r="BL185" s="18" t="s">
        <v>128</v>
      </c>
      <c r="BM185" s="18" t="s">
        <v>2031</v>
      </c>
    </row>
    <row r="186" spans="2:65" s="1" customFormat="1" ht="25.5" customHeight="1">
      <c r="B186" s="34"/>
      <c r="C186" s="166" t="s">
        <v>370</v>
      </c>
      <c r="D186" s="166" t="s">
        <v>215</v>
      </c>
      <c r="E186" s="167" t="s">
        <v>1720</v>
      </c>
      <c r="F186" s="250" t="s">
        <v>1721</v>
      </c>
      <c r="G186" s="250"/>
      <c r="H186" s="250"/>
      <c r="I186" s="250"/>
      <c r="J186" s="168" t="s">
        <v>218</v>
      </c>
      <c r="K186" s="169">
        <v>1</v>
      </c>
      <c r="L186" s="251">
        <v>0</v>
      </c>
      <c r="M186" s="252"/>
      <c r="N186" s="253">
        <f t="shared" si="25"/>
        <v>0</v>
      </c>
      <c r="O186" s="253"/>
      <c r="P186" s="253"/>
      <c r="Q186" s="253"/>
      <c r="R186" s="36"/>
      <c r="T186" s="170" t="s">
        <v>23</v>
      </c>
      <c r="U186" s="43" t="s">
        <v>47</v>
      </c>
      <c r="V186" s="35"/>
      <c r="W186" s="171">
        <f t="shared" si="26"/>
        <v>0</v>
      </c>
      <c r="X186" s="171">
        <v>7.6999999999999996E-4</v>
      </c>
      <c r="Y186" s="171">
        <f t="shared" si="27"/>
        <v>7.6999999999999996E-4</v>
      </c>
      <c r="Z186" s="171">
        <v>0</v>
      </c>
      <c r="AA186" s="172">
        <f t="shared" si="28"/>
        <v>0</v>
      </c>
      <c r="AR186" s="18" t="s">
        <v>128</v>
      </c>
      <c r="AT186" s="18" t="s">
        <v>215</v>
      </c>
      <c r="AU186" s="18" t="s">
        <v>160</v>
      </c>
      <c r="AY186" s="18" t="s">
        <v>214</v>
      </c>
      <c r="BE186" s="109">
        <f t="shared" si="29"/>
        <v>0</v>
      </c>
      <c r="BF186" s="109">
        <f t="shared" si="30"/>
        <v>0</v>
      </c>
      <c r="BG186" s="109">
        <f t="shared" si="31"/>
        <v>0</v>
      </c>
      <c r="BH186" s="109">
        <f t="shared" si="32"/>
        <v>0</v>
      </c>
      <c r="BI186" s="109">
        <f t="shared" si="33"/>
        <v>0</v>
      </c>
      <c r="BJ186" s="18" t="s">
        <v>25</v>
      </c>
      <c r="BK186" s="109">
        <f t="shared" si="34"/>
        <v>0</v>
      </c>
      <c r="BL186" s="18" t="s">
        <v>128</v>
      </c>
      <c r="BM186" s="18" t="s">
        <v>2032</v>
      </c>
    </row>
    <row r="187" spans="2:65" s="1" customFormat="1" ht="16.5" customHeight="1">
      <c r="B187" s="34"/>
      <c r="C187" s="166" t="s">
        <v>374</v>
      </c>
      <c r="D187" s="166" t="s">
        <v>215</v>
      </c>
      <c r="E187" s="167" t="s">
        <v>1723</v>
      </c>
      <c r="F187" s="250" t="s">
        <v>1724</v>
      </c>
      <c r="G187" s="250"/>
      <c r="H187" s="250"/>
      <c r="I187" s="250"/>
      <c r="J187" s="168" t="s">
        <v>218</v>
      </c>
      <c r="K187" s="169">
        <v>1</v>
      </c>
      <c r="L187" s="251">
        <v>0</v>
      </c>
      <c r="M187" s="252"/>
      <c r="N187" s="253">
        <f t="shared" si="25"/>
        <v>0</v>
      </c>
      <c r="O187" s="253"/>
      <c r="P187" s="253"/>
      <c r="Q187" s="253"/>
      <c r="R187" s="36"/>
      <c r="T187" s="170" t="s">
        <v>23</v>
      </c>
      <c r="U187" s="43" t="s">
        <v>47</v>
      </c>
      <c r="V187" s="35"/>
      <c r="W187" s="171">
        <f t="shared" si="26"/>
        <v>0</v>
      </c>
      <c r="X187" s="171">
        <v>1.8000000000000001E-4</v>
      </c>
      <c r="Y187" s="171">
        <f t="shared" si="27"/>
        <v>1.8000000000000001E-4</v>
      </c>
      <c r="Z187" s="171">
        <v>0</v>
      </c>
      <c r="AA187" s="172">
        <f t="shared" si="28"/>
        <v>0</v>
      </c>
      <c r="AR187" s="18" t="s">
        <v>128</v>
      </c>
      <c r="AT187" s="18" t="s">
        <v>215</v>
      </c>
      <c r="AU187" s="18" t="s">
        <v>160</v>
      </c>
      <c r="AY187" s="18" t="s">
        <v>214</v>
      </c>
      <c r="BE187" s="109">
        <f t="shared" si="29"/>
        <v>0</v>
      </c>
      <c r="BF187" s="109">
        <f t="shared" si="30"/>
        <v>0</v>
      </c>
      <c r="BG187" s="109">
        <f t="shared" si="31"/>
        <v>0</v>
      </c>
      <c r="BH187" s="109">
        <f t="shared" si="32"/>
        <v>0</v>
      </c>
      <c r="BI187" s="109">
        <f t="shared" si="33"/>
        <v>0</v>
      </c>
      <c r="BJ187" s="18" t="s">
        <v>25</v>
      </c>
      <c r="BK187" s="109">
        <f t="shared" si="34"/>
        <v>0</v>
      </c>
      <c r="BL187" s="18" t="s">
        <v>128</v>
      </c>
      <c r="BM187" s="18" t="s">
        <v>2033</v>
      </c>
    </row>
    <row r="188" spans="2:65" s="1" customFormat="1" ht="25.5" customHeight="1">
      <c r="B188" s="34"/>
      <c r="C188" s="166" t="s">
        <v>378</v>
      </c>
      <c r="D188" s="166" t="s">
        <v>215</v>
      </c>
      <c r="E188" s="167" t="s">
        <v>339</v>
      </c>
      <c r="F188" s="250" t="s">
        <v>340</v>
      </c>
      <c r="G188" s="250"/>
      <c r="H188" s="250"/>
      <c r="I188" s="250"/>
      <c r="J188" s="168" t="s">
        <v>285</v>
      </c>
      <c r="K188" s="169">
        <v>6.2E-2</v>
      </c>
      <c r="L188" s="251">
        <v>0</v>
      </c>
      <c r="M188" s="252"/>
      <c r="N188" s="253">
        <f t="shared" si="25"/>
        <v>0</v>
      </c>
      <c r="O188" s="253"/>
      <c r="P188" s="253"/>
      <c r="Q188" s="253"/>
      <c r="R188" s="36"/>
      <c r="T188" s="170" t="s">
        <v>23</v>
      </c>
      <c r="U188" s="43" t="s">
        <v>47</v>
      </c>
      <c r="V188" s="35"/>
      <c r="W188" s="171">
        <f t="shared" si="26"/>
        <v>0</v>
      </c>
      <c r="X188" s="171">
        <v>0</v>
      </c>
      <c r="Y188" s="171">
        <f t="shared" si="27"/>
        <v>0</v>
      </c>
      <c r="Z188" s="171">
        <v>0</v>
      </c>
      <c r="AA188" s="172">
        <f t="shared" si="28"/>
        <v>0</v>
      </c>
      <c r="AR188" s="18" t="s">
        <v>128</v>
      </c>
      <c r="AT188" s="18" t="s">
        <v>215</v>
      </c>
      <c r="AU188" s="18" t="s">
        <v>160</v>
      </c>
      <c r="AY188" s="18" t="s">
        <v>214</v>
      </c>
      <c r="BE188" s="109">
        <f t="shared" si="29"/>
        <v>0</v>
      </c>
      <c r="BF188" s="109">
        <f t="shared" si="30"/>
        <v>0</v>
      </c>
      <c r="BG188" s="109">
        <f t="shared" si="31"/>
        <v>0</v>
      </c>
      <c r="BH188" s="109">
        <f t="shared" si="32"/>
        <v>0</v>
      </c>
      <c r="BI188" s="109">
        <f t="shared" si="33"/>
        <v>0</v>
      </c>
      <c r="BJ188" s="18" t="s">
        <v>25</v>
      </c>
      <c r="BK188" s="109">
        <f t="shared" si="34"/>
        <v>0</v>
      </c>
      <c r="BL188" s="18" t="s">
        <v>128</v>
      </c>
      <c r="BM188" s="18" t="s">
        <v>2034</v>
      </c>
    </row>
    <row r="189" spans="2:65" s="1" customFormat="1" ht="25.5" customHeight="1">
      <c r="B189" s="34"/>
      <c r="C189" s="166" t="s">
        <v>382</v>
      </c>
      <c r="D189" s="166" t="s">
        <v>215</v>
      </c>
      <c r="E189" s="167" t="s">
        <v>343</v>
      </c>
      <c r="F189" s="250" t="s">
        <v>344</v>
      </c>
      <c r="G189" s="250"/>
      <c r="H189" s="250"/>
      <c r="I189" s="250"/>
      <c r="J189" s="168" t="s">
        <v>285</v>
      </c>
      <c r="K189" s="169">
        <v>6.2E-2</v>
      </c>
      <c r="L189" s="251">
        <v>0</v>
      </c>
      <c r="M189" s="252"/>
      <c r="N189" s="253">
        <f t="shared" si="25"/>
        <v>0</v>
      </c>
      <c r="O189" s="253"/>
      <c r="P189" s="253"/>
      <c r="Q189" s="253"/>
      <c r="R189" s="36"/>
      <c r="T189" s="170" t="s">
        <v>23</v>
      </c>
      <c r="U189" s="43" t="s">
        <v>47</v>
      </c>
      <c r="V189" s="35"/>
      <c r="W189" s="171">
        <f t="shared" si="26"/>
        <v>0</v>
      </c>
      <c r="X189" s="171">
        <v>0</v>
      </c>
      <c r="Y189" s="171">
        <f t="shared" si="27"/>
        <v>0</v>
      </c>
      <c r="Z189" s="171">
        <v>0</v>
      </c>
      <c r="AA189" s="172">
        <f t="shared" si="28"/>
        <v>0</v>
      </c>
      <c r="AR189" s="18" t="s">
        <v>128</v>
      </c>
      <c r="AT189" s="18" t="s">
        <v>215</v>
      </c>
      <c r="AU189" s="18" t="s">
        <v>160</v>
      </c>
      <c r="AY189" s="18" t="s">
        <v>214</v>
      </c>
      <c r="BE189" s="109">
        <f t="shared" si="29"/>
        <v>0</v>
      </c>
      <c r="BF189" s="109">
        <f t="shared" si="30"/>
        <v>0</v>
      </c>
      <c r="BG189" s="109">
        <f t="shared" si="31"/>
        <v>0</v>
      </c>
      <c r="BH189" s="109">
        <f t="shared" si="32"/>
        <v>0</v>
      </c>
      <c r="BI189" s="109">
        <f t="shared" si="33"/>
        <v>0</v>
      </c>
      <c r="BJ189" s="18" t="s">
        <v>25</v>
      </c>
      <c r="BK189" s="109">
        <f t="shared" si="34"/>
        <v>0</v>
      </c>
      <c r="BL189" s="18" t="s">
        <v>128</v>
      </c>
      <c r="BM189" s="18" t="s">
        <v>2035</v>
      </c>
    </row>
    <row r="190" spans="2:65" s="9" customFormat="1" ht="29.85" customHeight="1">
      <c r="B190" s="155"/>
      <c r="C190" s="156"/>
      <c r="D190" s="165" t="s">
        <v>178</v>
      </c>
      <c r="E190" s="165"/>
      <c r="F190" s="165"/>
      <c r="G190" s="165"/>
      <c r="H190" s="165"/>
      <c r="I190" s="165"/>
      <c r="J190" s="165"/>
      <c r="K190" s="165"/>
      <c r="L190" s="165"/>
      <c r="M190" s="165"/>
      <c r="N190" s="263">
        <f>BK190</f>
        <v>0</v>
      </c>
      <c r="O190" s="264"/>
      <c r="P190" s="264"/>
      <c r="Q190" s="264"/>
      <c r="R190" s="158"/>
      <c r="T190" s="159"/>
      <c r="U190" s="156"/>
      <c r="V190" s="156"/>
      <c r="W190" s="160">
        <f>SUM(W191:W204)</f>
        <v>0</v>
      </c>
      <c r="X190" s="156"/>
      <c r="Y190" s="160">
        <f>SUM(Y191:Y204)</f>
        <v>2.7199999999999998E-2</v>
      </c>
      <c r="Z190" s="156"/>
      <c r="AA190" s="161">
        <f>SUM(AA191:AA204)</f>
        <v>7.6499999999999997E-3</v>
      </c>
      <c r="AR190" s="162" t="s">
        <v>160</v>
      </c>
      <c r="AT190" s="163" t="s">
        <v>81</v>
      </c>
      <c r="AU190" s="163" t="s">
        <v>25</v>
      </c>
      <c r="AY190" s="162" t="s">
        <v>214</v>
      </c>
      <c r="BK190" s="164">
        <f>SUM(BK191:BK204)</f>
        <v>0</v>
      </c>
    </row>
    <row r="191" spans="2:65" s="1" customFormat="1" ht="16.5" customHeight="1">
      <c r="B191" s="34"/>
      <c r="C191" s="166" t="s">
        <v>387</v>
      </c>
      <c r="D191" s="166" t="s">
        <v>215</v>
      </c>
      <c r="E191" s="167" t="s">
        <v>347</v>
      </c>
      <c r="F191" s="250" t="s">
        <v>348</v>
      </c>
      <c r="G191" s="250"/>
      <c r="H191" s="250"/>
      <c r="I191" s="250"/>
      <c r="J191" s="168" t="s">
        <v>276</v>
      </c>
      <c r="K191" s="169">
        <v>15</v>
      </c>
      <c r="L191" s="251">
        <v>0</v>
      </c>
      <c r="M191" s="252"/>
      <c r="N191" s="253">
        <f t="shared" ref="N191:N204" si="35">ROUND(L191*K191,2)</f>
        <v>0</v>
      </c>
      <c r="O191" s="253"/>
      <c r="P191" s="253"/>
      <c r="Q191" s="253"/>
      <c r="R191" s="36"/>
      <c r="T191" s="170" t="s">
        <v>23</v>
      </c>
      <c r="U191" s="43" t="s">
        <v>47</v>
      </c>
      <c r="V191" s="35"/>
      <c r="W191" s="171">
        <f t="shared" ref="W191:W204" si="36">V191*K191</f>
        <v>0</v>
      </c>
      <c r="X191" s="171">
        <v>0</v>
      </c>
      <c r="Y191" s="171">
        <f t="shared" ref="Y191:Y204" si="37">X191*K191</f>
        <v>0</v>
      </c>
      <c r="Z191" s="171">
        <v>2.7999999999999998E-4</v>
      </c>
      <c r="AA191" s="172">
        <f t="shared" ref="AA191:AA204" si="38">Z191*K191</f>
        <v>4.1999999999999997E-3</v>
      </c>
      <c r="AR191" s="18" t="s">
        <v>128</v>
      </c>
      <c r="AT191" s="18" t="s">
        <v>215</v>
      </c>
      <c r="AU191" s="18" t="s">
        <v>160</v>
      </c>
      <c r="AY191" s="18" t="s">
        <v>214</v>
      </c>
      <c r="BE191" s="109">
        <f t="shared" ref="BE191:BE204" si="39">IF(U191="základní",N191,0)</f>
        <v>0</v>
      </c>
      <c r="BF191" s="109">
        <f t="shared" ref="BF191:BF204" si="40">IF(U191="snížená",N191,0)</f>
        <v>0</v>
      </c>
      <c r="BG191" s="109">
        <f t="shared" ref="BG191:BG204" si="41">IF(U191="zákl. přenesená",N191,0)</f>
        <v>0</v>
      </c>
      <c r="BH191" s="109">
        <f t="shared" ref="BH191:BH204" si="42">IF(U191="sníž. přenesená",N191,0)</f>
        <v>0</v>
      </c>
      <c r="BI191" s="109">
        <f t="shared" ref="BI191:BI204" si="43">IF(U191="nulová",N191,0)</f>
        <v>0</v>
      </c>
      <c r="BJ191" s="18" t="s">
        <v>25</v>
      </c>
      <c r="BK191" s="109">
        <f t="shared" ref="BK191:BK204" si="44">ROUND(L191*K191,2)</f>
        <v>0</v>
      </c>
      <c r="BL191" s="18" t="s">
        <v>128</v>
      </c>
      <c r="BM191" s="18" t="s">
        <v>2036</v>
      </c>
    </row>
    <row r="192" spans="2:65" s="1" customFormat="1" ht="25.5" customHeight="1">
      <c r="B192" s="34"/>
      <c r="C192" s="166" t="s">
        <v>391</v>
      </c>
      <c r="D192" s="166" t="s">
        <v>215</v>
      </c>
      <c r="E192" s="167" t="s">
        <v>351</v>
      </c>
      <c r="F192" s="250" t="s">
        <v>352</v>
      </c>
      <c r="G192" s="250"/>
      <c r="H192" s="250"/>
      <c r="I192" s="250"/>
      <c r="J192" s="168" t="s">
        <v>218</v>
      </c>
      <c r="K192" s="169">
        <v>2</v>
      </c>
      <c r="L192" s="251">
        <v>0</v>
      </c>
      <c r="M192" s="252"/>
      <c r="N192" s="253">
        <f t="shared" si="35"/>
        <v>0</v>
      </c>
      <c r="O192" s="253"/>
      <c r="P192" s="253"/>
      <c r="Q192" s="253"/>
      <c r="R192" s="36"/>
      <c r="T192" s="170" t="s">
        <v>23</v>
      </c>
      <c r="U192" s="43" t="s">
        <v>47</v>
      </c>
      <c r="V192" s="35"/>
      <c r="W192" s="171">
        <f t="shared" si="36"/>
        <v>0</v>
      </c>
      <c r="X192" s="171">
        <v>3.0000000000000001E-5</v>
      </c>
      <c r="Y192" s="171">
        <f t="shared" si="37"/>
        <v>6.0000000000000002E-5</v>
      </c>
      <c r="Z192" s="171">
        <v>0</v>
      </c>
      <c r="AA192" s="172">
        <f t="shared" si="38"/>
        <v>0</v>
      </c>
      <c r="AR192" s="18" t="s">
        <v>128</v>
      </c>
      <c r="AT192" s="18" t="s">
        <v>215</v>
      </c>
      <c r="AU192" s="18" t="s">
        <v>160</v>
      </c>
      <c r="AY192" s="18" t="s">
        <v>214</v>
      </c>
      <c r="BE192" s="109">
        <f t="shared" si="39"/>
        <v>0</v>
      </c>
      <c r="BF192" s="109">
        <f t="shared" si="40"/>
        <v>0</v>
      </c>
      <c r="BG192" s="109">
        <f t="shared" si="41"/>
        <v>0</v>
      </c>
      <c r="BH192" s="109">
        <f t="shared" si="42"/>
        <v>0</v>
      </c>
      <c r="BI192" s="109">
        <f t="shared" si="43"/>
        <v>0</v>
      </c>
      <c r="BJ192" s="18" t="s">
        <v>25</v>
      </c>
      <c r="BK192" s="109">
        <f t="shared" si="44"/>
        <v>0</v>
      </c>
      <c r="BL192" s="18" t="s">
        <v>128</v>
      </c>
      <c r="BM192" s="18" t="s">
        <v>2037</v>
      </c>
    </row>
    <row r="193" spans="2:65" s="1" customFormat="1" ht="25.5" customHeight="1">
      <c r="B193" s="34"/>
      <c r="C193" s="166" t="s">
        <v>395</v>
      </c>
      <c r="D193" s="166" t="s">
        <v>215</v>
      </c>
      <c r="E193" s="167" t="s">
        <v>355</v>
      </c>
      <c r="F193" s="250" t="s">
        <v>356</v>
      </c>
      <c r="G193" s="250"/>
      <c r="H193" s="250"/>
      <c r="I193" s="250"/>
      <c r="J193" s="168" t="s">
        <v>218</v>
      </c>
      <c r="K193" s="169">
        <v>1</v>
      </c>
      <c r="L193" s="251">
        <v>0</v>
      </c>
      <c r="M193" s="252"/>
      <c r="N193" s="253">
        <f t="shared" si="35"/>
        <v>0</v>
      </c>
      <c r="O193" s="253"/>
      <c r="P193" s="253"/>
      <c r="Q193" s="253"/>
      <c r="R193" s="36"/>
      <c r="T193" s="170" t="s">
        <v>23</v>
      </c>
      <c r="U193" s="43" t="s">
        <v>47</v>
      </c>
      <c r="V193" s="35"/>
      <c r="W193" s="171">
        <f t="shared" si="36"/>
        <v>0</v>
      </c>
      <c r="X193" s="171">
        <v>4.0000000000000003E-5</v>
      </c>
      <c r="Y193" s="171">
        <f t="shared" si="37"/>
        <v>4.0000000000000003E-5</v>
      </c>
      <c r="Z193" s="171">
        <v>0</v>
      </c>
      <c r="AA193" s="172">
        <f t="shared" si="38"/>
        <v>0</v>
      </c>
      <c r="AR193" s="18" t="s">
        <v>128</v>
      </c>
      <c r="AT193" s="18" t="s">
        <v>215</v>
      </c>
      <c r="AU193" s="18" t="s">
        <v>160</v>
      </c>
      <c r="AY193" s="18" t="s">
        <v>214</v>
      </c>
      <c r="BE193" s="109">
        <f t="shared" si="39"/>
        <v>0</v>
      </c>
      <c r="BF193" s="109">
        <f t="shared" si="40"/>
        <v>0</v>
      </c>
      <c r="BG193" s="109">
        <f t="shared" si="41"/>
        <v>0</v>
      </c>
      <c r="BH193" s="109">
        <f t="shared" si="42"/>
        <v>0</v>
      </c>
      <c r="BI193" s="109">
        <f t="shared" si="43"/>
        <v>0</v>
      </c>
      <c r="BJ193" s="18" t="s">
        <v>25</v>
      </c>
      <c r="BK193" s="109">
        <f t="shared" si="44"/>
        <v>0</v>
      </c>
      <c r="BL193" s="18" t="s">
        <v>128</v>
      </c>
      <c r="BM193" s="18" t="s">
        <v>2038</v>
      </c>
    </row>
    <row r="194" spans="2:65" s="1" customFormat="1" ht="25.5" customHeight="1">
      <c r="B194" s="34"/>
      <c r="C194" s="166" t="s">
        <v>399</v>
      </c>
      <c r="D194" s="166" t="s">
        <v>215</v>
      </c>
      <c r="E194" s="167" t="s">
        <v>359</v>
      </c>
      <c r="F194" s="250" t="s">
        <v>360</v>
      </c>
      <c r="G194" s="250"/>
      <c r="H194" s="250"/>
      <c r="I194" s="250"/>
      <c r="J194" s="168" t="s">
        <v>276</v>
      </c>
      <c r="K194" s="169">
        <v>15</v>
      </c>
      <c r="L194" s="251">
        <v>0</v>
      </c>
      <c r="M194" s="252"/>
      <c r="N194" s="253">
        <f t="shared" si="35"/>
        <v>0</v>
      </c>
      <c r="O194" s="253"/>
      <c r="P194" s="253"/>
      <c r="Q194" s="253"/>
      <c r="R194" s="36"/>
      <c r="T194" s="170" t="s">
        <v>23</v>
      </c>
      <c r="U194" s="43" t="s">
        <v>47</v>
      </c>
      <c r="V194" s="35"/>
      <c r="W194" s="171">
        <f t="shared" si="36"/>
        <v>0</v>
      </c>
      <c r="X194" s="171">
        <v>6.6E-4</v>
      </c>
      <c r="Y194" s="171">
        <f t="shared" si="37"/>
        <v>9.8999999999999991E-3</v>
      </c>
      <c r="Z194" s="171">
        <v>0</v>
      </c>
      <c r="AA194" s="172">
        <f t="shared" si="38"/>
        <v>0</v>
      </c>
      <c r="AR194" s="18" t="s">
        <v>128</v>
      </c>
      <c r="AT194" s="18" t="s">
        <v>215</v>
      </c>
      <c r="AU194" s="18" t="s">
        <v>160</v>
      </c>
      <c r="AY194" s="18" t="s">
        <v>214</v>
      </c>
      <c r="BE194" s="109">
        <f t="shared" si="39"/>
        <v>0</v>
      </c>
      <c r="BF194" s="109">
        <f t="shared" si="40"/>
        <v>0</v>
      </c>
      <c r="BG194" s="109">
        <f t="shared" si="41"/>
        <v>0</v>
      </c>
      <c r="BH194" s="109">
        <f t="shared" si="42"/>
        <v>0</v>
      </c>
      <c r="BI194" s="109">
        <f t="shared" si="43"/>
        <v>0</v>
      </c>
      <c r="BJ194" s="18" t="s">
        <v>25</v>
      </c>
      <c r="BK194" s="109">
        <f t="shared" si="44"/>
        <v>0</v>
      </c>
      <c r="BL194" s="18" t="s">
        <v>128</v>
      </c>
      <c r="BM194" s="18" t="s">
        <v>2039</v>
      </c>
    </row>
    <row r="195" spans="2:65" s="1" customFormat="1" ht="25.5" customHeight="1">
      <c r="B195" s="34"/>
      <c r="C195" s="166" t="s">
        <v>403</v>
      </c>
      <c r="D195" s="166" t="s">
        <v>215</v>
      </c>
      <c r="E195" s="167" t="s">
        <v>363</v>
      </c>
      <c r="F195" s="250" t="s">
        <v>364</v>
      </c>
      <c r="G195" s="250"/>
      <c r="H195" s="250"/>
      <c r="I195" s="250"/>
      <c r="J195" s="168" t="s">
        <v>276</v>
      </c>
      <c r="K195" s="169">
        <v>5</v>
      </c>
      <c r="L195" s="251">
        <v>0</v>
      </c>
      <c r="M195" s="252"/>
      <c r="N195" s="253">
        <f t="shared" si="35"/>
        <v>0</v>
      </c>
      <c r="O195" s="253"/>
      <c r="P195" s="253"/>
      <c r="Q195" s="253"/>
      <c r="R195" s="36"/>
      <c r="T195" s="170" t="s">
        <v>23</v>
      </c>
      <c r="U195" s="43" t="s">
        <v>47</v>
      </c>
      <c r="V195" s="35"/>
      <c r="W195" s="171">
        <f t="shared" si="36"/>
        <v>0</v>
      </c>
      <c r="X195" s="171">
        <v>9.1E-4</v>
      </c>
      <c r="Y195" s="171">
        <f t="shared" si="37"/>
        <v>4.5500000000000002E-3</v>
      </c>
      <c r="Z195" s="171">
        <v>0</v>
      </c>
      <c r="AA195" s="172">
        <f t="shared" si="38"/>
        <v>0</v>
      </c>
      <c r="AR195" s="18" t="s">
        <v>128</v>
      </c>
      <c r="AT195" s="18" t="s">
        <v>215</v>
      </c>
      <c r="AU195" s="18" t="s">
        <v>160</v>
      </c>
      <c r="AY195" s="18" t="s">
        <v>214</v>
      </c>
      <c r="BE195" s="109">
        <f t="shared" si="39"/>
        <v>0</v>
      </c>
      <c r="BF195" s="109">
        <f t="shared" si="40"/>
        <v>0</v>
      </c>
      <c r="BG195" s="109">
        <f t="shared" si="41"/>
        <v>0</v>
      </c>
      <c r="BH195" s="109">
        <f t="shared" si="42"/>
        <v>0</v>
      </c>
      <c r="BI195" s="109">
        <f t="shared" si="43"/>
        <v>0</v>
      </c>
      <c r="BJ195" s="18" t="s">
        <v>25</v>
      </c>
      <c r="BK195" s="109">
        <f t="shared" si="44"/>
        <v>0</v>
      </c>
      <c r="BL195" s="18" t="s">
        <v>128</v>
      </c>
      <c r="BM195" s="18" t="s">
        <v>2040</v>
      </c>
    </row>
    <row r="196" spans="2:65" s="1" customFormat="1" ht="38.25" customHeight="1">
      <c r="B196" s="34"/>
      <c r="C196" s="166" t="s">
        <v>408</v>
      </c>
      <c r="D196" s="166" t="s">
        <v>215</v>
      </c>
      <c r="E196" s="167" t="s">
        <v>367</v>
      </c>
      <c r="F196" s="250" t="s">
        <v>368</v>
      </c>
      <c r="G196" s="250"/>
      <c r="H196" s="250"/>
      <c r="I196" s="250"/>
      <c r="J196" s="168" t="s">
        <v>276</v>
      </c>
      <c r="K196" s="169">
        <v>15</v>
      </c>
      <c r="L196" s="251">
        <v>0</v>
      </c>
      <c r="M196" s="252"/>
      <c r="N196" s="253">
        <f t="shared" si="35"/>
        <v>0</v>
      </c>
      <c r="O196" s="253"/>
      <c r="P196" s="253"/>
      <c r="Q196" s="253"/>
      <c r="R196" s="36"/>
      <c r="T196" s="170" t="s">
        <v>23</v>
      </c>
      <c r="U196" s="43" t="s">
        <v>47</v>
      </c>
      <c r="V196" s="35"/>
      <c r="W196" s="171">
        <f t="shared" si="36"/>
        <v>0</v>
      </c>
      <c r="X196" s="171">
        <v>5.0000000000000002E-5</v>
      </c>
      <c r="Y196" s="171">
        <f t="shared" si="37"/>
        <v>7.5000000000000002E-4</v>
      </c>
      <c r="Z196" s="171">
        <v>0</v>
      </c>
      <c r="AA196" s="172">
        <f t="shared" si="38"/>
        <v>0</v>
      </c>
      <c r="AR196" s="18" t="s">
        <v>128</v>
      </c>
      <c r="AT196" s="18" t="s">
        <v>215</v>
      </c>
      <c r="AU196" s="18" t="s">
        <v>160</v>
      </c>
      <c r="AY196" s="18" t="s">
        <v>214</v>
      </c>
      <c r="BE196" s="109">
        <f t="shared" si="39"/>
        <v>0</v>
      </c>
      <c r="BF196" s="109">
        <f t="shared" si="40"/>
        <v>0</v>
      </c>
      <c r="BG196" s="109">
        <f t="shared" si="41"/>
        <v>0</v>
      </c>
      <c r="BH196" s="109">
        <f t="shared" si="42"/>
        <v>0</v>
      </c>
      <c r="BI196" s="109">
        <f t="shared" si="43"/>
        <v>0</v>
      </c>
      <c r="BJ196" s="18" t="s">
        <v>25</v>
      </c>
      <c r="BK196" s="109">
        <f t="shared" si="44"/>
        <v>0</v>
      </c>
      <c r="BL196" s="18" t="s">
        <v>128</v>
      </c>
      <c r="BM196" s="18" t="s">
        <v>2041</v>
      </c>
    </row>
    <row r="197" spans="2:65" s="1" customFormat="1" ht="38.25" customHeight="1">
      <c r="B197" s="34"/>
      <c r="C197" s="166" t="s">
        <v>412</v>
      </c>
      <c r="D197" s="166" t="s">
        <v>215</v>
      </c>
      <c r="E197" s="167" t="s">
        <v>371</v>
      </c>
      <c r="F197" s="250" t="s">
        <v>372</v>
      </c>
      <c r="G197" s="250"/>
      <c r="H197" s="250"/>
      <c r="I197" s="250"/>
      <c r="J197" s="168" t="s">
        <v>276</v>
      </c>
      <c r="K197" s="169">
        <v>5</v>
      </c>
      <c r="L197" s="251">
        <v>0</v>
      </c>
      <c r="M197" s="252"/>
      <c r="N197" s="253">
        <f t="shared" si="35"/>
        <v>0</v>
      </c>
      <c r="O197" s="253"/>
      <c r="P197" s="253"/>
      <c r="Q197" s="253"/>
      <c r="R197" s="36"/>
      <c r="T197" s="170" t="s">
        <v>23</v>
      </c>
      <c r="U197" s="43" t="s">
        <v>47</v>
      </c>
      <c r="V197" s="35"/>
      <c r="W197" s="171">
        <f t="shared" si="36"/>
        <v>0</v>
      </c>
      <c r="X197" s="171">
        <v>6.9999999999999994E-5</v>
      </c>
      <c r="Y197" s="171">
        <f t="shared" si="37"/>
        <v>3.4999999999999994E-4</v>
      </c>
      <c r="Z197" s="171">
        <v>0</v>
      </c>
      <c r="AA197" s="172">
        <f t="shared" si="38"/>
        <v>0</v>
      </c>
      <c r="AR197" s="18" t="s">
        <v>128</v>
      </c>
      <c r="AT197" s="18" t="s">
        <v>215</v>
      </c>
      <c r="AU197" s="18" t="s">
        <v>160</v>
      </c>
      <c r="AY197" s="18" t="s">
        <v>214</v>
      </c>
      <c r="BE197" s="109">
        <f t="shared" si="39"/>
        <v>0</v>
      </c>
      <c r="BF197" s="109">
        <f t="shared" si="40"/>
        <v>0</v>
      </c>
      <c r="BG197" s="109">
        <f t="shared" si="41"/>
        <v>0</v>
      </c>
      <c r="BH197" s="109">
        <f t="shared" si="42"/>
        <v>0</v>
      </c>
      <c r="BI197" s="109">
        <f t="shared" si="43"/>
        <v>0</v>
      </c>
      <c r="BJ197" s="18" t="s">
        <v>25</v>
      </c>
      <c r="BK197" s="109">
        <f t="shared" si="44"/>
        <v>0</v>
      </c>
      <c r="BL197" s="18" t="s">
        <v>128</v>
      </c>
      <c r="BM197" s="18" t="s">
        <v>2042</v>
      </c>
    </row>
    <row r="198" spans="2:65" s="1" customFormat="1" ht="16.5" customHeight="1">
      <c r="B198" s="34"/>
      <c r="C198" s="166" t="s">
        <v>416</v>
      </c>
      <c r="D198" s="166" t="s">
        <v>215</v>
      </c>
      <c r="E198" s="167" t="s">
        <v>375</v>
      </c>
      <c r="F198" s="250" t="s">
        <v>376</v>
      </c>
      <c r="G198" s="250"/>
      <c r="H198" s="250"/>
      <c r="I198" s="250"/>
      <c r="J198" s="168" t="s">
        <v>276</v>
      </c>
      <c r="K198" s="169">
        <v>15</v>
      </c>
      <c r="L198" s="251">
        <v>0</v>
      </c>
      <c r="M198" s="252"/>
      <c r="N198" s="253">
        <f t="shared" si="35"/>
        <v>0</v>
      </c>
      <c r="O198" s="253"/>
      <c r="P198" s="253"/>
      <c r="Q198" s="253"/>
      <c r="R198" s="36"/>
      <c r="T198" s="170" t="s">
        <v>23</v>
      </c>
      <c r="U198" s="43" t="s">
        <v>47</v>
      </c>
      <c r="V198" s="35"/>
      <c r="W198" s="171">
        <f t="shared" si="36"/>
        <v>0</v>
      </c>
      <c r="X198" s="171">
        <v>0</v>
      </c>
      <c r="Y198" s="171">
        <f t="shared" si="37"/>
        <v>0</v>
      </c>
      <c r="Z198" s="171">
        <v>2.3000000000000001E-4</v>
      </c>
      <c r="AA198" s="172">
        <f t="shared" si="38"/>
        <v>3.4499999999999999E-3</v>
      </c>
      <c r="AR198" s="18" t="s">
        <v>128</v>
      </c>
      <c r="AT198" s="18" t="s">
        <v>215</v>
      </c>
      <c r="AU198" s="18" t="s">
        <v>160</v>
      </c>
      <c r="AY198" s="18" t="s">
        <v>214</v>
      </c>
      <c r="BE198" s="109">
        <f t="shared" si="39"/>
        <v>0</v>
      </c>
      <c r="BF198" s="109">
        <f t="shared" si="40"/>
        <v>0</v>
      </c>
      <c r="BG198" s="109">
        <f t="shared" si="41"/>
        <v>0</v>
      </c>
      <c r="BH198" s="109">
        <f t="shared" si="42"/>
        <v>0</v>
      </c>
      <c r="BI198" s="109">
        <f t="shared" si="43"/>
        <v>0</v>
      </c>
      <c r="BJ198" s="18" t="s">
        <v>25</v>
      </c>
      <c r="BK198" s="109">
        <f t="shared" si="44"/>
        <v>0</v>
      </c>
      <c r="BL198" s="18" t="s">
        <v>128</v>
      </c>
      <c r="BM198" s="18" t="s">
        <v>2043</v>
      </c>
    </row>
    <row r="199" spans="2:65" s="1" customFormat="1" ht="25.5" customHeight="1">
      <c r="B199" s="34"/>
      <c r="C199" s="166" t="s">
        <v>420</v>
      </c>
      <c r="D199" s="166" t="s">
        <v>215</v>
      </c>
      <c r="E199" s="167" t="s">
        <v>379</v>
      </c>
      <c r="F199" s="250" t="s">
        <v>380</v>
      </c>
      <c r="G199" s="250"/>
      <c r="H199" s="250"/>
      <c r="I199" s="250"/>
      <c r="J199" s="168" t="s">
        <v>218</v>
      </c>
      <c r="K199" s="169">
        <v>10</v>
      </c>
      <c r="L199" s="251">
        <v>0</v>
      </c>
      <c r="M199" s="252"/>
      <c r="N199" s="253">
        <f t="shared" si="35"/>
        <v>0</v>
      </c>
      <c r="O199" s="253"/>
      <c r="P199" s="253"/>
      <c r="Q199" s="253"/>
      <c r="R199" s="36"/>
      <c r="T199" s="170" t="s">
        <v>23</v>
      </c>
      <c r="U199" s="43" t="s">
        <v>47</v>
      </c>
      <c r="V199" s="35"/>
      <c r="W199" s="171">
        <f t="shared" si="36"/>
        <v>0</v>
      </c>
      <c r="X199" s="171">
        <v>1.2999999999999999E-4</v>
      </c>
      <c r="Y199" s="171">
        <f t="shared" si="37"/>
        <v>1.2999999999999999E-3</v>
      </c>
      <c r="Z199" s="171">
        <v>0</v>
      </c>
      <c r="AA199" s="172">
        <f t="shared" si="38"/>
        <v>0</v>
      </c>
      <c r="AR199" s="18" t="s">
        <v>128</v>
      </c>
      <c r="AT199" s="18" t="s">
        <v>215</v>
      </c>
      <c r="AU199" s="18" t="s">
        <v>160</v>
      </c>
      <c r="AY199" s="18" t="s">
        <v>214</v>
      </c>
      <c r="BE199" s="109">
        <f t="shared" si="39"/>
        <v>0</v>
      </c>
      <c r="BF199" s="109">
        <f t="shared" si="40"/>
        <v>0</v>
      </c>
      <c r="BG199" s="109">
        <f t="shared" si="41"/>
        <v>0</v>
      </c>
      <c r="BH199" s="109">
        <f t="shared" si="42"/>
        <v>0</v>
      </c>
      <c r="BI199" s="109">
        <f t="shared" si="43"/>
        <v>0</v>
      </c>
      <c r="BJ199" s="18" t="s">
        <v>25</v>
      </c>
      <c r="BK199" s="109">
        <f t="shared" si="44"/>
        <v>0</v>
      </c>
      <c r="BL199" s="18" t="s">
        <v>128</v>
      </c>
      <c r="BM199" s="18" t="s">
        <v>2044</v>
      </c>
    </row>
    <row r="200" spans="2:65" s="1" customFormat="1" ht="25.5" customHeight="1">
      <c r="B200" s="34"/>
      <c r="C200" s="166" t="s">
        <v>424</v>
      </c>
      <c r="D200" s="166" t="s">
        <v>215</v>
      </c>
      <c r="E200" s="167" t="s">
        <v>383</v>
      </c>
      <c r="F200" s="250" t="s">
        <v>384</v>
      </c>
      <c r="G200" s="250"/>
      <c r="H200" s="250"/>
      <c r="I200" s="250"/>
      <c r="J200" s="168" t="s">
        <v>385</v>
      </c>
      <c r="K200" s="169">
        <v>8</v>
      </c>
      <c r="L200" s="251">
        <v>0</v>
      </c>
      <c r="M200" s="252"/>
      <c r="N200" s="253">
        <f t="shared" si="35"/>
        <v>0</v>
      </c>
      <c r="O200" s="253"/>
      <c r="P200" s="253"/>
      <c r="Q200" s="253"/>
      <c r="R200" s="36"/>
      <c r="T200" s="170" t="s">
        <v>23</v>
      </c>
      <c r="U200" s="43" t="s">
        <v>47</v>
      </c>
      <c r="V200" s="35"/>
      <c r="W200" s="171">
        <f t="shared" si="36"/>
        <v>0</v>
      </c>
      <c r="X200" s="171">
        <v>2.5000000000000001E-4</v>
      </c>
      <c r="Y200" s="171">
        <f t="shared" si="37"/>
        <v>2E-3</v>
      </c>
      <c r="Z200" s="171">
        <v>0</v>
      </c>
      <c r="AA200" s="172">
        <f t="shared" si="38"/>
        <v>0</v>
      </c>
      <c r="AR200" s="18" t="s">
        <v>128</v>
      </c>
      <c r="AT200" s="18" t="s">
        <v>215</v>
      </c>
      <c r="AU200" s="18" t="s">
        <v>160</v>
      </c>
      <c r="AY200" s="18" t="s">
        <v>214</v>
      </c>
      <c r="BE200" s="109">
        <f t="shared" si="39"/>
        <v>0</v>
      </c>
      <c r="BF200" s="109">
        <f t="shared" si="40"/>
        <v>0</v>
      </c>
      <c r="BG200" s="109">
        <f t="shared" si="41"/>
        <v>0</v>
      </c>
      <c r="BH200" s="109">
        <f t="shared" si="42"/>
        <v>0</v>
      </c>
      <c r="BI200" s="109">
        <f t="shared" si="43"/>
        <v>0</v>
      </c>
      <c r="BJ200" s="18" t="s">
        <v>25</v>
      </c>
      <c r="BK200" s="109">
        <f t="shared" si="44"/>
        <v>0</v>
      </c>
      <c r="BL200" s="18" t="s">
        <v>128</v>
      </c>
      <c r="BM200" s="18" t="s">
        <v>2045</v>
      </c>
    </row>
    <row r="201" spans="2:65" s="1" customFormat="1" ht="38.25" customHeight="1">
      <c r="B201" s="34"/>
      <c r="C201" s="166" t="s">
        <v>428</v>
      </c>
      <c r="D201" s="166" t="s">
        <v>215</v>
      </c>
      <c r="E201" s="167" t="s">
        <v>769</v>
      </c>
      <c r="F201" s="250" t="s">
        <v>770</v>
      </c>
      <c r="G201" s="250"/>
      <c r="H201" s="250"/>
      <c r="I201" s="250"/>
      <c r="J201" s="168" t="s">
        <v>218</v>
      </c>
      <c r="K201" s="169">
        <v>26</v>
      </c>
      <c r="L201" s="251">
        <v>0</v>
      </c>
      <c r="M201" s="252"/>
      <c r="N201" s="253">
        <f t="shared" si="35"/>
        <v>0</v>
      </c>
      <c r="O201" s="253"/>
      <c r="P201" s="253"/>
      <c r="Q201" s="253"/>
      <c r="R201" s="36"/>
      <c r="T201" s="170" t="s">
        <v>23</v>
      </c>
      <c r="U201" s="43" t="s">
        <v>47</v>
      </c>
      <c r="V201" s="35"/>
      <c r="W201" s="171">
        <f t="shared" si="36"/>
        <v>0</v>
      </c>
      <c r="X201" s="171">
        <v>2.7999999999999998E-4</v>
      </c>
      <c r="Y201" s="171">
        <f t="shared" si="37"/>
        <v>7.2799999999999991E-3</v>
      </c>
      <c r="Z201" s="171">
        <v>0</v>
      </c>
      <c r="AA201" s="172">
        <f t="shared" si="38"/>
        <v>0</v>
      </c>
      <c r="AR201" s="18" t="s">
        <v>128</v>
      </c>
      <c r="AT201" s="18" t="s">
        <v>215</v>
      </c>
      <c r="AU201" s="18" t="s">
        <v>160</v>
      </c>
      <c r="AY201" s="18" t="s">
        <v>214</v>
      </c>
      <c r="BE201" s="109">
        <f t="shared" si="39"/>
        <v>0</v>
      </c>
      <c r="BF201" s="109">
        <f t="shared" si="40"/>
        <v>0</v>
      </c>
      <c r="BG201" s="109">
        <f t="shared" si="41"/>
        <v>0</v>
      </c>
      <c r="BH201" s="109">
        <f t="shared" si="42"/>
        <v>0</v>
      </c>
      <c r="BI201" s="109">
        <f t="shared" si="43"/>
        <v>0</v>
      </c>
      <c r="BJ201" s="18" t="s">
        <v>25</v>
      </c>
      <c r="BK201" s="109">
        <f t="shared" si="44"/>
        <v>0</v>
      </c>
      <c r="BL201" s="18" t="s">
        <v>128</v>
      </c>
      <c r="BM201" s="18" t="s">
        <v>2046</v>
      </c>
    </row>
    <row r="202" spans="2:65" s="1" customFormat="1" ht="16.5" customHeight="1">
      <c r="B202" s="34"/>
      <c r="C202" s="166" t="s">
        <v>432</v>
      </c>
      <c r="D202" s="166" t="s">
        <v>215</v>
      </c>
      <c r="E202" s="167" t="s">
        <v>1302</v>
      </c>
      <c r="F202" s="250" t="s">
        <v>1303</v>
      </c>
      <c r="G202" s="250"/>
      <c r="H202" s="250"/>
      <c r="I202" s="250"/>
      <c r="J202" s="168" t="s">
        <v>218</v>
      </c>
      <c r="K202" s="169">
        <v>1</v>
      </c>
      <c r="L202" s="251">
        <v>0</v>
      </c>
      <c r="M202" s="252"/>
      <c r="N202" s="253">
        <f t="shared" si="35"/>
        <v>0</v>
      </c>
      <c r="O202" s="253"/>
      <c r="P202" s="253"/>
      <c r="Q202" s="253"/>
      <c r="R202" s="36"/>
      <c r="T202" s="170" t="s">
        <v>23</v>
      </c>
      <c r="U202" s="43" t="s">
        <v>47</v>
      </c>
      <c r="V202" s="35"/>
      <c r="W202" s="171">
        <f t="shared" si="36"/>
        <v>0</v>
      </c>
      <c r="X202" s="171">
        <v>9.7000000000000005E-4</v>
      </c>
      <c r="Y202" s="171">
        <f t="shared" si="37"/>
        <v>9.7000000000000005E-4</v>
      </c>
      <c r="Z202" s="171">
        <v>0</v>
      </c>
      <c r="AA202" s="172">
        <f t="shared" si="38"/>
        <v>0</v>
      </c>
      <c r="AR202" s="18" t="s">
        <v>128</v>
      </c>
      <c r="AT202" s="18" t="s">
        <v>215</v>
      </c>
      <c r="AU202" s="18" t="s">
        <v>160</v>
      </c>
      <c r="AY202" s="18" t="s">
        <v>214</v>
      </c>
      <c r="BE202" s="109">
        <f t="shared" si="39"/>
        <v>0</v>
      </c>
      <c r="BF202" s="109">
        <f t="shared" si="40"/>
        <v>0</v>
      </c>
      <c r="BG202" s="109">
        <f t="shared" si="41"/>
        <v>0</v>
      </c>
      <c r="BH202" s="109">
        <f t="shared" si="42"/>
        <v>0</v>
      </c>
      <c r="BI202" s="109">
        <f t="shared" si="43"/>
        <v>0</v>
      </c>
      <c r="BJ202" s="18" t="s">
        <v>25</v>
      </c>
      <c r="BK202" s="109">
        <f t="shared" si="44"/>
        <v>0</v>
      </c>
      <c r="BL202" s="18" t="s">
        <v>128</v>
      </c>
      <c r="BM202" s="18" t="s">
        <v>2047</v>
      </c>
    </row>
    <row r="203" spans="2:65" s="1" customFormat="1" ht="25.5" customHeight="1">
      <c r="B203" s="34"/>
      <c r="C203" s="166" t="s">
        <v>436</v>
      </c>
      <c r="D203" s="166" t="s">
        <v>215</v>
      </c>
      <c r="E203" s="167" t="s">
        <v>396</v>
      </c>
      <c r="F203" s="250" t="s">
        <v>397</v>
      </c>
      <c r="G203" s="250"/>
      <c r="H203" s="250"/>
      <c r="I203" s="250"/>
      <c r="J203" s="168" t="s">
        <v>285</v>
      </c>
      <c r="K203" s="169">
        <v>2.7E-2</v>
      </c>
      <c r="L203" s="251">
        <v>0</v>
      </c>
      <c r="M203" s="252"/>
      <c r="N203" s="253">
        <f t="shared" si="35"/>
        <v>0</v>
      </c>
      <c r="O203" s="253"/>
      <c r="P203" s="253"/>
      <c r="Q203" s="253"/>
      <c r="R203" s="36"/>
      <c r="T203" s="170" t="s">
        <v>23</v>
      </c>
      <c r="U203" s="43" t="s">
        <v>47</v>
      </c>
      <c r="V203" s="35"/>
      <c r="W203" s="171">
        <f t="shared" si="36"/>
        <v>0</v>
      </c>
      <c r="X203" s="171">
        <v>0</v>
      </c>
      <c r="Y203" s="171">
        <f t="shared" si="37"/>
        <v>0</v>
      </c>
      <c r="Z203" s="171">
        <v>0</v>
      </c>
      <c r="AA203" s="172">
        <f t="shared" si="38"/>
        <v>0</v>
      </c>
      <c r="AR203" s="18" t="s">
        <v>128</v>
      </c>
      <c r="AT203" s="18" t="s">
        <v>215</v>
      </c>
      <c r="AU203" s="18" t="s">
        <v>160</v>
      </c>
      <c r="AY203" s="18" t="s">
        <v>214</v>
      </c>
      <c r="BE203" s="109">
        <f t="shared" si="39"/>
        <v>0</v>
      </c>
      <c r="BF203" s="109">
        <f t="shared" si="40"/>
        <v>0</v>
      </c>
      <c r="BG203" s="109">
        <f t="shared" si="41"/>
        <v>0</v>
      </c>
      <c r="BH203" s="109">
        <f t="shared" si="42"/>
        <v>0</v>
      </c>
      <c r="BI203" s="109">
        <f t="shared" si="43"/>
        <v>0</v>
      </c>
      <c r="BJ203" s="18" t="s">
        <v>25</v>
      </c>
      <c r="BK203" s="109">
        <f t="shared" si="44"/>
        <v>0</v>
      </c>
      <c r="BL203" s="18" t="s">
        <v>128</v>
      </c>
      <c r="BM203" s="18" t="s">
        <v>2048</v>
      </c>
    </row>
    <row r="204" spans="2:65" s="1" customFormat="1" ht="25.5" customHeight="1">
      <c r="B204" s="34"/>
      <c r="C204" s="166" t="s">
        <v>440</v>
      </c>
      <c r="D204" s="166" t="s">
        <v>215</v>
      </c>
      <c r="E204" s="167" t="s">
        <v>400</v>
      </c>
      <c r="F204" s="250" t="s">
        <v>401</v>
      </c>
      <c r="G204" s="250"/>
      <c r="H204" s="250"/>
      <c r="I204" s="250"/>
      <c r="J204" s="168" t="s">
        <v>285</v>
      </c>
      <c r="K204" s="169">
        <v>2.7E-2</v>
      </c>
      <c r="L204" s="251">
        <v>0</v>
      </c>
      <c r="M204" s="252"/>
      <c r="N204" s="253">
        <f t="shared" si="35"/>
        <v>0</v>
      </c>
      <c r="O204" s="253"/>
      <c r="P204" s="253"/>
      <c r="Q204" s="253"/>
      <c r="R204" s="36"/>
      <c r="T204" s="170" t="s">
        <v>23</v>
      </c>
      <c r="U204" s="43" t="s">
        <v>47</v>
      </c>
      <c r="V204" s="35"/>
      <c r="W204" s="171">
        <f t="shared" si="36"/>
        <v>0</v>
      </c>
      <c r="X204" s="171">
        <v>0</v>
      </c>
      <c r="Y204" s="171">
        <f t="shared" si="37"/>
        <v>0</v>
      </c>
      <c r="Z204" s="171">
        <v>0</v>
      </c>
      <c r="AA204" s="172">
        <f t="shared" si="38"/>
        <v>0</v>
      </c>
      <c r="AR204" s="18" t="s">
        <v>128</v>
      </c>
      <c r="AT204" s="18" t="s">
        <v>215</v>
      </c>
      <c r="AU204" s="18" t="s">
        <v>160</v>
      </c>
      <c r="AY204" s="18" t="s">
        <v>214</v>
      </c>
      <c r="BE204" s="109">
        <f t="shared" si="39"/>
        <v>0</v>
      </c>
      <c r="BF204" s="109">
        <f t="shared" si="40"/>
        <v>0</v>
      </c>
      <c r="BG204" s="109">
        <f t="shared" si="41"/>
        <v>0</v>
      </c>
      <c r="BH204" s="109">
        <f t="shared" si="42"/>
        <v>0</v>
      </c>
      <c r="BI204" s="109">
        <f t="shared" si="43"/>
        <v>0</v>
      </c>
      <c r="BJ204" s="18" t="s">
        <v>25</v>
      </c>
      <c r="BK204" s="109">
        <f t="shared" si="44"/>
        <v>0</v>
      </c>
      <c r="BL204" s="18" t="s">
        <v>128</v>
      </c>
      <c r="BM204" s="18" t="s">
        <v>2049</v>
      </c>
    </row>
    <row r="205" spans="2:65" s="9" customFormat="1" ht="29.85" customHeight="1">
      <c r="B205" s="155"/>
      <c r="C205" s="156"/>
      <c r="D205" s="165" t="s">
        <v>179</v>
      </c>
      <c r="E205" s="165"/>
      <c r="F205" s="165"/>
      <c r="G205" s="165"/>
      <c r="H205" s="165"/>
      <c r="I205" s="165"/>
      <c r="J205" s="165"/>
      <c r="K205" s="165"/>
      <c r="L205" s="165"/>
      <c r="M205" s="165"/>
      <c r="N205" s="263">
        <f>BK205</f>
        <v>0</v>
      </c>
      <c r="O205" s="264"/>
      <c r="P205" s="264"/>
      <c r="Q205" s="264"/>
      <c r="R205" s="158"/>
      <c r="T205" s="159"/>
      <c r="U205" s="156"/>
      <c r="V205" s="156"/>
      <c r="W205" s="160">
        <f>SUM(W206:W216)</f>
        <v>0</v>
      </c>
      <c r="X205" s="156"/>
      <c r="Y205" s="160">
        <f>SUM(Y206:Y216)</f>
        <v>0.19354999999999997</v>
      </c>
      <c r="Z205" s="156"/>
      <c r="AA205" s="161">
        <f>SUM(AA206:AA216)</f>
        <v>0.14625000000000002</v>
      </c>
      <c r="AR205" s="162" t="s">
        <v>160</v>
      </c>
      <c r="AT205" s="163" t="s">
        <v>81</v>
      </c>
      <c r="AU205" s="163" t="s">
        <v>25</v>
      </c>
      <c r="AY205" s="162" t="s">
        <v>214</v>
      </c>
      <c r="BK205" s="164">
        <f>SUM(BK206:BK216)</f>
        <v>0</v>
      </c>
    </row>
    <row r="206" spans="2:65" s="1" customFormat="1" ht="16.5" customHeight="1">
      <c r="B206" s="34"/>
      <c r="C206" s="166" t="s">
        <v>444</v>
      </c>
      <c r="D206" s="166" t="s">
        <v>215</v>
      </c>
      <c r="E206" s="167" t="s">
        <v>404</v>
      </c>
      <c r="F206" s="250" t="s">
        <v>405</v>
      </c>
      <c r="G206" s="250"/>
      <c r="H206" s="250"/>
      <c r="I206" s="250"/>
      <c r="J206" s="168" t="s">
        <v>406</v>
      </c>
      <c r="K206" s="169">
        <v>3</v>
      </c>
      <c r="L206" s="251">
        <v>0</v>
      </c>
      <c r="M206" s="252"/>
      <c r="N206" s="253">
        <f t="shared" ref="N206:N216" si="45">ROUND(L206*K206,2)</f>
        <v>0</v>
      </c>
      <c r="O206" s="253"/>
      <c r="P206" s="253"/>
      <c r="Q206" s="253"/>
      <c r="R206" s="36"/>
      <c r="T206" s="170" t="s">
        <v>23</v>
      </c>
      <c r="U206" s="43" t="s">
        <v>47</v>
      </c>
      <c r="V206" s="35"/>
      <c r="W206" s="171">
        <f t="shared" ref="W206:W216" si="46">V206*K206</f>
        <v>0</v>
      </c>
      <c r="X206" s="171">
        <v>0</v>
      </c>
      <c r="Y206" s="171">
        <f t="shared" ref="Y206:Y216" si="47">X206*K206</f>
        <v>0</v>
      </c>
      <c r="Z206" s="171">
        <v>1.933E-2</v>
      </c>
      <c r="AA206" s="172">
        <f t="shared" ref="AA206:AA216" si="48">Z206*K206</f>
        <v>5.799E-2</v>
      </c>
      <c r="AR206" s="18" t="s">
        <v>128</v>
      </c>
      <c r="AT206" s="18" t="s">
        <v>215</v>
      </c>
      <c r="AU206" s="18" t="s">
        <v>160</v>
      </c>
      <c r="AY206" s="18" t="s">
        <v>214</v>
      </c>
      <c r="BE206" s="109">
        <f t="shared" ref="BE206:BE216" si="49">IF(U206="základní",N206,0)</f>
        <v>0</v>
      </c>
      <c r="BF206" s="109">
        <f t="shared" ref="BF206:BF216" si="50">IF(U206="snížená",N206,0)</f>
        <v>0</v>
      </c>
      <c r="BG206" s="109">
        <f t="shared" ref="BG206:BG216" si="51">IF(U206="zákl. přenesená",N206,0)</f>
        <v>0</v>
      </c>
      <c r="BH206" s="109">
        <f t="shared" ref="BH206:BH216" si="52">IF(U206="sníž. přenesená",N206,0)</f>
        <v>0</v>
      </c>
      <c r="BI206" s="109">
        <f t="shared" ref="BI206:BI216" si="53">IF(U206="nulová",N206,0)</f>
        <v>0</v>
      </c>
      <c r="BJ206" s="18" t="s">
        <v>25</v>
      </c>
      <c r="BK206" s="109">
        <f t="shared" ref="BK206:BK216" si="54">ROUND(L206*K206,2)</f>
        <v>0</v>
      </c>
      <c r="BL206" s="18" t="s">
        <v>128</v>
      </c>
      <c r="BM206" s="18" t="s">
        <v>2050</v>
      </c>
    </row>
    <row r="207" spans="2:65" s="1" customFormat="1" ht="25.5" customHeight="1">
      <c r="B207" s="34"/>
      <c r="C207" s="166" t="s">
        <v>448</v>
      </c>
      <c r="D207" s="166" t="s">
        <v>215</v>
      </c>
      <c r="E207" s="167" t="s">
        <v>409</v>
      </c>
      <c r="F207" s="250" t="s">
        <v>410</v>
      </c>
      <c r="G207" s="250"/>
      <c r="H207" s="250"/>
      <c r="I207" s="250"/>
      <c r="J207" s="168" t="s">
        <v>406</v>
      </c>
      <c r="K207" s="169">
        <v>3</v>
      </c>
      <c r="L207" s="251">
        <v>0</v>
      </c>
      <c r="M207" s="252"/>
      <c r="N207" s="253">
        <f t="shared" si="45"/>
        <v>0</v>
      </c>
      <c r="O207" s="253"/>
      <c r="P207" s="253"/>
      <c r="Q207" s="253"/>
      <c r="R207" s="36"/>
      <c r="T207" s="170" t="s">
        <v>23</v>
      </c>
      <c r="U207" s="43" t="s">
        <v>47</v>
      </c>
      <c r="V207" s="35"/>
      <c r="W207" s="171">
        <f t="shared" si="46"/>
        <v>0</v>
      </c>
      <c r="X207" s="171">
        <v>2.2749999999999999E-2</v>
      </c>
      <c r="Y207" s="171">
        <f t="shared" si="47"/>
        <v>6.8250000000000005E-2</v>
      </c>
      <c r="Z207" s="171">
        <v>0</v>
      </c>
      <c r="AA207" s="172">
        <f t="shared" si="48"/>
        <v>0</v>
      </c>
      <c r="AR207" s="18" t="s">
        <v>128</v>
      </c>
      <c r="AT207" s="18" t="s">
        <v>215</v>
      </c>
      <c r="AU207" s="18" t="s">
        <v>160</v>
      </c>
      <c r="AY207" s="18" t="s">
        <v>214</v>
      </c>
      <c r="BE207" s="109">
        <f t="shared" si="49"/>
        <v>0</v>
      </c>
      <c r="BF207" s="109">
        <f t="shared" si="50"/>
        <v>0</v>
      </c>
      <c r="BG207" s="109">
        <f t="shared" si="51"/>
        <v>0</v>
      </c>
      <c r="BH207" s="109">
        <f t="shared" si="52"/>
        <v>0</v>
      </c>
      <c r="BI207" s="109">
        <f t="shared" si="53"/>
        <v>0</v>
      </c>
      <c r="BJ207" s="18" t="s">
        <v>25</v>
      </c>
      <c r="BK207" s="109">
        <f t="shared" si="54"/>
        <v>0</v>
      </c>
      <c r="BL207" s="18" t="s">
        <v>128</v>
      </c>
      <c r="BM207" s="18" t="s">
        <v>2051</v>
      </c>
    </row>
    <row r="208" spans="2:65" s="1" customFormat="1" ht="25.5" customHeight="1">
      <c r="B208" s="34"/>
      <c r="C208" s="166" t="s">
        <v>452</v>
      </c>
      <c r="D208" s="166" t="s">
        <v>215</v>
      </c>
      <c r="E208" s="167" t="s">
        <v>1314</v>
      </c>
      <c r="F208" s="250" t="s">
        <v>1315</v>
      </c>
      <c r="G208" s="250"/>
      <c r="H208" s="250"/>
      <c r="I208" s="250"/>
      <c r="J208" s="168" t="s">
        <v>406</v>
      </c>
      <c r="K208" s="169">
        <v>7</v>
      </c>
      <c r="L208" s="251">
        <v>0</v>
      </c>
      <c r="M208" s="252"/>
      <c r="N208" s="253">
        <f t="shared" si="45"/>
        <v>0</v>
      </c>
      <c r="O208" s="253"/>
      <c r="P208" s="253"/>
      <c r="Q208" s="253"/>
      <c r="R208" s="36"/>
      <c r="T208" s="170" t="s">
        <v>23</v>
      </c>
      <c r="U208" s="43" t="s">
        <v>47</v>
      </c>
      <c r="V208" s="35"/>
      <c r="W208" s="171">
        <f t="shared" si="46"/>
        <v>0</v>
      </c>
      <c r="X208" s="171">
        <v>1.0580000000000001E-2</v>
      </c>
      <c r="Y208" s="171">
        <f t="shared" si="47"/>
        <v>7.4060000000000001E-2</v>
      </c>
      <c r="Z208" s="171">
        <v>0</v>
      </c>
      <c r="AA208" s="172">
        <f t="shared" si="48"/>
        <v>0</v>
      </c>
      <c r="AR208" s="18" t="s">
        <v>128</v>
      </c>
      <c r="AT208" s="18" t="s">
        <v>215</v>
      </c>
      <c r="AU208" s="18" t="s">
        <v>160</v>
      </c>
      <c r="AY208" s="18" t="s">
        <v>214</v>
      </c>
      <c r="BE208" s="109">
        <f t="shared" si="49"/>
        <v>0</v>
      </c>
      <c r="BF208" s="109">
        <f t="shared" si="50"/>
        <v>0</v>
      </c>
      <c r="BG208" s="109">
        <f t="shared" si="51"/>
        <v>0</v>
      </c>
      <c r="BH208" s="109">
        <f t="shared" si="52"/>
        <v>0</v>
      </c>
      <c r="BI208" s="109">
        <f t="shared" si="53"/>
        <v>0</v>
      </c>
      <c r="BJ208" s="18" t="s">
        <v>25</v>
      </c>
      <c r="BK208" s="109">
        <f t="shared" si="54"/>
        <v>0</v>
      </c>
      <c r="BL208" s="18" t="s">
        <v>128</v>
      </c>
      <c r="BM208" s="18" t="s">
        <v>2052</v>
      </c>
    </row>
    <row r="209" spans="2:65" s="1" customFormat="1" ht="25.5" customHeight="1">
      <c r="B209" s="34"/>
      <c r="C209" s="166" t="s">
        <v>456</v>
      </c>
      <c r="D209" s="166" t="s">
        <v>215</v>
      </c>
      <c r="E209" s="167" t="s">
        <v>1525</v>
      </c>
      <c r="F209" s="250" t="s">
        <v>1526</v>
      </c>
      <c r="G209" s="250"/>
      <c r="H209" s="250"/>
      <c r="I209" s="250"/>
      <c r="J209" s="168" t="s">
        <v>406</v>
      </c>
      <c r="K209" s="169">
        <v>4</v>
      </c>
      <c r="L209" s="251">
        <v>0</v>
      </c>
      <c r="M209" s="252"/>
      <c r="N209" s="253">
        <f t="shared" si="45"/>
        <v>0</v>
      </c>
      <c r="O209" s="253"/>
      <c r="P209" s="253"/>
      <c r="Q209" s="253"/>
      <c r="R209" s="36"/>
      <c r="T209" s="170" t="s">
        <v>23</v>
      </c>
      <c r="U209" s="43" t="s">
        <v>47</v>
      </c>
      <c r="V209" s="35"/>
      <c r="W209" s="171">
        <f t="shared" si="46"/>
        <v>0</v>
      </c>
      <c r="X209" s="171">
        <v>0</v>
      </c>
      <c r="Y209" s="171">
        <f t="shared" si="47"/>
        <v>0</v>
      </c>
      <c r="Z209" s="171">
        <v>1.72E-2</v>
      </c>
      <c r="AA209" s="172">
        <f t="shared" si="48"/>
        <v>6.88E-2</v>
      </c>
      <c r="AR209" s="18" t="s">
        <v>128</v>
      </c>
      <c r="AT209" s="18" t="s">
        <v>215</v>
      </c>
      <c r="AU209" s="18" t="s">
        <v>160</v>
      </c>
      <c r="AY209" s="18" t="s">
        <v>214</v>
      </c>
      <c r="BE209" s="109">
        <f t="shared" si="49"/>
        <v>0</v>
      </c>
      <c r="BF209" s="109">
        <f t="shared" si="50"/>
        <v>0</v>
      </c>
      <c r="BG209" s="109">
        <f t="shared" si="51"/>
        <v>0</v>
      </c>
      <c r="BH209" s="109">
        <f t="shared" si="52"/>
        <v>0</v>
      </c>
      <c r="BI209" s="109">
        <f t="shared" si="53"/>
        <v>0</v>
      </c>
      <c r="BJ209" s="18" t="s">
        <v>25</v>
      </c>
      <c r="BK209" s="109">
        <f t="shared" si="54"/>
        <v>0</v>
      </c>
      <c r="BL209" s="18" t="s">
        <v>128</v>
      </c>
      <c r="BM209" s="18" t="s">
        <v>2053</v>
      </c>
    </row>
    <row r="210" spans="2:65" s="1" customFormat="1" ht="25.5" customHeight="1">
      <c r="B210" s="34"/>
      <c r="C210" s="166" t="s">
        <v>460</v>
      </c>
      <c r="D210" s="166" t="s">
        <v>215</v>
      </c>
      <c r="E210" s="167" t="s">
        <v>413</v>
      </c>
      <c r="F210" s="250" t="s">
        <v>414</v>
      </c>
      <c r="G210" s="250"/>
      <c r="H210" s="250"/>
      <c r="I210" s="250"/>
      <c r="J210" s="168" t="s">
        <v>406</v>
      </c>
      <c r="K210" s="169">
        <v>1</v>
      </c>
      <c r="L210" s="251">
        <v>0</v>
      </c>
      <c r="M210" s="252"/>
      <c r="N210" s="253">
        <f t="shared" si="45"/>
        <v>0</v>
      </c>
      <c r="O210" s="253"/>
      <c r="P210" s="253"/>
      <c r="Q210" s="253"/>
      <c r="R210" s="36"/>
      <c r="T210" s="170" t="s">
        <v>23</v>
      </c>
      <c r="U210" s="43" t="s">
        <v>47</v>
      </c>
      <c r="V210" s="35"/>
      <c r="W210" s="171">
        <f t="shared" si="46"/>
        <v>0</v>
      </c>
      <c r="X210" s="171">
        <v>0</v>
      </c>
      <c r="Y210" s="171">
        <f t="shared" si="47"/>
        <v>0</v>
      </c>
      <c r="Z210" s="171">
        <v>1.9460000000000002E-2</v>
      </c>
      <c r="AA210" s="172">
        <f t="shared" si="48"/>
        <v>1.9460000000000002E-2</v>
      </c>
      <c r="AR210" s="18" t="s">
        <v>128</v>
      </c>
      <c r="AT210" s="18" t="s">
        <v>215</v>
      </c>
      <c r="AU210" s="18" t="s">
        <v>160</v>
      </c>
      <c r="AY210" s="18" t="s">
        <v>214</v>
      </c>
      <c r="BE210" s="109">
        <f t="shared" si="49"/>
        <v>0</v>
      </c>
      <c r="BF210" s="109">
        <f t="shared" si="50"/>
        <v>0</v>
      </c>
      <c r="BG210" s="109">
        <f t="shared" si="51"/>
        <v>0</v>
      </c>
      <c r="BH210" s="109">
        <f t="shared" si="52"/>
        <v>0</v>
      </c>
      <c r="BI210" s="109">
        <f t="shared" si="53"/>
        <v>0</v>
      </c>
      <c r="BJ210" s="18" t="s">
        <v>25</v>
      </c>
      <c r="BK210" s="109">
        <f t="shared" si="54"/>
        <v>0</v>
      </c>
      <c r="BL210" s="18" t="s">
        <v>128</v>
      </c>
      <c r="BM210" s="18" t="s">
        <v>2054</v>
      </c>
    </row>
    <row r="211" spans="2:65" s="1" customFormat="1" ht="25.5" customHeight="1">
      <c r="B211" s="34"/>
      <c r="C211" s="166" t="s">
        <v>464</v>
      </c>
      <c r="D211" s="166" t="s">
        <v>215</v>
      </c>
      <c r="E211" s="167" t="s">
        <v>417</v>
      </c>
      <c r="F211" s="250" t="s">
        <v>418</v>
      </c>
      <c r="G211" s="250"/>
      <c r="H211" s="250"/>
      <c r="I211" s="250"/>
      <c r="J211" s="168" t="s">
        <v>406</v>
      </c>
      <c r="K211" s="169">
        <v>3</v>
      </c>
      <c r="L211" s="251">
        <v>0</v>
      </c>
      <c r="M211" s="252"/>
      <c r="N211" s="253">
        <f t="shared" si="45"/>
        <v>0</v>
      </c>
      <c r="O211" s="253"/>
      <c r="P211" s="253"/>
      <c r="Q211" s="253"/>
      <c r="R211" s="36"/>
      <c r="T211" s="170" t="s">
        <v>23</v>
      </c>
      <c r="U211" s="43" t="s">
        <v>47</v>
      </c>
      <c r="V211" s="35"/>
      <c r="W211" s="171">
        <f t="shared" si="46"/>
        <v>0</v>
      </c>
      <c r="X211" s="171">
        <v>1.4760000000000001E-2</v>
      </c>
      <c r="Y211" s="171">
        <f t="shared" si="47"/>
        <v>4.428E-2</v>
      </c>
      <c r="Z211" s="171">
        <v>0</v>
      </c>
      <c r="AA211" s="172">
        <f t="shared" si="48"/>
        <v>0</v>
      </c>
      <c r="AR211" s="18" t="s">
        <v>128</v>
      </c>
      <c r="AT211" s="18" t="s">
        <v>215</v>
      </c>
      <c r="AU211" s="18" t="s">
        <v>160</v>
      </c>
      <c r="AY211" s="18" t="s">
        <v>214</v>
      </c>
      <c r="BE211" s="109">
        <f t="shared" si="49"/>
        <v>0</v>
      </c>
      <c r="BF211" s="109">
        <f t="shared" si="50"/>
        <v>0</v>
      </c>
      <c r="BG211" s="109">
        <f t="shared" si="51"/>
        <v>0</v>
      </c>
      <c r="BH211" s="109">
        <f t="shared" si="52"/>
        <v>0</v>
      </c>
      <c r="BI211" s="109">
        <f t="shared" si="53"/>
        <v>0</v>
      </c>
      <c r="BJ211" s="18" t="s">
        <v>25</v>
      </c>
      <c r="BK211" s="109">
        <f t="shared" si="54"/>
        <v>0</v>
      </c>
      <c r="BL211" s="18" t="s">
        <v>128</v>
      </c>
      <c r="BM211" s="18" t="s">
        <v>2055</v>
      </c>
    </row>
    <row r="212" spans="2:65" s="1" customFormat="1" ht="38.25" customHeight="1">
      <c r="B212" s="34"/>
      <c r="C212" s="166" t="s">
        <v>468</v>
      </c>
      <c r="D212" s="166" t="s">
        <v>215</v>
      </c>
      <c r="E212" s="167" t="s">
        <v>910</v>
      </c>
      <c r="F212" s="250" t="s">
        <v>911</v>
      </c>
      <c r="G212" s="250"/>
      <c r="H212" s="250"/>
      <c r="I212" s="250"/>
      <c r="J212" s="168" t="s">
        <v>406</v>
      </c>
      <c r="K212" s="169">
        <v>2</v>
      </c>
      <c r="L212" s="251">
        <v>0</v>
      </c>
      <c r="M212" s="252"/>
      <c r="N212" s="253">
        <f t="shared" si="45"/>
        <v>0</v>
      </c>
      <c r="O212" s="253"/>
      <c r="P212" s="253"/>
      <c r="Q212" s="253"/>
      <c r="R212" s="36"/>
      <c r="T212" s="170" t="s">
        <v>23</v>
      </c>
      <c r="U212" s="43" t="s">
        <v>47</v>
      </c>
      <c r="V212" s="35"/>
      <c r="W212" s="171">
        <f t="shared" si="46"/>
        <v>0</v>
      </c>
      <c r="X212" s="171">
        <v>5.1999999999999995E-4</v>
      </c>
      <c r="Y212" s="171">
        <f t="shared" si="47"/>
        <v>1.0399999999999999E-3</v>
      </c>
      <c r="Z212" s="171">
        <v>0</v>
      </c>
      <c r="AA212" s="172">
        <f t="shared" si="48"/>
        <v>0</v>
      </c>
      <c r="AR212" s="18" t="s">
        <v>128</v>
      </c>
      <c r="AT212" s="18" t="s">
        <v>215</v>
      </c>
      <c r="AU212" s="18" t="s">
        <v>160</v>
      </c>
      <c r="AY212" s="18" t="s">
        <v>214</v>
      </c>
      <c r="BE212" s="109">
        <f t="shared" si="49"/>
        <v>0</v>
      </c>
      <c r="BF212" s="109">
        <f t="shared" si="50"/>
        <v>0</v>
      </c>
      <c r="BG212" s="109">
        <f t="shared" si="51"/>
        <v>0</v>
      </c>
      <c r="BH212" s="109">
        <f t="shared" si="52"/>
        <v>0</v>
      </c>
      <c r="BI212" s="109">
        <f t="shared" si="53"/>
        <v>0</v>
      </c>
      <c r="BJ212" s="18" t="s">
        <v>25</v>
      </c>
      <c r="BK212" s="109">
        <f t="shared" si="54"/>
        <v>0</v>
      </c>
      <c r="BL212" s="18" t="s">
        <v>128</v>
      </c>
      <c r="BM212" s="18" t="s">
        <v>2056</v>
      </c>
    </row>
    <row r="213" spans="2:65" s="1" customFormat="1" ht="25.5" customHeight="1">
      <c r="B213" s="34"/>
      <c r="C213" s="166" t="s">
        <v>472</v>
      </c>
      <c r="D213" s="166" t="s">
        <v>215</v>
      </c>
      <c r="E213" s="167" t="s">
        <v>913</v>
      </c>
      <c r="F213" s="250" t="s">
        <v>914</v>
      </c>
      <c r="G213" s="250"/>
      <c r="H213" s="250"/>
      <c r="I213" s="250"/>
      <c r="J213" s="168" t="s">
        <v>406</v>
      </c>
      <c r="K213" s="169">
        <v>1</v>
      </c>
      <c r="L213" s="251">
        <v>0</v>
      </c>
      <c r="M213" s="252"/>
      <c r="N213" s="253">
        <f t="shared" si="45"/>
        <v>0</v>
      </c>
      <c r="O213" s="253"/>
      <c r="P213" s="253"/>
      <c r="Q213" s="253"/>
      <c r="R213" s="36"/>
      <c r="T213" s="170" t="s">
        <v>23</v>
      </c>
      <c r="U213" s="43" t="s">
        <v>47</v>
      </c>
      <c r="V213" s="35"/>
      <c r="W213" s="171">
        <f t="shared" si="46"/>
        <v>0</v>
      </c>
      <c r="X213" s="171">
        <v>5.1999999999999995E-4</v>
      </c>
      <c r="Y213" s="171">
        <f t="shared" si="47"/>
        <v>5.1999999999999995E-4</v>
      </c>
      <c r="Z213" s="171">
        <v>0</v>
      </c>
      <c r="AA213" s="172">
        <f t="shared" si="48"/>
        <v>0</v>
      </c>
      <c r="AR213" s="18" t="s">
        <v>128</v>
      </c>
      <c r="AT213" s="18" t="s">
        <v>215</v>
      </c>
      <c r="AU213" s="18" t="s">
        <v>160</v>
      </c>
      <c r="AY213" s="18" t="s">
        <v>214</v>
      </c>
      <c r="BE213" s="109">
        <f t="shared" si="49"/>
        <v>0</v>
      </c>
      <c r="BF213" s="109">
        <f t="shared" si="50"/>
        <v>0</v>
      </c>
      <c r="BG213" s="109">
        <f t="shared" si="51"/>
        <v>0</v>
      </c>
      <c r="BH213" s="109">
        <f t="shared" si="52"/>
        <v>0</v>
      </c>
      <c r="BI213" s="109">
        <f t="shared" si="53"/>
        <v>0</v>
      </c>
      <c r="BJ213" s="18" t="s">
        <v>25</v>
      </c>
      <c r="BK213" s="109">
        <f t="shared" si="54"/>
        <v>0</v>
      </c>
      <c r="BL213" s="18" t="s">
        <v>128</v>
      </c>
      <c r="BM213" s="18" t="s">
        <v>2057</v>
      </c>
    </row>
    <row r="214" spans="2:65" s="1" customFormat="1" ht="25.5" customHeight="1">
      <c r="B214" s="34"/>
      <c r="C214" s="166" t="s">
        <v>476</v>
      </c>
      <c r="D214" s="166" t="s">
        <v>215</v>
      </c>
      <c r="E214" s="167" t="s">
        <v>429</v>
      </c>
      <c r="F214" s="250" t="s">
        <v>430</v>
      </c>
      <c r="G214" s="250"/>
      <c r="H214" s="250"/>
      <c r="I214" s="250"/>
      <c r="J214" s="168" t="s">
        <v>406</v>
      </c>
      <c r="K214" s="169">
        <v>3</v>
      </c>
      <c r="L214" s="251">
        <v>0</v>
      </c>
      <c r="M214" s="252"/>
      <c r="N214" s="253">
        <f t="shared" si="45"/>
        <v>0</v>
      </c>
      <c r="O214" s="253"/>
      <c r="P214" s="253"/>
      <c r="Q214" s="253"/>
      <c r="R214" s="36"/>
      <c r="T214" s="170" t="s">
        <v>23</v>
      </c>
      <c r="U214" s="43" t="s">
        <v>47</v>
      </c>
      <c r="V214" s="35"/>
      <c r="W214" s="171">
        <f t="shared" si="46"/>
        <v>0</v>
      </c>
      <c r="X214" s="171">
        <v>1.8E-3</v>
      </c>
      <c r="Y214" s="171">
        <f t="shared" si="47"/>
        <v>5.4000000000000003E-3</v>
      </c>
      <c r="Z214" s="171">
        <v>0</v>
      </c>
      <c r="AA214" s="172">
        <f t="shared" si="48"/>
        <v>0</v>
      </c>
      <c r="AR214" s="18" t="s">
        <v>128</v>
      </c>
      <c r="AT214" s="18" t="s">
        <v>215</v>
      </c>
      <c r="AU214" s="18" t="s">
        <v>160</v>
      </c>
      <c r="AY214" s="18" t="s">
        <v>214</v>
      </c>
      <c r="BE214" s="109">
        <f t="shared" si="49"/>
        <v>0</v>
      </c>
      <c r="BF214" s="109">
        <f t="shared" si="50"/>
        <v>0</v>
      </c>
      <c r="BG214" s="109">
        <f t="shared" si="51"/>
        <v>0</v>
      </c>
      <c r="BH214" s="109">
        <f t="shared" si="52"/>
        <v>0</v>
      </c>
      <c r="BI214" s="109">
        <f t="shared" si="53"/>
        <v>0</v>
      </c>
      <c r="BJ214" s="18" t="s">
        <v>25</v>
      </c>
      <c r="BK214" s="109">
        <f t="shared" si="54"/>
        <v>0</v>
      </c>
      <c r="BL214" s="18" t="s">
        <v>128</v>
      </c>
      <c r="BM214" s="18" t="s">
        <v>2058</v>
      </c>
    </row>
    <row r="215" spans="2:65" s="1" customFormat="1" ht="25.5" customHeight="1">
      <c r="B215" s="34"/>
      <c r="C215" s="166" t="s">
        <v>480</v>
      </c>
      <c r="D215" s="166" t="s">
        <v>215</v>
      </c>
      <c r="E215" s="167" t="s">
        <v>437</v>
      </c>
      <c r="F215" s="250" t="s">
        <v>438</v>
      </c>
      <c r="G215" s="250"/>
      <c r="H215" s="250"/>
      <c r="I215" s="250"/>
      <c r="J215" s="168" t="s">
        <v>285</v>
      </c>
      <c r="K215" s="169">
        <v>0.19400000000000001</v>
      </c>
      <c r="L215" s="251">
        <v>0</v>
      </c>
      <c r="M215" s="252"/>
      <c r="N215" s="253">
        <f t="shared" si="45"/>
        <v>0</v>
      </c>
      <c r="O215" s="253"/>
      <c r="P215" s="253"/>
      <c r="Q215" s="253"/>
      <c r="R215" s="36"/>
      <c r="T215" s="170" t="s">
        <v>23</v>
      </c>
      <c r="U215" s="43" t="s">
        <v>47</v>
      </c>
      <c r="V215" s="35"/>
      <c r="W215" s="171">
        <f t="shared" si="46"/>
        <v>0</v>
      </c>
      <c r="X215" s="171">
        <v>0</v>
      </c>
      <c r="Y215" s="171">
        <f t="shared" si="47"/>
        <v>0</v>
      </c>
      <c r="Z215" s="171">
        <v>0</v>
      </c>
      <c r="AA215" s="172">
        <f t="shared" si="48"/>
        <v>0</v>
      </c>
      <c r="AR215" s="18" t="s">
        <v>128</v>
      </c>
      <c r="AT215" s="18" t="s">
        <v>215</v>
      </c>
      <c r="AU215" s="18" t="s">
        <v>160</v>
      </c>
      <c r="AY215" s="18" t="s">
        <v>214</v>
      </c>
      <c r="BE215" s="109">
        <f t="shared" si="49"/>
        <v>0</v>
      </c>
      <c r="BF215" s="109">
        <f t="shared" si="50"/>
        <v>0</v>
      </c>
      <c r="BG215" s="109">
        <f t="shared" si="51"/>
        <v>0</v>
      </c>
      <c r="BH215" s="109">
        <f t="shared" si="52"/>
        <v>0</v>
      </c>
      <c r="BI215" s="109">
        <f t="shared" si="53"/>
        <v>0</v>
      </c>
      <c r="BJ215" s="18" t="s">
        <v>25</v>
      </c>
      <c r="BK215" s="109">
        <f t="shared" si="54"/>
        <v>0</v>
      </c>
      <c r="BL215" s="18" t="s">
        <v>128</v>
      </c>
      <c r="BM215" s="18" t="s">
        <v>2059</v>
      </c>
    </row>
    <row r="216" spans="2:65" s="1" customFormat="1" ht="25.5" customHeight="1">
      <c r="B216" s="34"/>
      <c r="C216" s="166" t="s">
        <v>484</v>
      </c>
      <c r="D216" s="166" t="s">
        <v>215</v>
      </c>
      <c r="E216" s="167" t="s">
        <v>441</v>
      </c>
      <c r="F216" s="250" t="s">
        <v>442</v>
      </c>
      <c r="G216" s="250"/>
      <c r="H216" s="250"/>
      <c r="I216" s="250"/>
      <c r="J216" s="168" t="s">
        <v>285</v>
      </c>
      <c r="K216" s="169">
        <v>0.20399999999999999</v>
      </c>
      <c r="L216" s="251">
        <v>0</v>
      </c>
      <c r="M216" s="252"/>
      <c r="N216" s="253">
        <f t="shared" si="45"/>
        <v>0</v>
      </c>
      <c r="O216" s="253"/>
      <c r="P216" s="253"/>
      <c r="Q216" s="253"/>
      <c r="R216" s="36"/>
      <c r="T216" s="170" t="s">
        <v>23</v>
      </c>
      <c r="U216" s="43" t="s">
        <v>47</v>
      </c>
      <c r="V216" s="35"/>
      <c r="W216" s="171">
        <f t="shared" si="46"/>
        <v>0</v>
      </c>
      <c r="X216" s="171">
        <v>0</v>
      </c>
      <c r="Y216" s="171">
        <f t="shared" si="47"/>
        <v>0</v>
      </c>
      <c r="Z216" s="171">
        <v>0</v>
      </c>
      <c r="AA216" s="172">
        <f t="shared" si="48"/>
        <v>0</v>
      </c>
      <c r="AR216" s="18" t="s">
        <v>128</v>
      </c>
      <c r="AT216" s="18" t="s">
        <v>215</v>
      </c>
      <c r="AU216" s="18" t="s">
        <v>160</v>
      </c>
      <c r="AY216" s="18" t="s">
        <v>214</v>
      </c>
      <c r="BE216" s="109">
        <f t="shared" si="49"/>
        <v>0</v>
      </c>
      <c r="BF216" s="109">
        <f t="shared" si="50"/>
        <v>0</v>
      </c>
      <c r="BG216" s="109">
        <f t="shared" si="51"/>
        <v>0</v>
      </c>
      <c r="BH216" s="109">
        <f t="shared" si="52"/>
        <v>0</v>
      </c>
      <c r="BI216" s="109">
        <f t="shared" si="53"/>
        <v>0</v>
      </c>
      <c r="BJ216" s="18" t="s">
        <v>25</v>
      </c>
      <c r="BK216" s="109">
        <f t="shared" si="54"/>
        <v>0</v>
      </c>
      <c r="BL216" s="18" t="s">
        <v>128</v>
      </c>
      <c r="BM216" s="18" t="s">
        <v>2060</v>
      </c>
    </row>
    <row r="217" spans="2:65" s="9" customFormat="1" ht="29.85" customHeight="1">
      <c r="B217" s="155"/>
      <c r="C217" s="156"/>
      <c r="D217" s="165" t="s">
        <v>180</v>
      </c>
      <c r="E217" s="165"/>
      <c r="F217" s="165"/>
      <c r="G217" s="165"/>
      <c r="H217" s="165"/>
      <c r="I217" s="165"/>
      <c r="J217" s="165"/>
      <c r="K217" s="165"/>
      <c r="L217" s="165"/>
      <c r="M217" s="165"/>
      <c r="N217" s="263">
        <f>BK217</f>
        <v>0</v>
      </c>
      <c r="O217" s="264"/>
      <c r="P217" s="264"/>
      <c r="Q217" s="264"/>
      <c r="R217" s="158"/>
      <c r="T217" s="159"/>
      <c r="U217" s="156"/>
      <c r="V217" s="156"/>
      <c r="W217" s="160">
        <f>W218</f>
        <v>0</v>
      </c>
      <c r="X217" s="156"/>
      <c r="Y217" s="160">
        <f>Y218</f>
        <v>2.76E-2</v>
      </c>
      <c r="Z217" s="156"/>
      <c r="AA217" s="161">
        <f>AA218</f>
        <v>0</v>
      </c>
      <c r="AR217" s="162" t="s">
        <v>160</v>
      </c>
      <c r="AT217" s="163" t="s">
        <v>81</v>
      </c>
      <c r="AU217" s="163" t="s">
        <v>25</v>
      </c>
      <c r="AY217" s="162" t="s">
        <v>214</v>
      </c>
      <c r="BK217" s="164">
        <f>BK218</f>
        <v>0</v>
      </c>
    </row>
    <row r="218" spans="2:65" s="1" customFormat="1" ht="38.25" customHeight="1">
      <c r="B218" s="34"/>
      <c r="C218" s="166" t="s">
        <v>488</v>
      </c>
      <c r="D218" s="166" t="s">
        <v>215</v>
      </c>
      <c r="E218" s="167" t="s">
        <v>449</v>
      </c>
      <c r="F218" s="250" t="s">
        <v>450</v>
      </c>
      <c r="G218" s="250"/>
      <c r="H218" s="250"/>
      <c r="I218" s="250"/>
      <c r="J218" s="168" t="s">
        <v>406</v>
      </c>
      <c r="K218" s="169">
        <v>3</v>
      </c>
      <c r="L218" s="251">
        <v>0</v>
      </c>
      <c r="M218" s="252"/>
      <c r="N218" s="253">
        <f>ROUND(L218*K218,2)</f>
        <v>0</v>
      </c>
      <c r="O218" s="253"/>
      <c r="P218" s="253"/>
      <c r="Q218" s="253"/>
      <c r="R218" s="36"/>
      <c r="T218" s="170" t="s">
        <v>23</v>
      </c>
      <c r="U218" s="43" t="s">
        <v>47</v>
      </c>
      <c r="V218" s="35"/>
      <c r="W218" s="171">
        <f>V218*K218</f>
        <v>0</v>
      </c>
      <c r="X218" s="171">
        <v>9.1999999999999998E-3</v>
      </c>
      <c r="Y218" s="171">
        <f>X218*K218</f>
        <v>2.76E-2</v>
      </c>
      <c r="Z218" s="171">
        <v>0</v>
      </c>
      <c r="AA218" s="172">
        <f>Z218*K218</f>
        <v>0</v>
      </c>
      <c r="AR218" s="18" t="s">
        <v>128</v>
      </c>
      <c r="AT218" s="18" t="s">
        <v>215</v>
      </c>
      <c r="AU218" s="18" t="s">
        <v>160</v>
      </c>
      <c r="AY218" s="18" t="s">
        <v>214</v>
      </c>
      <c r="BE218" s="109">
        <f>IF(U218="základní",N218,0)</f>
        <v>0</v>
      </c>
      <c r="BF218" s="109">
        <f>IF(U218="snížená",N218,0)</f>
        <v>0</v>
      </c>
      <c r="BG218" s="109">
        <f>IF(U218="zákl. přenesená",N218,0)</f>
        <v>0</v>
      </c>
      <c r="BH218" s="109">
        <f>IF(U218="sníž. přenesená",N218,0)</f>
        <v>0</v>
      </c>
      <c r="BI218" s="109">
        <f>IF(U218="nulová",N218,0)</f>
        <v>0</v>
      </c>
      <c r="BJ218" s="18" t="s">
        <v>25</v>
      </c>
      <c r="BK218" s="109">
        <f>ROUND(L218*K218,2)</f>
        <v>0</v>
      </c>
      <c r="BL218" s="18" t="s">
        <v>128</v>
      </c>
      <c r="BM218" s="18" t="s">
        <v>2061</v>
      </c>
    </row>
    <row r="219" spans="2:65" s="9" customFormat="1" ht="29.85" customHeight="1">
      <c r="B219" s="155"/>
      <c r="C219" s="156"/>
      <c r="D219" s="165" t="s">
        <v>181</v>
      </c>
      <c r="E219" s="165"/>
      <c r="F219" s="165"/>
      <c r="G219" s="165"/>
      <c r="H219" s="165"/>
      <c r="I219" s="165"/>
      <c r="J219" s="165"/>
      <c r="K219" s="165"/>
      <c r="L219" s="165"/>
      <c r="M219" s="165"/>
      <c r="N219" s="263">
        <f>BK219</f>
        <v>0</v>
      </c>
      <c r="O219" s="264"/>
      <c r="P219" s="264"/>
      <c r="Q219" s="264"/>
      <c r="R219" s="158"/>
      <c r="T219" s="159"/>
      <c r="U219" s="156"/>
      <c r="V219" s="156"/>
      <c r="W219" s="160">
        <f>SUM(W220:W223)</f>
        <v>0</v>
      </c>
      <c r="X219" s="156"/>
      <c r="Y219" s="160">
        <f>SUM(Y220:Y223)</f>
        <v>0</v>
      </c>
      <c r="Z219" s="156"/>
      <c r="AA219" s="161">
        <f>SUM(AA220:AA223)</f>
        <v>0.45029600000000009</v>
      </c>
      <c r="AR219" s="162" t="s">
        <v>160</v>
      </c>
      <c r="AT219" s="163" t="s">
        <v>81</v>
      </c>
      <c r="AU219" s="163" t="s">
        <v>25</v>
      </c>
      <c r="AY219" s="162" t="s">
        <v>214</v>
      </c>
      <c r="BK219" s="164">
        <f>SUM(BK220:BK223)</f>
        <v>0</v>
      </c>
    </row>
    <row r="220" spans="2:65" s="1" customFormat="1" ht="25.5" customHeight="1">
      <c r="B220" s="34"/>
      <c r="C220" s="166" t="s">
        <v>492</v>
      </c>
      <c r="D220" s="166" t="s">
        <v>215</v>
      </c>
      <c r="E220" s="167" t="s">
        <v>465</v>
      </c>
      <c r="F220" s="250" t="s">
        <v>466</v>
      </c>
      <c r="G220" s="250"/>
      <c r="H220" s="250"/>
      <c r="I220" s="250"/>
      <c r="J220" s="168" t="s">
        <v>223</v>
      </c>
      <c r="K220" s="169">
        <v>18.920000000000002</v>
      </c>
      <c r="L220" s="251">
        <v>0</v>
      </c>
      <c r="M220" s="252"/>
      <c r="N220" s="253">
        <f>ROUND(L220*K220,2)</f>
        <v>0</v>
      </c>
      <c r="O220" s="253"/>
      <c r="P220" s="253"/>
      <c r="Q220" s="253"/>
      <c r="R220" s="36"/>
      <c r="T220" s="170" t="s">
        <v>23</v>
      </c>
      <c r="U220" s="43" t="s">
        <v>47</v>
      </c>
      <c r="V220" s="35"/>
      <c r="W220" s="171">
        <f>V220*K220</f>
        <v>0</v>
      </c>
      <c r="X220" s="171">
        <v>0</v>
      </c>
      <c r="Y220" s="171">
        <f>X220*K220</f>
        <v>0</v>
      </c>
      <c r="Z220" s="171">
        <v>2.3800000000000002E-2</v>
      </c>
      <c r="AA220" s="172">
        <f>Z220*K220</f>
        <v>0.45029600000000009</v>
      </c>
      <c r="AR220" s="18" t="s">
        <v>128</v>
      </c>
      <c r="AT220" s="18" t="s">
        <v>215</v>
      </c>
      <c r="AU220" s="18" t="s">
        <v>160</v>
      </c>
      <c r="AY220" s="18" t="s">
        <v>214</v>
      </c>
      <c r="BE220" s="109">
        <f>IF(U220="základní",N220,0)</f>
        <v>0</v>
      </c>
      <c r="BF220" s="109">
        <f>IF(U220="snížená",N220,0)</f>
        <v>0</v>
      </c>
      <c r="BG220" s="109">
        <f>IF(U220="zákl. přenesená",N220,0)</f>
        <v>0</v>
      </c>
      <c r="BH220" s="109">
        <f>IF(U220="sníž. přenesená",N220,0)</f>
        <v>0</v>
      </c>
      <c r="BI220" s="109">
        <f>IF(U220="nulová",N220,0)</f>
        <v>0</v>
      </c>
      <c r="BJ220" s="18" t="s">
        <v>25</v>
      </c>
      <c r="BK220" s="109">
        <f>ROUND(L220*K220,2)</f>
        <v>0</v>
      </c>
      <c r="BL220" s="18" t="s">
        <v>128</v>
      </c>
      <c r="BM220" s="18" t="s">
        <v>2062</v>
      </c>
    </row>
    <row r="221" spans="2:65" s="1" customFormat="1" ht="25.5" customHeight="1">
      <c r="B221" s="34"/>
      <c r="C221" s="166" t="s">
        <v>498</v>
      </c>
      <c r="D221" s="166" t="s">
        <v>215</v>
      </c>
      <c r="E221" s="167" t="s">
        <v>1758</v>
      </c>
      <c r="F221" s="250" t="s">
        <v>1759</v>
      </c>
      <c r="G221" s="250"/>
      <c r="H221" s="250"/>
      <c r="I221" s="250"/>
      <c r="J221" s="168" t="s">
        <v>223</v>
      </c>
      <c r="K221" s="169">
        <v>18.920000000000002</v>
      </c>
      <c r="L221" s="251">
        <v>0</v>
      </c>
      <c r="M221" s="252"/>
      <c r="N221" s="253">
        <f>ROUND(L221*K221,2)</f>
        <v>0</v>
      </c>
      <c r="O221" s="253"/>
      <c r="P221" s="253"/>
      <c r="Q221" s="253"/>
      <c r="R221" s="36"/>
      <c r="T221" s="170" t="s">
        <v>23</v>
      </c>
      <c r="U221" s="43" t="s">
        <v>47</v>
      </c>
      <c r="V221" s="35"/>
      <c r="W221" s="171">
        <f>V221*K221</f>
        <v>0</v>
      </c>
      <c r="X221" s="171">
        <v>0</v>
      </c>
      <c r="Y221" s="171">
        <f>X221*K221</f>
        <v>0</v>
      </c>
      <c r="Z221" s="171">
        <v>0</v>
      </c>
      <c r="AA221" s="172">
        <f>Z221*K221</f>
        <v>0</v>
      </c>
      <c r="AR221" s="18" t="s">
        <v>128</v>
      </c>
      <c r="AT221" s="18" t="s">
        <v>215</v>
      </c>
      <c r="AU221" s="18" t="s">
        <v>160</v>
      </c>
      <c r="AY221" s="18" t="s">
        <v>214</v>
      </c>
      <c r="BE221" s="109">
        <f>IF(U221="základní",N221,0)</f>
        <v>0</v>
      </c>
      <c r="BF221" s="109">
        <f>IF(U221="snížená",N221,0)</f>
        <v>0</v>
      </c>
      <c r="BG221" s="109">
        <f>IF(U221="zákl. přenesená",N221,0)</f>
        <v>0</v>
      </c>
      <c r="BH221" s="109">
        <f>IF(U221="sníž. přenesená",N221,0)</f>
        <v>0</v>
      </c>
      <c r="BI221" s="109">
        <f>IF(U221="nulová",N221,0)</f>
        <v>0</v>
      </c>
      <c r="BJ221" s="18" t="s">
        <v>25</v>
      </c>
      <c r="BK221" s="109">
        <f>ROUND(L221*K221,2)</f>
        <v>0</v>
      </c>
      <c r="BL221" s="18" t="s">
        <v>128</v>
      </c>
      <c r="BM221" s="18" t="s">
        <v>2063</v>
      </c>
    </row>
    <row r="222" spans="2:65" s="1" customFormat="1" ht="25.5" customHeight="1">
      <c r="B222" s="34"/>
      <c r="C222" s="166" t="s">
        <v>502</v>
      </c>
      <c r="D222" s="166" t="s">
        <v>215</v>
      </c>
      <c r="E222" s="167" t="s">
        <v>469</v>
      </c>
      <c r="F222" s="250" t="s">
        <v>470</v>
      </c>
      <c r="G222" s="250"/>
      <c r="H222" s="250"/>
      <c r="I222" s="250"/>
      <c r="J222" s="168" t="s">
        <v>223</v>
      </c>
      <c r="K222" s="169">
        <v>18.920000000000002</v>
      </c>
      <c r="L222" s="251">
        <v>0</v>
      </c>
      <c r="M222" s="252"/>
      <c r="N222" s="253">
        <f>ROUND(L222*K222,2)</f>
        <v>0</v>
      </c>
      <c r="O222" s="253"/>
      <c r="P222" s="253"/>
      <c r="Q222" s="253"/>
      <c r="R222" s="36"/>
      <c r="T222" s="170" t="s">
        <v>23</v>
      </c>
      <c r="U222" s="43" t="s">
        <v>47</v>
      </c>
      <c r="V222" s="35"/>
      <c r="W222" s="171">
        <f>V222*K222</f>
        <v>0</v>
      </c>
      <c r="X222" s="171">
        <v>0</v>
      </c>
      <c r="Y222" s="171">
        <f>X222*K222</f>
        <v>0</v>
      </c>
      <c r="Z222" s="171">
        <v>0</v>
      </c>
      <c r="AA222" s="172">
        <f>Z222*K222</f>
        <v>0</v>
      </c>
      <c r="AR222" s="18" t="s">
        <v>128</v>
      </c>
      <c r="AT222" s="18" t="s">
        <v>215</v>
      </c>
      <c r="AU222" s="18" t="s">
        <v>160</v>
      </c>
      <c r="AY222" s="18" t="s">
        <v>214</v>
      </c>
      <c r="BE222" s="109">
        <f>IF(U222="základní",N222,0)</f>
        <v>0</v>
      </c>
      <c r="BF222" s="109">
        <f>IF(U222="snížená",N222,0)</f>
        <v>0</v>
      </c>
      <c r="BG222" s="109">
        <f>IF(U222="zákl. přenesená",N222,0)</f>
        <v>0</v>
      </c>
      <c r="BH222" s="109">
        <f>IF(U222="sníž. přenesená",N222,0)</f>
        <v>0</v>
      </c>
      <c r="BI222" s="109">
        <f>IF(U222="nulová",N222,0)</f>
        <v>0</v>
      </c>
      <c r="BJ222" s="18" t="s">
        <v>25</v>
      </c>
      <c r="BK222" s="109">
        <f>ROUND(L222*K222,2)</f>
        <v>0</v>
      </c>
      <c r="BL222" s="18" t="s">
        <v>128</v>
      </c>
      <c r="BM222" s="18" t="s">
        <v>2064</v>
      </c>
    </row>
    <row r="223" spans="2:65" s="1" customFormat="1" ht="25.5" customHeight="1">
      <c r="B223" s="34"/>
      <c r="C223" s="166" t="s">
        <v>506</v>
      </c>
      <c r="D223" s="166" t="s">
        <v>215</v>
      </c>
      <c r="E223" s="167" t="s">
        <v>1556</v>
      </c>
      <c r="F223" s="250" t="s">
        <v>1557</v>
      </c>
      <c r="G223" s="250"/>
      <c r="H223" s="250"/>
      <c r="I223" s="250"/>
      <c r="J223" s="168" t="s">
        <v>223</v>
      </c>
      <c r="K223" s="169">
        <v>18.920000000000002</v>
      </c>
      <c r="L223" s="251">
        <v>0</v>
      </c>
      <c r="M223" s="252"/>
      <c r="N223" s="253">
        <f>ROUND(L223*K223,2)</f>
        <v>0</v>
      </c>
      <c r="O223" s="253"/>
      <c r="P223" s="253"/>
      <c r="Q223" s="253"/>
      <c r="R223" s="36"/>
      <c r="T223" s="170" t="s">
        <v>23</v>
      </c>
      <c r="U223" s="43" t="s">
        <v>47</v>
      </c>
      <c r="V223" s="35"/>
      <c r="W223" s="171">
        <f>V223*K223</f>
        <v>0</v>
      </c>
      <c r="X223" s="171">
        <v>0</v>
      </c>
      <c r="Y223" s="171">
        <f>X223*K223</f>
        <v>0</v>
      </c>
      <c r="Z223" s="171">
        <v>0</v>
      </c>
      <c r="AA223" s="172">
        <f>Z223*K223</f>
        <v>0</v>
      </c>
      <c r="AR223" s="18" t="s">
        <v>128</v>
      </c>
      <c r="AT223" s="18" t="s">
        <v>215</v>
      </c>
      <c r="AU223" s="18" t="s">
        <v>160</v>
      </c>
      <c r="AY223" s="18" t="s">
        <v>214</v>
      </c>
      <c r="BE223" s="109">
        <f>IF(U223="základní",N223,0)</f>
        <v>0</v>
      </c>
      <c r="BF223" s="109">
        <f>IF(U223="snížená",N223,0)</f>
        <v>0</v>
      </c>
      <c r="BG223" s="109">
        <f>IF(U223="zákl. přenesená",N223,0)</f>
        <v>0</v>
      </c>
      <c r="BH223" s="109">
        <f>IF(U223="sníž. přenesená",N223,0)</f>
        <v>0</v>
      </c>
      <c r="BI223" s="109">
        <f>IF(U223="nulová",N223,0)</f>
        <v>0</v>
      </c>
      <c r="BJ223" s="18" t="s">
        <v>25</v>
      </c>
      <c r="BK223" s="109">
        <f>ROUND(L223*K223,2)</f>
        <v>0</v>
      </c>
      <c r="BL223" s="18" t="s">
        <v>128</v>
      </c>
      <c r="BM223" s="18" t="s">
        <v>2065</v>
      </c>
    </row>
    <row r="224" spans="2:65" s="9" customFormat="1" ht="29.85" customHeight="1">
      <c r="B224" s="155"/>
      <c r="C224" s="156"/>
      <c r="D224" s="165" t="s">
        <v>182</v>
      </c>
      <c r="E224" s="165"/>
      <c r="F224" s="165"/>
      <c r="G224" s="165"/>
      <c r="H224" s="165"/>
      <c r="I224" s="165"/>
      <c r="J224" s="165"/>
      <c r="K224" s="165"/>
      <c r="L224" s="165"/>
      <c r="M224" s="165"/>
      <c r="N224" s="263">
        <f>BK224</f>
        <v>0</v>
      </c>
      <c r="O224" s="264"/>
      <c r="P224" s="264"/>
      <c r="Q224" s="264"/>
      <c r="R224" s="158"/>
      <c r="T224" s="159"/>
      <c r="U224" s="156"/>
      <c r="V224" s="156"/>
      <c r="W224" s="160">
        <f>SUM(W225:W229)</f>
        <v>0</v>
      </c>
      <c r="X224" s="156"/>
      <c r="Y224" s="160">
        <f>SUM(Y225:Y229)</f>
        <v>0.40259200000000001</v>
      </c>
      <c r="Z224" s="156"/>
      <c r="AA224" s="161">
        <f>SUM(AA225:AA229)</f>
        <v>0</v>
      </c>
      <c r="AR224" s="162" t="s">
        <v>160</v>
      </c>
      <c r="AT224" s="163" t="s">
        <v>81</v>
      </c>
      <c r="AU224" s="163" t="s">
        <v>25</v>
      </c>
      <c r="AY224" s="162" t="s">
        <v>214</v>
      </c>
      <c r="BK224" s="164">
        <f>SUM(BK225:BK229)</f>
        <v>0</v>
      </c>
    </row>
    <row r="225" spans="2:65" s="1" customFormat="1" ht="25.5" customHeight="1">
      <c r="B225" s="34"/>
      <c r="C225" s="166" t="s">
        <v>510</v>
      </c>
      <c r="D225" s="166" t="s">
        <v>215</v>
      </c>
      <c r="E225" s="167" t="s">
        <v>1334</v>
      </c>
      <c r="F225" s="250" t="s">
        <v>1335</v>
      </c>
      <c r="G225" s="250"/>
      <c r="H225" s="250"/>
      <c r="I225" s="250"/>
      <c r="J225" s="168" t="s">
        <v>223</v>
      </c>
      <c r="K225" s="169">
        <v>31.1</v>
      </c>
      <c r="L225" s="251">
        <v>0</v>
      </c>
      <c r="M225" s="252"/>
      <c r="N225" s="253">
        <f>ROUND(L225*K225,2)</f>
        <v>0</v>
      </c>
      <c r="O225" s="253"/>
      <c r="P225" s="253"/>
      <c r="Q225" s="253"/>
      <c r="R225" s="36"/>
      <c r="T225" s="170" t="s">
        <v>23</v>
      </c>
      <c r="U225" s="43" t="s">
        <v>47</v>
      </c>
      <c r="V225" s="35"/>
      <c r="W225" s="171">
        <f>V225*K225</f>
        <v>0</v>
      </c>
      <c r="X225" s="171">
        <v>1.2919999999999999E-2</v>
      </c>
      <c r="Y225" s="171">
        <f>X225*K225</f>
        <v>0.401812</v>
      </c>
      <c r="Z225" s="171">
        <v>0</v>
      </c>
      <c r="AA225" s="172">
        <f>Z225*K225</f>
        <v>0</v>
      </c>
      <c r="AR225" s="18" t="s">
        <v>128</v>
      </c>
      <c r="AT225" s="18" t="s">
        <v>215</v>
      </c>
      <c r="AU225" s="18" t="s">
        <v>160</v>
      </c>
      <c r="AY225" s="18" t="s">
        <v>214</v>
      </c>
      <c r="BE225" s="109">
        <f>IF(U225="základní",N225,0)</f>
        <v>0</v>
      </c>
      <c r="BF225" s="109">
        <f>IF(U225="snížená",N225,0)</f>
        <v>0</v>
      </c>
      <c r="BG225" s="109">
        <f>IF(U225="zákl. přenesená",N225,0)</f>
        <v>0</v>
      </c>
      <c r="BH225" s="109">
        <f>IF(U225="sníž. přenesená",N225,0)</f>
        <v>0</v>
      </c>
      <c r="BI225" s="109">
        <f>IF(U225="nulová",N225,0)</f>
        <v>0</v>
      </c>
      <c r="BJ225" s="18" t="s">
        <v>25</v>
      </c>
      <c r="BK225" s="109">
        <f>ROUND(L225*K225,2)</f>
        <v>0</v>
      </c>
      <c r="BL225" s="18" t="s">
        <v>128</v>
      </c>
      <c r="BM225" s="18" t="s">
        <v>2066</v>
      </c>
    </row>
    <row r="226" spans="2:65" s="1" customFormat="1" ht="25.5" customHeight="1">
      <c r="B226" s="34"/>
      <c r="C226" s="166" t="s">
        <v>514</v>
      </c>
      <c r="D226" s="166" t="s">
        <v>215</v>
      </c>
      <c r="E226" s="167" t="s">
        <v>1337</v>
      </c>
      <c r="F226" s="250" t="s">
        <v>1338</v>
      </c>
      <c r="G226" s="250"/>
      <c r="H226" s="250"/>
      <c r="I226" s="250"/>
      <c r="J226" s="168" t="s">
        <v>218</v>
      </c>
      <c r="K226" s="169">
        <v>2</v>
      </c>
      <c r="L226" s="251">
        <v>0</v>
      </c>
      <c r="M226" s="252"/>
      <c r="N226" s="253">
        <f>ROUND(L226*K226,2)</f>
        <v>0</v>
      </c>
      <c r="O226" s="253"/>
      <c r="P226" s="253"/>
      <c r="Q226" s="253"/>
      <c r="R226" s="36"/>
      <c r="T226" s="170" t="s">
        <v>23</v>
      </c>
      <c r="U226" s="43" t="s">
        <v>47</v>
      </c>
      <c r="V226" s="35"/>
      <c r="W226" s="171">
        <f>V226*K226</f>
        <v>0</v>
      </c>
      <c r="X226" s="171">
        <v>3.0000000000000001E-5</v>
      </c>
      <c r="Y226" s="171">
        <f>X226*K226</f>
        <v>6.0000000000000002E-5</v>
      </c>
      <c r="Z226" s="171">
        <v>0</v>
      </c>
      <c r="AA226" s="172">
        <f>Z226*K226</f>
        <v>0</v>
      </c>
      <c r="AR226" s="18" t="s">
        <v>128</v>
      </c>
      <c r="AT226" s="18" t="s">
        <v>215</v>
      </c>
      <c r="AU226" s="18" t="s">
        <v>160</v>
      </c>
      <c r="AY226" s="18" t="s">
        <v>214</v>
      </c>
      <c r="BE226" s="109">
        <f>IF(U226="základní",N226,0)</f>
        <v>0</v>
      </c>
      <c r="BF226" s="109">
        <f>IF(U226="snížená",N226,0)</f>
        <v>0</v>
      </c>
      <c r="BG226" s="109">
        <f>IF(U226="zákl. přenesená",N226,0)</f>
        <v>0</v>
      </c>
      <c r="BH226" s="109">
        <f>IF(U226="sníž. přenesená",N226,0)</f>
        <v>0</v>
      </c>
      <c r="BI226" s="109">
        <f>IF(U226="nulová",N226,0)</f>
        <v>0</v>
      </c>
      <c r="BJ226" s="18" t="s">
        <v>25</v>
      </c>
      <c r="BK226" s="109">
        <f>ROUND(L226*K226,2)</f>
        <v>0</v>
      </c>
      <c r="BL226" s="18" t="s">
        <v>128</v>
      </c>
      <c r="BM226" s="18" t="s">
        <v>2067</v>
      </c>
    </row>
    <row r="227" spans="2:65" s="1" customFormat="1" ht="25.5" customHeight="1">
      <c r="B227" s="34"/>
      <c r="C227" s="173" t="s">
        <v>518</v>
      </c>
      <c r="D227" s="173" t="s">
        <v>493</v>
      </c>
      <c r="E227" s="174" t="s">
        <v>1340</v>
      </c>
      <c r="F227" s="254" t="s">
        <v>1341</v>
      </c>
      <c r="G227" s="254"/>
      <c r="H227" s="254"/>
      <c r="I227" s="254"/>
      <c r="J227" s="175" t="s">
        <v>218</v>
      </c>
      <c r="K227" s="176">
        <v>2</v>
      </c>
      <c r="L227" s="255">
        <v>0</v>
      </c>
      <c r="M227" s="256"/>
      <c r="N227" s="257">
        <f>ROUND(L227*K227,2)</f>
        <v>0</v>
      </c>
      <c r="O227" s="253"/>
      <c r="P227" s="253"/>
      <c r="Q227" s="253"/>
      <c r="R227" s="36"/>
      <c r="T227" s="170" t="s">
        <v>23</v>
      </c>
      <c r="U227" s="43" t="s">
        <v>47</v>
      </c>
      <c r="V227" s="35"/>
      <c r="W227" s="171">
        <f>V227*K227</f>
        <v>0</v>
      </c>
      <c r="X227" s="171">
        <v>3.6000000000000002E-4</v>
      </c>
      <c r="Y227" s="171">
        <f>X227*K227</f>
        <v>7.2000000000000005E-4</v>
      </c>
      <c r="Z227" s="171">
        <v>0</v>
      </c>
      <c r="AA227" s="172">
        <f>Z227*K227</f>
        <v>0</v>
      </c>
      <c r="AR227" s="18" t="s">
        <v>330</v>
      </c>
      <c r="AT227" s="18" t="s">
        <v>493</v>
      </c>
      <c r="AU227" s="18" t="s">
        <v>160</v>
      </c>
      <c r="AY227" s="18" t="s">
        <v>214</v>
      </c>
      <c r="BE227" s="109">
        <f>IF(U227="základní",N227,0)</f>
        <v>0</v>
      </c>
      <c r="BF227" s="109">
        <f>IF(U227="snížená",N227,0)</f>
        <v>0</v>
      </c>
      <c r="BG227" s="109">
        <f>IF(U227="zákl. přenesená",N227,0)</f>
        <v>0</v>
      </c>
      <c r="BH227" s="109">
        <f>IF(U227="sníž. přenesená",N227,0)</f>
        <v>0</v>
      </c>
      <c r="BI227" s="109">
        <f>IF(U227="nulová",N227,0)</f>
        <v>0</v>
      </c>
      <c r="BJ227" s="18" t="s">
        <v>25</v>
      </c>
      <c r="BK227" s="109">
        <f>ROUND(L227*K227,2)</f>
        <v>0</v>
      </c>
      <c r="BL227" s="18" t="s">
        <v>128</v>
      </c>
      <c r="BM227" s="18" t="s">
        <v>2068</v>
      </c>
    </row>
    <row r="228" spans="2:65" s="1" customFormat="1" ht="25.5" customHeight="1">
      <c r="B228" s="34"/>
      <c r="C228" s="166" t="s">
        <v>522</v>
      </c>
      <c r="D228" s="166" t="s">
        <v>215</v>
      </c>
      <c r="E228" s="167" t="s">
        <v>511</v>
      </c>
      <c r="F228" s="250" t="s">
        <v>512</v>
      </c>
      <c r="G228" s="250"/>
      <c r="H228" s="250"/>
      <c r="I228" s="250"/>
      <c r="J228" s="168" t="s">
        <v>285</v>
      </c>
      <c r="K228" s="169">
        <v>0.40300000000000002</v>
      </c>
      <c r="L228" s="251">
        <v>0</v>
      </c>
      <c r="M228" s="252"/>
      <c r="N228" s="253">
        <f>ROUND(L228*K228,2)</f>
        <v>0</v>
      </c>
      <c r="O228" s="253"/>
      <c r="P228" s="253"/>
      <c r="Q228" s="253"/>
      <c r="R228" s="36"/>
      <c r="T228" s="170" t="s">
        <v>23</v>
      </c>
      <c r="U228" s="43" t="s">
        <v>47</v>
      </c>
      <c r="V228" s="35"/>
      <c r="W228" s="171">
        <f>V228*K228</f>
        <v>0</v>
      </c>
      <c r="X228" s="171">
        <v>0</v>
      </c>
      <c r="Y228" s="171">
        <f>X228*K228</f>
        <v>0</v>
      </c>
      <c r="Z228" s="171">
        <v>0</v>
      </c>
      <c r="AA228" s="172">
        <f>Z228*K228</f>
        <v>0</v>
      </c>
      <c r="AR228" s="18" t="s">
        <v>128</v>
      </c>
      <c r="AT228" s="18" t="s">
        <v>215</v>
      </c>
      <c r="AU228" s="18" t="s">
        <v>160</v>
      </c>
      <c r="AY228" s="18" t="s">
        <v>214</v>
      </c>
      <c r="BE228" s="109">
        <f>IF(U228="základní",N228,0)</f>
        <v>0</v>
      </c>
      <c r="BF228" s="109">
        <f>IF(U228="snížená",N228,0)</f>
        <v>0</v>
      </c>
      <c r="BG228" s="109">
        <f>IF(U228="zákl. přenesená",N228,0)</f>
        <v>0</v>
      </c>
      <c r="BH228" s="109">
        <f>IF(U228="sníž. přenesená",N228,0)</f>
        <v>0</v>
      </c>
      <c r="BI228" s="109">
        <f>IF(U228="nulová",N228,0)</f>
        <v>0</v>
      </c>
      <c r="BJ228" s="18" t="s">
        <v>25</v>
      </c>
      <c r="BK228" s="109">
        <f>ROUND(L228*K228,2)</f>
        <v>0</v>
      </c>
      <c r="BL228" s="18" t="s">
        <v>128</v>
      </c>
      <c r="BM228" s="18" t="s">
        <v>2069</v>
      </c>
    </row>
    <row r="229" spans="2:65" s="1" customFormat="1" ht="25.5" customHeight="1">
      <c r="B229" s="34"/>
      <c r="C229" s="166" t="s">
        <v>526</v>
      </c>
      <c r="D229" s="166" t="s">
        <v>215</v>
      </c>
      <c r="E229" s="167" t="s">
        <v>515</v>
      </c>
      <c r="F229" s="250" t="s">
        <v>516</v>
      </c>
      <c r="G229" s="250"/>
      <c r="H229" s="250"/>
      <c r="I229" s="250"/>
      <c r="J229" s="168" t="s">
        <v>285</v>
      </c>
      <c r="K229" s="169">
        <v>0.40300000000000002</v>
      </c>
      <c r="L229" s="251">
        <v>0</v>
      </c>
      <c r="M229" s="252"/>
      <c r="N229" s="253">
        <f>ROUND(L229*K229,2)</f>
        <v>0</v>
      </c>
      <c r="O229" s="253"/>
      <c r="P229" s="253"/>
      <c r="Q229" s="253"/>
      <c r="R229" s="36"/>
      <c r="T229" s="170" t="s">
        <v>23</v>
      </c>
      <c r="U229" s="43" t="s">
        <v>47</v>
      </c>
      <c r="V229" s="35"/>
      <c r="W229" s="171">
        <f>V229*K229</f>
        <v>0</v>
      </c>
      <c r="X229" s="171">
        <v>0</v>
      </c>
      <c r="Y229" s="171">
        <f>X229*K229</f>
        <v>0</v>
      </c>
      <c r="Z229" s="171">
        <v>0</v>
      </c>
      <c r="AA229" s="172">
        <f>Z229*K229</f>
        <v>0</v>
      </c>
      <c r="AR229" s="18" t="s">
        <v>128</v>
      </c>
      <c r="AT229" s="18" t="s">
        <v>215</v>
      </c>
      <c r="AU229" s="18" t="s">
        <v>160</v>
      </c>
      <c r="AY229" s="18" t="s">
        <v>214</v>
      </c>
      <c r="BE229" s="109">
        <f>IF(U229="základní",N229,0)</f>
        <v>0</v>
      </c>
      <c r="BF229" s="109">
        <f>IF(U229="snížená",N229,0)</f>
        <v>0</v>
      </c>
      <c r="BG229" s="109">
        <f>IF(U229="zákl. přenesená",N229,0)</f>
        <v>0</v>
      </c>
      <c r="BH229" s="109">
        <f>IF(U229="sníž. přenesená",N229,0)</f>
        <v>0</v>
      </c>
      <c r="BI229" s="109">
        <f>IF(U229="nulová",N229,0)</f>
        <v>0</v>
      </c>
      <c r="BJ229" s="18" t="s">
        <v>25</v>
      </c>
      <c r="BK229" s="109">
        <f>ROUND(L229*K229,2)</f>
        <v>0</v>
      </c>
      <c r="BL229" s="18" t="s">
        <v>128</v>
      </c>
      <c r="BM229" s="18" t="s">
        <v>2070</v>
      </c>
    </row>
    <row r="230" spans="2:65" s="9" customFormat="1" ht="29.85" customHeight="1">
      <c r="B230" s="155"/>
      <c r="C230" s="156"/>
      <c r="D230" s="165" t="s">
        <v>183</v>
      </c>
      <c r="E230" s="165"/>
      <c r="F230" s="165"/>
      <c r="G230" s="165"/>
      <c r="H230" s="165"/>
      <c r="I230" s="165"/>
      <c r="J230" s="165"/>
      <c r="K230" s="165"/>
      <c r="L230" s="165"/>
      <c r="M230" s="165"/>
      <c r="N230" s="263">
        <f>BK230</f>
        <v>0</v>
      </c>
      <c r="O230" s="264"/>
      <c r="P230" s="264"/>
      <c r="Q230" s="264"/>
      <c r="R230" s="158"/>
      <c r="T230" s="159"/>
      <c r="U230" s="156"/>
      <c r="V230" s="156"/>
      <c r="W230" s="160">
        <f>SUM(W231:W237)</f>
        <v>0</v>
      </c>
      <c r="X230" s="156"/>
      <c r="Y230" s="160">
        <f>SUM(Y231:Y237)</f>
        <v>0.14402000000000001</v>
      </c>
      <c r="Z230" s="156"/>
      <c r="AA230" s="161">
        <f>SUM(AA231:AA237)</f>
        <v>1.1999999999999999E-3</v>
      </c>
      <c r="AR230" s="162" t="s">
        <v>160</v>
      </c>
      <c r="AT230" s="163" t="s">
        <v>81</v>
      </c>
      <c r="AU230" s="163" t="s">
        <v>25</v>
      </c>
      <c r="AY230" s="162" t="s">
        <v>214</v>
      </c>
      <c r="BK230" s="164">
        <f>SUM(BK231:BK237)</f>
        <v>0</v>
      </c>
    </row>
    <row r="231" spans="2:65" s="1" customFormat="1" ht="38.25" customHeight="1">
      <c r="B231" s="34"/>
      <c r="C231" s="166" t="s">
        <v>530</v>
      </c>
      <c r="D231" s="166" t="s">
        <v>215</v>
      </c>
      <c r="E231" s="167" t="s">
        <v>527</v>
      </c>
      <c r="F231" s="250" t="s">
        <v>528</v>
      </c>
      <c r="G231" s="250"/>
      <c r="H231" s="250"/>
      <c r="I231" s="250"/>
      <c r="J231" s="168" t="s">
        <v>218</v>
      </c>
      <c r="K231" s="169">
        <v>6</v>
      </c>
      <c r="L231" s="251">
        <v>0</v>
      </c>
      <c r="M231" s="252"/>
      <c r="N231" s="253">
        <f t="shared" ref="N231:N237" si="55">ROUND(L231*K231,2)</f>
        <v>0</v>
      </c>
      <c r="O231" s="253"/>
      <c r="P231" s="253"/>
      <c r="Q231" s="253"/>
      <c r="R231" s="36"/>
      <c r="T231" s="170" t="s">
        <v>23</v>
      </c>
      <c r="U231" s="43" t="s">
        <v>47</v>
      </c>
      <c r="V231" s="35"/>
      <c r="W231" s="171">
        <f t="shared" ref="W231:W237" si="56">V231*K231</f>
        <v>0</v>
      </c>
      <c r="X231" s="171">
        <v>0</v>
      </c>
      <c r="Y231" s="171">
        <f t="shared" ref="Y231:Y237" si="57">X231*K231</f>
        <v>0</v>
      </c>
      <c r="Z231" s="171">
        <v>0</v>
      </c>
      <c r="AA231" s="172">
        <f t="shared" ref="AA231:AA237" si="58">Z231*K231</f>
        <v>0</v>
      </c>
      <c r="AR231" s="18" t="s">
        <v>128</v>
      </c>
      <c r="AT231" s="18" t="s">
        <v>215</v>
      </c>
      <c r="AU231" s="18" t="s">
        <v>160</v>
      </c>
      <c r="AY231" s="18" t="s">
        <v>214</v>
      </c>
      <c r="BE231" s="109">
        <f t="shared" ref="BE231:BE237" si="59">IF(U231="základní",N231,0)</f>
        <v>0</v>
      </c>
      <c r="BF231" s="109">
        <f t="shared" ref="BF231:BF237" si="60">IF(U231="snížená",N231,0)</f>
        <v>0</v>
      </c>
      <c r="BG231" s="109">
        <f t="shared" ref="BG231:BG237" si="61">IF(U231="zákl. přenesená",N231,0)</f>
        <v>0</v>
      </c>
      <c r="BH231" s="109">
        <f t="shared" ref="BH231:BH237" si="62">IF(U231="sníž. přenesená",N231,0)</f>
        <v>0</v>
      </c>
      <c r="BI231" s="109">
        <f t="shared" ref="BI231:BI237" si="63">IF(U231="nulová",N231,0)</f>
        <v>0</v>
      </c>
      <c r="BJ231" s="18" t="s">
        <v>25</v>
      </c>
      <c r="BK231" s="109">
        <f t="shared" ref="BK231:BK237" si="64">ROUND(L231*K231,2)</f>
        <v>0</v>
      </c>
      <c r="BL231" s="18" t="s">
        <v>128</v>
      </c>
      <c r="BM231" s="18" t="s">
        <v>2071</v>
      </c>
    </row>
    <row r="232" spans="2:65" s="1" customFormat="1" ht="25.5" customHeight="1">
      <c r="B232" s="34"/>
      <c r="C232" s="173" t="s">
        <v>534</v>
      </c>
      <c r="D232" s="173" t="s">
        <v>493</v>
      </c>
      <c r="E232" s="174" t="s">
        <v>523</v>
      </c>
      <c r="F232" s="254" t="s">
        <v>2072</v>
      </c>
      <c r="G232" s="254"/>
      <c r="H232" s="254"/>
      <c r="I232" s="254"/>
      <c r="J232" s="175" t="s">
        <v>218</v>
      </c>
      <c r="K232" s="176">
        <v>3</v>
      </c>
      <c r="L232" s="255">
        <v>0</v>
      </c>
      <c r="M232" s="256"/>
      <c r="N232" s="257">
        <f t="shared" si="55"/>
        <v>0</v>
      </c>
      <c r="O232" s="253"/>
      <c r="P232" s="253"/>
      <c r="Q232" s="253"/>
      <c r="R232" s="36"/>
      <c r="T232" s="170" t="s">
        <v>23</v>
      </c>
      <c r="U232" s="43" t="s">
        <v>47</v>
      </c>
      <c r="V232" s="35"/>
      <c r="W232" s="171">
        <f t="shared" si="56"/>
        <v>0</v>
      </c>
      <c r="X232" s="171">
        <v>2.3E-2</v>
      </c>
      <c r="Y232" s="171">
        <f t="shared" si="57"/>
        <v>6.9000000000000006E-2</v>
      </c>
      <c r="Z232" s="171">
        <v>0</v>
      </c>
      <c r="AA232" s="172">
        <f t="shared" si="58"/>
        <v>0</v>
      </c>
      <c r="AR232" s="18" t="s">
        <v>330</v>
      </c>
      <c r="AT232" s="18" t="s">
        <v>493</v>
      </c>
      <c r="AU232" s="18" t="s">
        <v>160</v>
      </c>
      <c r="AY232" s="18" t="s">
        <v>214</v>
      </c>
      <c r="BE232" s="109">
        <f t="shared" si="59"/>
        <v>0</v>
      </c>
      <c r="BF232" s="109">
        <f t="shared" si="60"/>
        <v>0</v>
      </c>
      <c r="BG232" s="109">
        <f t="shared" si="61"/>
        <v>0</v>
      </c>
      <c r="BH232" s="109">
        <f t="shared" si="62"/>
        <v>0</v>
      </c>
      <c r="BI232" s="109">
        <f t="shared" si="63"/>
        <v>0</v>
      </c>
      <c r="BJ232" s="18" t="s">
        <v>25</v>
      </c>
      <c r="BK232" s="109">
        <f t="shared" si="64"/>
        <v>0</v>
      </c>
      <c r="BL232" s="18" t="s">
        <v>128</v>
      </c>
      <c r="BM232" s="18" t="s">
        <v>2073</v>
      </c>
    </row>
    <row r="233" spans="2:65" s="1" customFormat="1" ht="25.5" customHeight="1">
      <c r="B233" s="34"/>
      <c r="C233" s="173" t="s">
        <v>538</v>
      </c>
      <c r="D233" s="173" t="s">
        <v>493</v>
      </c>
      <c r="E233" s="174" t="s">
        <v>1188</v>
      </c>
      <c r="F233" s="254" t="s">
        <v>2074</v>
      </c>
      <c r="G233" s="254"/>
      <c r="H233" s="254"/>
      <c r="I233" s="254"/>
      <c r="J233" s="175" t="s">
        <v>218</v>
      </c>
      <c r="K233" s="176">
        <v>3</v>
      </c>
      <c r="L233" s="255">
        <v>0</v>
      </c>
      <c r="M233" s="256"/>
      <c r="N233" s="257">
        <f t="shared" si="55"/>
        <v>0</v>
      </c>
      <c r="O233" s="253"/>
      <c r="P233" s="253"/>
      <c r="Q233" s="253"/>
      <c r="R233" s="36"/>
      <c r="T233" s="170" t="s">
        <v>23</v>
      </c>
      <c r="U233" s="43" t="s">
        <v>47</v>
      </c>
      <c r="V233" s="35"/>
      <c r="W233" s="171">
        <f t="shared" si="56"/>
        <v>0</v>
      </c>
      <c r="X233" s="171">
        <v>2.5000000000000001E-2</v>
      </c>
      <c r="Y233" s="171">
        <f t="shared" si="57"/>
        <v>7.5000000000000011E-2</v>
      </c>
      <c r="Z233" s="171">
        <v>0</v>
      </c>
      <c r="AA233" s="172">
        <f t="shared" si="58"/>
        <v>0</v>
      </c>
      <c r="AR233" s="18" t="s">
        <v>330</v>
      </c>
      <c r="AT233" s="18" t="s">
        <v>493</v>
      </c>
      <c r="AU233" s="18" t="s">
        <v>160</v>
      </c>
      <c r="AY233" s="18" t="s">
        <v>214</v>
      </c>
      <c r="BE233" s="109">
        <f t="shared" si="59"/>
        <v>0</v>
      </c>
      <c r="BF233" s="109">
        <f t="shared" si="60"/>
        <v>0</v>
      </c>
      <c r="BG233" s="109">
        <f t="shared" si="61"/>
        <v>0</v>
      </c>
      <c r="BH233" s="109">
        <f t="shared" si="62"/>
        <v>0</v>
      </c>
      <c r="BI233" s="109">
        <f t="shared" si="63"/>
        <v>0</v>
      </c>
      <c r="BJ233" s="18" t="s">
        <v>25</v>
      </c>
      <c r="BK233" s="109">
        <f t="shared" si="64"/>
        <v>0</v>
      </c>
      <c r="BL233" s="18" t="s">
        <v>128</v>
      </c>
      <c r="BM233" s="18" t="s">
        <v>2075</v>
      </c>
    </row>
    <row r="234" spans="2:65" s="1" customFormat="1" ht="25.5" customHeight="1">
      <c r="B234" s="34"/>
      <c r="C234" s="166" t="s">
        <v>542</v>
      </c>
      <c r="D234" s="166" t="s">
        <v>215</v>
      </c>
      <c r="E234" s="167" t="s">
        <v>531</v>
      </c>
      <c r="F234" s="250" t="s">
        <v>532</v>
      </c>
      <c r="G234" s="250"/>
      <c r="H234" s="250"/>
      <c r="I234" s="250"/>
      <c r="J234" s="168" t="s">
        <v>218</v>
      </c>
      <c r="K234" s="169">
        <v>1</v>
      </c>
      <c r="L234" s="251">
        <v>0</v>
      </c>
      <c r="M234" s="252"/>
      <c r="N234" s="253">
        <f t="shared" si="55"/>
        <v>0</v>
      </c>
      <c r="O234" s="253"/>
      <c r="P234" s="253"/>
      <c r="Q234" s="253"/>
      <c r="R234" s="36"/>
      <c r="T234" s="170" t="s">
        <v>23</v>
      </c>
      <c r="U234" s="43" t="s">
        <v>47</v>
      </c>
      <c r="V234" s="35"/>
      <c r="W234" s="171">
        <f t="shared" si="56"/>
        <v>0</v>
      </c>
      <c r="X234" s="171">
        <v>0</v>
      </c>
      <c r="Y234" s="171">
        <f t="shared" si="57"/>
        <v>0</v>
      </c>
      <c r="Z234" s="171">
        <v>1.1999999999999999E-3</v>
      </c>
      <c r="AA234" s="172">
        <f t="shared" si="58"/>
        <v>1.1999999999999999E-3</v>
      </c>
      <c r="AR234" s="18" t="s">
        <v>128</v>
      </c>
      <c r="AT234" s="18" t="s">
        <v>215</v>
      </c>
      <c r="AU234" s="18" t="s">
        <v>160</v>
      </c>
      <c r="AY234" s="18" t="s">
        <v>214</v>
      </c>
      <c r="BE234" s="109">
        <f t="shared" si="59"/>
        <v>0</v>
      </c>
      <c r="BF234" s="109">
        <f t="shared" si="60"/>
        <v>0</v>
      </c>
      <c r="BG234" s="109">
        <f t="shared" si="61"/>
        <v>0</v>
      </c>
      <c r="BH234" s="109">
        <f t="shared" si="62"/>
        <v>0</v>
      </c>
      <c r="BI234" s="109">
        <f t="shared" si="63"/>
        <v>0</v>
      </c>
      <c r="BJ234" s="18" t="s">
        <v>25</v>
      </c>
      <c r="BK234" s="109">
        <f t="shared" si="64"/>
        <v>0</v>
      </c>
      <c r="BL234" s="18" t="s">
        <v>128</v>
      </c>
      <c r="BM234" s="18" t="s">
        <v>2076</v>
      </c>
    </row>
    <row r="235" spans="2:65" s="1" customFormat="1" ht="16.5" customHeight="1">
      <c r="B235" s="34"/>
      <c r="C235" s="173" t="s">
        <v>546</v>
      </c>
      <c r="D235" s="173" t="s">
        <v>493</v>
      </c>
      <c r="E235" s="174" t="s">
        <v>535</v>
      </c>
      <c r="F235" s="254" t="s">
        <v>536</v>
      </c>
      <c r="G235" s="254"/>
      <c r="H235" s="254"/>
      <c r="I235" s="254"/>
      <c r="J235" s="175" t="s">
        <v>218</v>
      </c>
      <c r="K235" s="176">
        <v>2</v>
      </c>
      <c r="L235" s="255">
        <v>0</v>
      </c>
      <c r="M235" s="256"/>
      <c r="N235" s="257">
        <f t="shared" si="55"/>
        <v>0</v>
      </c>
      <c r="O235" s="253"/>
      <c r="P235" s="253"/>
      <c r="Q235" s="253"/>
      <c r="R235" s="36"/>
      <c r="T235" s="170" t="s">
        <v>23</v>
      </c>
      <c r="U235" s="43" t="s">
        <v>47</v>
      </c>
      <c r="V235" s="35"/>
      <c r="W235" s="171">
        <f t="shared" si="56"/>
        <v>0</v>
      </c>
      <c r="X235" s="171">
        <v>1.0000000000000001E-5</v>
      </c>
      <c r="Y235" s="171">
        <f t="shared" si="57"/>
        <v>2.0000000000000002E-5</v>
      </c>
      <c r="Z235" s="171">
        <v>0</v>
      </c>
      <c r="AA235" s="172">
        <f t="shared" si="58"/>
        <v>0</v>
      </c>
      <c r="AR235" s="18" t="s">
        <v>496</v>
      </c>
      <c r="AT235" s="18" t="s">
        <v>493</v>
      </c>
      <c r="AU235" s="18" t="s">
        <v>160</v>
      </c>
      <c r="AY235" s="18" t="s">
        <v>214</v>
      </c>
      <c r="BE235" s="109">
        <f t="shared" si="59"/>
        <v>0</v>
      </c>
      <c r="BF235" s="109">
        <f t="shared" si="60"/>
        <v>0</v>
      </c>
      <c r="BG235" s="109">
        <f t="shared" si="61"/>
        <v>0</v>
      </c>
      <c r="BH235" s="109">
        <f t="shared" si="62"/>
        <v>0</v>
      </c>
      <c r="BI235" s="109">
        <f t="shared" si="63"/>
        <v>0</v>
      </c>
      <c r="BJ235" s="18" t="s">
        <v>25</v>
      </c>
      <c r="BK235" s="109">
        <f t="shared" si="64"/>
        <v>0</v>
      </c>
      <c r="BL235" s="18" t="s">
        <v>496</v>
      </c>
      <c r="BM235" s="18" t="s">
        <v>2077</v>
      </c>
    </row>
    <row r="236" spans="2:65" s="1" customFormat="1" ht="25.5" customHeight="1">
      <c r="B236" s="34"/>
      <c r="C236" s="166" t="s">
        <v>550</v>
      </c>
      <c r="D236" s="166" t="s">
        <v>215</v>
      </c>
      <c r="E236" s="167" t="s">
        <v>539</v>
      </c>
      <c r="F236" s="250" t="s">
        <v>540</v>
      </c>
      <c r="G236" s="250"/>
      <c r="H236" s="250"/>
      <c r="I236" s="250"/>
      <c r="J236" s="168" t="s">
        <v>285</v>
      </c>
      <c r="K236" s="169">
        <v>0.14399999999999999</v>
      </c>
      <c r="L236" s="251">
        <v>0</v>
      </c>
      <c r="M236" s="252"/>
      <c r="N236" s="253">
        <f t="shared" si="55"/>
        <v>0</v>
      </c>
      <c r="O236" s="253"/>
      <c r="P236" s="253"/>
      <c r="Q236" s="253"/>
      <c r="R236" s="36"/>
      <c r="T236" s="170" t="s">
        <v>23</v>
      </c>
      <c r="U236" s="43" t="s">
        <v>47</v>
      </c>
      <c r="V236" s="35"/>
      <c r="W236" s="171">
        <f t="shared" si="56"/>
        <v>0</v>
      </c>
      <c r="X236" s="171">
        <v>0</v>
      </c>
      <c r="Y236" s="171">
        <f t="shared" si="57"/>
        <v>0</v>
      </c>
      <c r="Z236" s="171">
        <v>0</v>
      </c>
      <c r="AA236" s="172">
        <f t="shared" si="58"/>
        <v>0</v>
      </c>
      <c r="AR236" s="18" t="s">
        <v>128</v>
      </c>
      <c r="AT236" s="18" t="s">
        <v>215</v>
      </c>
      <c r="AU236" s="18" t="s">
        <v>160</v>
      </c>
      <c r="AY236" s="18" t="s">
        <v>214</v>
      </c>
      <c r="BE236" s="109">
        <f t="shared" si="59"/>
        <v>0</v>
      </c>
      <c r="BF236" s="109">
        <f t="shared" si="60"/>
        <v>0</v>
      </c>
      <c r="BG236" s="109">
        <f t="shared" si="61"/>
        <v>0</v>
      </c>
      <c r="BH236" s="109">
        <f t="shared" si="62"/>
        <v>0</v>
      </c>
      <c r="BI236" s="109">
        <f t="shared" si="63"/>
        <v>0</v>
      </c>
      <c r="BJ236" s="18" t="s">
        <v>25</v>
      </c>
      <c r="BK236" s="109">
        <f t="shared" si="64"/>
        <v>0</v>
      </c>
      <c r="BL236" s="18" t="s">
        <v>128</v>
      </c>
      <c r="BM236" s="18" t="s">
        <v>2078</v>
      </c>
    </row>
    <row r="237" spans="2:65" s="1" customFormat="1" ht="25.5" customHeight="1">
      <c r="B237" s="34"/>
      <c r="C237" s="166" t="s">
        <v>554</v>
      </c>
      <c r="D237" s="166" t="s">
        <v>215</v>
      </c>
      <c r="E237" s="167" t="s">
        <v>543</v>
      </c>
      <c r="F237" s="250" t="s">
        <v>544</v>
      </c>
      <c r="G237" s="250"/>
      <c r="H237" s="250"/>
      <c r="I237" s="250"/>
      <c r="J237" s="168" t="s">
        <v>285</v>
      </c>
      <c r="K237" s="169">
        <v>0.14399999999999999</v>
      </c>
      <c r="L237" s="251">
        <v>0</v>
      </c>
      <c r="M237" s="252"/>
      <c r="N237" s="253">
        <f t="shared" si="55"/>
        <v>0</v>
      </c>
      <c r="O237" s="253"/>
      <c r="P237" s="253"/>
      <c r="Q237" s="253"/>
      <c r="R237" s="36"/>
      <c r="T237" s="170" t="s">
        <v>23</v>
      </c>
      <c r="U237" s="43" t="s">
        <v>47</v>
      </c>
      <c r="V237" s="35"/>
      <c r="W237" s="171">
        <f t="shared" si="56"/>
        <v>0</v>
      </c>
      <c r="X237" s="171">
        <v>0</v>
      </c>
      <c r="Y237" s="171">
        <f t="shared" si="57"/>
        <v>0</v>
      </c>
      <c r="Z237" s="171">
        <v>0</v>
      </c>
      <c r="AA237" s="172">
        <f t="shared" si="58"/>
        <v>0</v>
      </c>
      <c r="AR237" s="18" t="s">
        <v>128</v>
      </c>
      <c r="AT237" s="18" t="s">
        <v>215</v>
      </c>
      <c r="AU237" s="18" t="s">
        <v>160</v>
      </c>
      <c r="AY237" s="18" t="s">
        <v>214</v>
      </c>
      <c r="BE237" s="109">
        <f t="shared" si="59"/>
        <v>0</v>
      </c>
      <c r="BF237" s="109">
        <f t="shared" si="60"/>
        <v>0</v>
      </c>
      <c r="BG237" s="109">
        <f t="shared" si="61"/>
        <v>0</v>
      </c>
      <c r="BH237" s="109">
        <f t="shared" si="62"/>
        <v>0</v>
      </c>
      <c r="BI237" s="109">
        <f t="shared" si="63"/>
        <v>0</v>
      </c>
      <c r="BJ237" s="18" t="s">
        <v>25</v>
      </c>
      <c r="BK237" s="109">
        <f t="shared" si="64"/>
        <v>0</v>
      </c>
      <c r="BL237" s="18" t="s">
        <v>128</v>
      </c>
      <c r="BM237" s="18" t="s">
        <v>2079</v>
      </c>
    </row>
    <row r="238" spans="2:65" s="9" customFormat="1" ht="29.85" customHeight="1">
      <c r="B238" s="155"/>
      <c r="C238" s="156"/>
      <c r="D238" s="165" t="s">
        <v>184</v>
      </c>
      <c r="E238" s="165"/>
      <c r="F238" s="165"/>
      <c r="G238" s="165"/>
      <c r="H238" s="165"/>
      <c r="I238" s="165"/>
      <c r="J238" s="165"/>
      <c r="K238" s="165"/>
      <c r="L238" s="165"/>
      <c r="M238" s="165"/>
      <c r="N238" s="263">
        <f>BK238</f>
        <v>0</v>
      </c>
      <c r="O238" s="264"/>
      <c r="P238" s="264"/>
      <c r="Q238" s="264"/>
      <c r="R238" s="158"/>
      <c r="T238" s="159"/>
      <c r="U238" s="156"/>
      <c r="V238" s="156"/>
      <c r="W238" s="160">
        <f>SUM(W239:W243)</f>
        <v>0</v>
      </c>
      <c r="X238" s="156"/>
      <c r="Y238" s="160">
        <f>SUM(Y239:Y243)</f>
        <v>0.96689900000000006</v>
      </c>
      <c r="Z238" s="156"/>
      <c r="AA238" s="161">
        <f>SUM(AA239:AA243)</f>
        <v>0</v>
      </c>
      <c r="AR238" s="162" t="s">
        <v>160</v>
      </c>
      <c r="AT238" s="163" t="s">
        <v>81</v>
      </c>
      <c r="AU238" s="163" t="s">
        <v>25</v>
      </c>
      <c r="AY238" s="162" t="s">
        <v>214</v>
      </c>
      <c r="BK238" s="164">
        <f>SUM(BK239:BK243)</f>
        <v>0</v>
      </c>
    </row>
    <row r="239" spans="2:65" s="1" customFormat="1" ht="38.25" customHeight="1">
      <c r="B239" s="34"/>
      <c r="C239" s="166" t="s">
        <v>558</v>
      </c>
      <c r="D239" s="166" t="s">
        <v>215</v>
      </c>
      <c r="E239" s="167" t="s">
        <v>555</v>
      </c>
      <c r="F239" s="250" t="s">
        <v>556</v>
      </c>
      <c r="G239" s="250"/>
      <c r="H239" s="250"/>
      <c r="I239" s="250"/>
      <c r="J239" s="168" t="s">
        <v>223</v>
      </c>
      <c r="K239" s="169">
        <v>31.1</v>
      </c>
      <c r="L239" s="251">
        <v>0</v>
      </c>
      <c r="M239" s="252"/>
      <c r="N239" s="253">
        <f>ROUND(L239*K239,2)</f>
        <v>0</v>
      </c>
      <c r="O239" s="253"/>
      <c r="P239" s="253"/>
      <c r="Q239" s="253"/>
      <c r="R239" s="36"/>
      <c r="T239" s="170" t="s">
        <v>23</v>
      </c>
      <c r="U239" s="43" t="s">
        <v>47</v>
      </c>
      <c r="V239" s="35"/>
      <c r="W239" s="171">
        <f>V239*K239</f>
        <v>0</v>
      </c>
      <c r="X239" s="171">
        <v>3.9199999999999999E-3</v>
      </c>
      <c r="Y239" s="171">
        <f>X239*K239</f>
        <v>0.12191200000000001</v>
      </c>
      <c r="Z239" s="171">
        <v>0</v>
      </c>
      <c r="AA239" s="172">
        <f>Z239*K239</f>
        <v>0</v>
      </c>
      <c r="AR239" s="18" t="s">
        <v>128</v>
      </c>
      <c r="AT239" s="18" t="s">
        <v>215</v>
      </c>
      <c r="AU239" s="18" t="s">
        <v>160</v>
      </c>
      <c r="AY239" s="18" t="s">
        <v>214</v>
      </c>
      <c r="BE239" s="109">
        <f>IF(U239="základní",N239,0)</f>
        <v>0</v>
      </c>
      <c r="BF239" s="109">
        <f>IF(U239="snížená",N239,0)</f>
        <v>0</v>
      </c>
      <c r="BG239" s="109">
        <f>IF(U239="zákl. přenesená",N239,0)</f>
        <v>0</v>
      </c>
      <c r="BH239" s="109">
        <f>IF(U239="sníž. přenesená",N239,0)</f>
        <v>0</v>
      </c>
      <c r="BI239" s="109">
        <f>IF(U239="nulová",N239,0)</f>
        <v>0</v>
      </c>
      <c r="BJ239" s="18" t="s">
        <v>25</v>
      </c>
      <c r="BK239" s="109">
        <f>ROUND(L239*K239,2)</f>
        <v>0</v>
      </c>
      <c r="BL239" s="18" t="s">
        <v>128</v>
      </c>
      <c r="BM239" s="18" t="s">
        <v>2080</v>
      </c>
    </row>
    <row r="240" spans="2:65" s="1" customFormat="1" ht="25.5" customHeight="1">
      <c r="B240" s="34"/>
      <c r="C240" s="173" t="s">
        <v>560</v>
      </c>
      <c r="D240" s="173" t="s">
        <v>493</v>
      </c>
      <c r="E240" s="174" t="s">
        <v>551</v>
      </c>
      <c r="F240" s="254" t="s">
        <v>922</v>
      </c>
      <c r="G240" s="254"/>
      <c r="H240" s="254"/>
      <c r="I240" s="254"/>
      <c r="J240" s="175" t="s">
        <v>223</v>
      </c>
      <c r="K240" s="176">
        <v>34.21</v>
      </c>
      <c r="L240" s="255">
        <v>0</v>
      </c>
      <c r="M240" s="256"/>
      <c r="N240" s="257">
        <f>ROUND(L240*K240,2)</f>
        <v>0</v>
      </c>
      <c r="O240" s="253"/>
      <c r="P240" s="253"/>
      <c r="Q240" s="253"/>
      <c r="R240" s="36"/>
      <c r="T240" s="170" t="s">
        <v>23</v>
      </c>
      <c r="U240" s="43" t="s">
        <v>47</v>
      </c>
      <c r="V240" s="35"/>
      <c r="W240" s="171">
        <f>V240*K240</f>
        <v>0</v>
      </c>
      <c r="X240" s="171">
        <v>1.8200000000000001E-2</v>
      </c>
      <c r="Y240" s="171">
        <f>X240*K240</f>
        <v>0.62262200000000001</v>
      </c>
      <c r="Z240" s="171">
        <v>0</v>
      </c>
      <c r="AA240" s="172">
        <f>Z240*K240</f>
        <v>0</v>
      </c>
      <c r="AR240" s="18" t="s">
        <v>330</v>
      </c>
      <c r="AT240" s="18" t="s">
        <v>493</v>
      </c>
      <c r="AU240" s="18" t="s">
        <v>160</v>
      </c>
      <c r="AY240" s="18" t="s">
        <v>214</v>
      </c>
      <c r="BE240" s="109">
        <f>IF(U240="základní",N240,0)</f>
        <v>0</v>
      </c>
      <c r="BF240" s="109">
        <f>IF(U240="snížená",N240,0)</f>
        <v>0</v>
      </c>
      <c r="BG240" s="109">
        <f>IF(U240="zákl. přenesená",N240,0)</f>
        <v>0</v>
      </c>
      <c r="BH240" s="109">
        <f>IF(U240="sníž. přenesená",N240,0)</f>
        <v>0</v>
      </c>
      <c r="BI240" s="109">
        <f>IF(U240="nulová",N240,0)</f>
        <v>0</v>
      </c>
      <c r="BJ240" s="18" t="s">
        <v>25</v>
      </c>
      <c r="BK240" s="109">
        <f>ROUND(L240*K240,2)</f>
        <v>0</v>
      </c>
      <c r="BL240" s="18" t="s">
        <v>128</v>
      </c>
      <c r="BM240" s="18" t="s">
        <v>2081</v>
      </c>
    </row>
    <row r="241" spans="2:65" s="1" customFormat="1" ht="25.5" customHeight="1">
      <c r="B241" s="34"/>
      <c r="C241" s="166" t="s">
        <v>564</v>
      </c>
      <c r="D241" s="166" t="s">
        <v>215</v>
      </c>
      <c r="E241" s="167" t="s">
        <v>561</v>
      </c>
      <c r="F241" s="250" t="s">
        <v>562</v>
      </c>
      <c r="G241" s="250"/>
      <c r="H241" s="250"/>
      <c r="I241" s="250"/>
      <c r="J241" s="168" t="s">
        <v>223</v>
      </c>
      <c r="K241" s="169">
        <v>31.1</v>
      </c>
      <c r="L241" s="251">
        <v>0</v>
      </c>
      <c r="M241" s="252"/>
      <c r="N241" s="253">
        <f>ROUND(L241*K241,2)</f>
        <v>0</v>
      </c>
      <c r="O241" s="253"/>
      <c r="P241" s="253"/>
      <c r="Q241" s="253"/>
      <c r="R241" s="36"/>
      <c r="T241" s="170" t="s">
        <v>23</v>
      </c>
      <c r="U241" s="43" t="s">
        <v>47</v>
      </c>
      <c r="V241" s="35"/>
      <c r="W241" s="171">
        <f>V241*K241</f>
        <v>0</v>
      </c>
      <c r="X241" s="171">
        <v>7.1500000000000001E-3</v>
      </c>
      <c r="Y241" s="171">
        <f>X241*K241</f>
        <v>0.22236500000000001</v>
      </c>
      <c r="Z241" s="171">
        <v>0</v>
      </c>
      <c r="AA241" s="172">
        <f>Z241*K241</f>
        <v>0</v>
      </c>
      <c r="AR241" s="18" t="s">
        <v>128</v>
      </c>
      <c r="AT241" s="18" t="s">
        <v>215</v>
      </c>
      <c r="AU241" s="18" t="s">
        <v>160</v>
      </c>
      <c r="AY241" s="18" t="s">
        <v>214</v>
      </c>
      <c r="BE241" s="109">
        <f>IF(U241="základní",N241,0)</f>
        <v>0</v>
      </c>
      <c r="BF241" s="109">
        <f>IF(U241="snížená",N241,0)</f>
        <v>0</v>
      </c>
      <c r="BG241" s="109">
        <f>IF(U241="zákl. přenesená",N241,0)</f>
        <v>0</v>
      </c>
      <c r="BH241" s="109">
        <f>IF(U241="sníž. přenesená",N241,0)</f>
        <v>0</v>
      </c>
      <c r="BI241" s="109">
        <f>IF(U241="nulová",N241,0)</f>
        <v>0</v>
      </c>
      <c r="BJ241" s="18" t="s">
        <v>25</v>
      </c>
      <c r="BK241" s="109">
        <f>ROUND(L241*K241,2)</f>
        <v>0</v>
      </c>
      <c r="BL241" s="18" t="s">
        <v>128</v>
      </c>
      <c r="BM241" s="18" t="s">
        <v>2082</v>
      </c>
    </row>
    <row r="242" spans="2:65" s="1" customFormat="1" ht="25.5" customHeight="1">
      <c r="B242" s="34"/>
      <c r="C242" s="166" t="s">
        <v>568</v>
      </c>
      <c r="D242" s="166" t="s">
        <v>215</v>
      </c>
      <c r="E242" s="167" t="s">
        <v>565</v>
      </c>
      <c r="F242" s="250" t="s">
        <v>566</v>
      </c>
      <c r="G242" s="250"/>
      <c r="H242" s="250"/>
      <c r="I242" s="250"/>
      <c r="J242" s="168" t="s">
        <v>285</v>
      </c>
      <c r="K242" s="169">
        <v>0.96699999999999997</v>
      </c>
      <c r="L242" s="251">
        <v>0</v>
      </c>
      <c r="M242" s="252"/>
      <c r="N242" s="253">
        <f>ROUND(L242*K242,2)</f>
        <v>0</v>
      </c>
      <c r="O242" s="253"/>
      <c r="P242" s="253"/>
      <c r="Q242" s="253"/>
      <c r="R242" s="36"/>
      <c r="T242" s="170" t="s">
        <v>23</v>
      </c>
      <c r="U242" s="43" t="s">
        <v>47</v>
      </c>
      <c r="V242" s="35"/>
      <c r="W242" s="171">
        <f>V242*K242</f>
        <v>0</v>
      </c>
      <c r="X242" s="171">
        <v>0</v>
      </c>
      <c r="Y242" s="171">
        <f>X242*K242</f>
        <v>0</v>
      </c>
      <c r="Z242" s="171">
        <v>0</v>
      </c>
      <c r="AA242" s="172">
        <f>Z242*K242</f>
        <v>0</v>
      </c>
      <c r="AR242" s="18" t="s">
        <v>128</v>
      </c>
      <c r="AT242" s="18" t="s">
        <v>215</v>
      </c>
      <c r="AU242" s="18" t="s">
        <v>160</v>
      </c>
      <c r="AY242" s="18" t="s">
        <v>214</v>
      </c>
      <c r="BE242" s="109">
        <f>IF(U242="základní",N242,0)</f>
        <v>0</v>
      </c>
      <c r="BF242" s="109">
        <f>IF(U242="snížená",N242,0)</f>
        <v>0</v>
      </c>
      <c r="BG242" s="109">
        <f>IF(U242="zákl. přenesená",N242,0)</f>
        <v>0</v>
      </c>
      <c r="BH242" s="109">
        <f>IF(U242="sníž. přenesená",N242,0)</f>
        <v>0</v>
      </c>
      <c r="BI242" s="109">
        <f>IF(U242="nulová",N242,0)</f>
        <v>0</v>
      </c>
      <c r="BJ242" s="18" t="s">
        <v>25</v>
      </c>
      <c r="BK242" s="109">
        <f>ROUND(L242*K242,2)</f>
        <v>0</v>
      </c>
      <c r="BL242" s="18" t="s">
        <v>128</v>
      </c>
      <c r="BM242" s="18" t="s">
        <v>2083</v>
      </c>
    </row>
    <row r="243" spans="2:65" s="1" customFormat="1" ht="25.5" customHeight="1">
      <c r="B243" s="34"/>
      <c r="C243" s="166" t="s">
        <v>572</v>
      </c>
      <c r="D243" s="166" t="s">
        <v>215</v>
      </c>
      <c r="E243" s="167" t="s">
        <v>569</v>
      </c>
      <c r="F243" s="250" t="s">
        <v>570</v>
      </c>
      <c r="G243" s="250"/>
      <c r="H243" s="250"/>
      <c r="I243" s="250"/>
      <c r="J243" s="168" t="s">
        <v>285</v>
      </c>
      <c r="K243" s="169">
        <v>0.96699999999999997</v>
      </c>
      <c r="L243" s="251">
        <v>0</v>
      </c>
      <c r="M243" s="252"/>
      <c r="N243" s="253">
        <f>ROUND(L243*K243,2)</f>
        <v>0</v>
      </c>
      <c r="O243" s="253"/>
      <c r="P243" s="253"/>
      <c r="Q243" s="253"/>
      <c r="R243" s="36"/>
      <c r="T243" s="170" t="s">
        <v>23</v>
      </c>
      <c r="U243" s="43" t="s">
        <v>47</v>
      </c>
      <c r="V243" s="35"/>
      <c r="W243" s="171">
        <f>V243*K243</f>
        <v>0</v>
      </c>
      <c r="X243" s="171">
        <v>0</v>
      </c>
      <c r="Y243" s="171">
        <f>X243*K243</f>
        <v>0</v>
      </c>
      <c r="Z243" s="171">
        <v>0</v>
      </c>
      <c r="AA243" s="172">
        <f>Z243*K243</f>
        <v>0</v>
      </c>
      <c r="AR243" s="18" t="s">
        <v>128</v>
      </c>
      <c r="AT243" s="18" t="s">
        <v>215</v>
      </c>
      <c r="AU243" s="18" t="s">
        <v>160</v>
      </c>
      <c r="AY243" s="18" t="s">
        <v>214</v>
      </c>
      <c r="BE243" s="109">
        <f>IF(U243="základní",N243,0)</f>
        <v>0</v>
      </c>
      <c r="BF243" s="109">
        <f>IF(U243="snížená",N243,0)</f>
        <v>0</v>
      </c>
      <c r="BG243" s="109">
        <f>IF(U243="zákl. přenesená",N243,0)</f>
        <v>0</v>
      </c>
      <c r="BH243" s="109">
        <f>IF(U243="sníž. přenesená",N243,0)</f>
        <v>0</v>
      </c>
      <c r="BI243" s="109">
        <f>IF(U243="nulová",N243,0)</f>
        <v>0</v>
      </c>
      <c r="BJ243" s="18" t="s">
        <v>25</v>
      </c>
      <c r="BK243" s="109">
        <f>ROUND(L243*K243,2)</f>
        <v>0</v>
      </c>
      <c r="BL243" s="18" t="s">
        <v>128</v>
      </c>
      <c r="BM243" s="18" t="s">
        <v>2084</v>
      </c>
    </row>
    <row r="244" spans="2:65" s="9" customFormat="1" ht="29.85" customHeight="1">
      <c r="B244" s="155"/>
      <c r="C244" s="156"/>
      <c r="D244" s="165" t="s">
        <v>185</v>
      </c>
      <c r="E244" s="165"/>
      <c r="F244" s="165"/>
      <c r="G244" s="165"/>
      <c r="H244" s="165"/>
      <c r="I244" s="165"/>
      <c r="J244" s="165"/>
      <c r="K244" s="165"/>
      <c r="L244" s="165"/>
      <c r="M244" s="165"/>
      <c r="N244" s="263">
        <f>BK244</f>
        <v>0</v>
      </c>
      <c r="O244" s="264"/>
      <c r="P244" s="264"/>
      <c r="Q244" s="264"/>
      <c r="R244" s="158"/>
      <c r="T244" s="159"/>
      <c r="U244" s="156"/>
      <c r="V244" s="156"/>
      <c r="W244" s="160">
        <f>SUM(W245:W252)</f>
        <v>0</v>
      </c>
      <c r="X244" s="156"/>
      <c r="Y244" s="160">
        <f>SUM(Y245:Y252)</f>
        <v>0.76186960000000004</v>
      </c>
      <c r="Z244" s="156"/>
      <c r="AA244" s="161">
        <f>SUM(AA245:AA252)</f>
        <v>2.5869450000000005</v>
      </c>
      <c r="AR244" s="162" t="s">
        <v>160</v>
      </c>
      <c r="AT244" s="163" t="s">
        <v>81</v>
      </c>
      <c r="AU244" s="163" t="s">
        <v>25</v>
      </c>
      <c r="AY244" s="162" t="s">
        <v>214</v>
      </c>
      <c r="BK244" s="164">
        <f>SUM(BK245:BK252)</f>
        <v>0</v>
      </c>
    </row>
    <row r="245" spans="2:65" s="1" customFormat="1" ht="25.5" customHeight="1">
      <c r="B245" s="34"/>
      <c r="C245" s="166" t="s">
        <v>576</v>
      </c>
      <c r="D245" s="166" t="s">
        <v>215</v>
      </c>
      <c r="E245" s="167" t="s">
        <v>573</v>
      </c>
      <c r="F245" s="250" t="s">
        <v>574</v>
      </c>
      <c r="G245" s="250"/>
      <c r="H245" s="250"/>
      <c r="I245" s="250"/>
      <c r="J245" s="168" t="s">
        <v>223</v>
      </c>
      <c r="K245" s="169">
        <v>46.95</v>
      </c>
      <c r="L245" s="251">
        <v>0</v>
      </c>
      <c r="M245" s="252"/>
      <c r="N245" s="253">
        <f t="shared" ref="N245:N252" si="65">ROUND(L245*K245,2)</f>
        <v>0</v>
      </c>
      <c r="O245" s="253"/>
      <c r="P245" s="253"/>
      <c r="Q245" s="253"/>
      <c r="R245" s="36"/>
      <c r="T245" s="170" t="s">
        <v>23</v>
      </c>
      <c r="U245" s="43" t="s">
        <v>47</v>
      </c>
      <c r="V245" s="35"/>
      <c r="W245" s="171">
        <f t="shared" ref="W245:W252" si="66">V245*K245</f>
        <v>0</v>
      </c>
      <c r="X245" s="171">
        <v>0</v>
      </c>
      <c r="Y245" s="171">
        <f t="shared" ref="Y245:Y252" si="67">X245*K245</f>
        <v>0</v>
      </c>
      <c r="Z245" s="171">
        <v>5.5100000000000003E-2</v>
      </c>
      <c r="AA245" s="172">
        <f t="shared" ref="AA245:AA252" si="68">Z245*K245</f>
        <v>2.5869450000000005</v>
      </c>
      <c r="AR245" s="18" t="s">
        <v>128</v>
      </c>
      <c r="AT245" s="18" t="s">
        <v>215</v>
      </c>
      <c r="AU245" s="18" t="s">
        <v>160</v>
      </c>
      <c r="AY245" s="18" t="s">
        <v>214</v>
      </c>
      <c r="BE245" s="109">
        <f t="shared" ref="BE245:BE252" si="69">IF(U245="základní",N245,0)</f>
        <v>0</v>
      </c>
      <c r="BF245" s="109">
        <f t="shared" ref="BF245:BF252" si="70">IF(U245="snížená",N245,0)</f>
        <v>0</v>
      </c>
      <c r="BG245" s="109">
        <f t="shared" ref="BG245:BG252" si="71">IF(U245="zákl. přenesená",N245,0)</f>
        <v>0</v>
      </c>
      <c r="BH245" s="109">
        <f t="shared" ref="BH245:BH252" si="72">IF(U245="sníž. přenesená",N245,0)</f>
        <v>0</v>
      </c>
      <c r="BI245" s="109">
        <f t="shared" ref="BI245:BI252" si="73">IF(U245="nulová",N245,0)</f>
        <v>0</v>
      </c>
      <c r="BJ245" s="18" t="s">
        <v>25</v>
      </c>
      <c r="BK245" s="109">
        <f t="shared" ref="BK245:BK252" si="74">ROUND(L245*K245,2)</f>
        <v>0</v>
      </c>
      <c r="BL245" s="18" t="s">
        <v>128</v>
      </c>
      <c r="BM245" s="18" t="s">
        <v>2085</v>
      </c>
    </row>
    <row r="246" spans="2:65" s="1" customFormat="1" ht="38.25" customHeight="1">
      <c r="B246" s="34"/>
      <c r="C246" s="166" t="s">
        <v>580</v>
      </c>
      <c r="D246" s="166" t="s">
        <v>215</v>
      </c>
      <c r="E246" s="167" t="s">
        <v>577</v>
      </c>
      <c r="F246" s="250" t="s">
        <v>578</v>
      </c>
      <c r="G246" s="250"/>
      <c r="H246" s="250"/>
      <c r="I246" s="250"/>
      <c r="J246" s="168" t="s">
        <v>223</v>
      </c>
      <c r="K246" s="169">
        <v>47.46</v>
      </c>
      <c r="L246" s="251">
        <v>0</v>
      </c>
      <c r="M246" s="252"/>
      <c r="N246" s="253">
        <f t="shared" si="65"/>
        <v>0</v>
      </c>
      <c r="O246" s="253"/>
      <c r="P246" s="253"/>
      <c r="Q246" s="253"/>
      <c r="R246" s="36"/>
      <c r="T246" s="170" t="s">
        <v>23</v>
      </c>
      <c r="U246" s="43" t="s">
        <v>47</v>
      </c>
      <c r="V246" s="35"/>
      <c r="W246" s="171">
        <f t="shared" si="66"/>
        <v>0</v>
      </c>
      <c r="X246" s="171">
        <v>2.8999999999999998E-3</v>
      </c>
      <c r="Y246" s="171">
        <f t="shared" si="67"/>
        <v>0.13763400000000001</v>
      </c>
      <c r="Z246" s="171">
        <v>0</v>
      </c>
      <c r="AA246" s="172">
        <f t="shared" si="68"/>
        <v>0</v>
      </c>
      <c r="AR246" s="18" t="s">
        <v>128</v>
      </c>
      <c r="AT246" s="18" t="s">
        <v>215</v>
      </c>
      <c r="AU246" s="18" t="s">
        <v>160</v>
      </c>
      <c r="AY246" s="18" t="s">
        <v>214</v>
      </c>
      <c r="BE246" s="109">
        <f t="shared" si="69"/>
        <v>0</v>
      </c>
      <c r="BF246" s="109">
        <f t="shared" si="70"/>
        <v>0</v>
      </c>
      <c r="BG246" s="109">
        <f t="shared" si="71"/>
        <v>0</v>
      </c>
      <c r="BH246" s="109">
        <f t="shared" si="72"/>
        <v>0</v>
      </c>
      <c r="BI246" s="109">
        <f t="shared" si="73"/>
        <v>0</v>
      </c>
      <c r="BJ246" s="18" t="s">
        <v>25</v>
      </c>
      <c r="BK246" s="109">
        <f t="shared" si="74"/>
        <v>0</v>
      </c>
      <c r="BL246" s="18" t="s">
        <v>128</v>
      </c>
      <c r="BM246" s="18" t="s">
        <v>2086</v>
      </c>
    </row>
    <row r="247" spans="2:65" s="1" customFormat="1" ht="25.5" customHeight="1">
      <c r="B247" s="34"/>
      <c r="C247" s="173" t="s">
        <v>584</v>
      </c>
      <c r="D247" s="173" t="s">
        <v>493</v>
      </c>
      <c r="E247" s="174" t="s">
        <v>581</v>
      </c>
      <c r="F247" s="254" t="s">
        <v>582</v>
      </c>
      <c r="G247" s="254"/>
      <c r="H247" s="254"/>
      <c r="I247" s="254"/>
      <c r="J247" s="175" t="s">
        <v>223</v>
      </c>
      <c r="K247" s="176">
        <v>52.206000000000003</v>
      </c>
      <c r="L247" s="255">
        <v>0</v>
      </c>
      <c r="M247" s="256"/>
      <c r="N247" s="257">
        <f t="shared" si="65"/>
        <v>0</v>
      </c>
      <c r="O247" s="253"/>
      <c r="P247" s="253"/>
      <c r="Q247" s="253"/>
      <c r="R247" s="36"/>
      <c r="T247" s="170" t="s">
        <v>23</v>
      </c>
      <c r="U247" s="43" t="s">
        <v>47</v>
      </c>
      <c r="V247" s="35"/>
      <c r="W247" s="171">
        <f t="shared" si="66"/>
        <v>0</v>
      </c>
      <c r="X247" s="171">
        <v>1.18E-2</v>
      </c>
      <c r="Y247" s="171">
        <f t="shared" si="67"/>
        <v>0.61603079999999999</v>
      </c>
      <c r="Z247" s="171">
        <v>0</v>
      </c>
      <c r="AA247" s="172">
        <f t="shared" si="68"/>
        <v>0</v>
      </c>
      <c r="AR247" s="18" t="s">
        <v>330</v>
      </c>
      <c r="AT247" s="18" t="s">
        <v>493</v>
      </c>
      <c r="AU247" s="18" t="s">
        <v>160</v>
      </c>
      <c r="AY247" s="18" t="s">
        <v>214</v>
      </c>
      <c r="BE247" s="109">
        <f t="shared" si="69"/>
        <v>0</v>
      </c>
      <c r="BF247" s="109">
        <f t="shared" si="70"/>
        <v>0</v>
      </c>
      <c r="BG247" s="109">
        <f t="shared" si="71"/>
        <v>0</v>
      </c>
      <c r="BH247" s="109">
        <f t="shared" si="72"/>
        <v>0</v>
      </c>
      <c r="BI247" s="109">
        <f t="shared" si="73"/>
        <v>0</v>
      </c>
      <c r="BJ247" s="18" t="s">
        <v>25</v>
      </c>
      <c r="BK247" s="109">
        <f t="shared" si="74"/>
        <v>0</v>
      </c>
      <c r="BL247" s="18" t="s">
        <v>128</v>
      </c>
      <c r="BM247" s="18" t="s">
        <v>2087</v>
      </c>
    </row>
    <row r="248" spans="2:65" s="1" customFormat="1" ht="38.25" customHeight="1">
      <c r="B248" s="34"/>
      <c r="C248" s="166" t="s">
        <v>588</v>
      </c>
      <c r="D248" s="166" t="s">
        <v>215</v>
      </c>
      <c r="E248" s="167" t="s">
        <v>585</v>
      </c>
      <c r="F248" s="250" t="s">
        <v>586</v>
      </c>
      <c r="G248" s="250"/>
      <c r="H248" s="250"/>
      <c r="I248" s="250"/>
      <c r="J248" s="168" t="s">
        <v>223</v>
      </c>
      <c r="K248" s="169">
        <v>47.46</v>
      </c>
      <c r="L248" s="251">
        <v>0</v>
      </c>
      <c r="M248" s="252"/>
      <c r="N248" s="253">
        <f t="shared" si="65"/>
        <v>0</v>
      </c>
      <c r="O248" s="253"/>
      <c r="P248" s="253"/>
      <c r="Q248" s="253"/>
      <c r="R248" s="36"/>
      <c r="T248" s="170" t="s">
        <v>23</v>
      </c>
      <c r="U248" s="43" t="s">
        <v>47</v>
      </c>
      <c r="V248" s="35"/>
      <c r="W248" s="171">
        <f t="shared" si="66"/>
        <v>0</v>
      </c>
      <c r="X248" s="171">
        <v>0</v>
      </c>
      <c r="Y248" s="171">
        <f t="shared" si="67"/>
        <v>0</v>
      </c>
      <c r="Z248" s="171">
        <v>0</v>
      </c>
      <c r="AA248" s="172">
        <f t="shared" si="68"/>
        <v>0</v>
      </c>
      <c r="AR248" s="18" t="s">
        <v>128</v>
      </c>
      <c r="AT248" s="18" t="s">
        <v>215</v>
      </c>
      <c r="AU248" s="18" t="s">
        <v>160</v>
      </c>
      <c r="AY248" s="18" t="s">
        <v>214</v>
      </c>
      <c r="BE248" s="109">
        <f t="shared" si="69"/>
        <v>0</v>
      </c>
      <c r="BF248" s="109">
        <f t="shared" si="70"/>
        <v>0</v>
      </c>
      <c r="BG248" s="109">
        <f t="shared" si="71"/>
        <v>0</v>
      </c>
      <c r="BH248" s="109">
        <f t="shared" si="72"/>
        <v>0</v>
      </c>
      <c r="BI248" s="109">
        <f t="shared" si="73"/>
        <v>0</v>
      </c>
      <c r="BJ248" s="18" t="s">
        <v>25</v>
      </c>
      <c r="BK248" s="109">
        <f t="shared" si="74"/>
        <v>0</v>
      </c>
      <c r="BL248" s="18" t="s">
        <v>128</v>
      </c>
      <c r="BM248" s="18" t="s">
        <v>2088</v>
      </c>
    </row>
    <row r="249" spans="2:65" s="1" customFormat="1" ht="25.5" customHeight="1">
      <c r="B249" s="34"/>
      <c r="C249" s="166" t="s">
        <v>592</v>
      </c>
      <c r="D249" s="166" t="s">
        <v>215</v>
      </c>
      <c r="E249" s="167" t="s">
        <v>589</v>
      </c>
      <c r="F249" s="250" t="s">
        <v>590</v>
      </c>
      <c r="G249" s="250"/>
      <c r="H249" s="250"/>
      <c r="I249" s="250"/>
      <c r="J249" s="168" t="s">
        <v>276</v>
      </c>
      <c r="K249" s="169">
        <v>16</v>
      </c>
      <c r="L249" s="251">
        <v>0</v>
      </c>
      <c r="M249" s="252"/>
      <c r="N249" s="253">
        <f t="shared" si="65"/>
        <v>0</v>
      </c>
      <c r="O249" s="253"/>
      <c r="P249" s="253"/>
      <c r="Q249" s="253"/>
      <c r="R249" s="36"/>
      <c r="T249" s="170" t="s">
        <v>23</v>
      </c>
      <c r="U249" s="43" t="s">
        <v>47</v>
      </c>
      <c r="V249" s="35"/>
      <c r="W249" s="171">
        <f t="shared" si="66"/>
        <v>0</v>
      </c>
      <c r="X249" s="171">
        <v>3.1E-4</v>
      </c>
      <c r="Y249" s="171">
        <f t="shared" si="67"/>
        <v>4.96E-3</v>
      </c>
      <c r="Z249" s="171">
        <v>0</v>
      </c>
      <c r="AA249" s="172">
        <f t="shared" si="68"/>
        <v>0</v>
      </c>
      <c r="AR249" s="18" t="s">
        <v>128</v>
      </c>
      <c r="AT249" s="18" t="s">
        <v>215</v>
      </c>
      <c r="AU249" s="18" t="s">
        <v>160</v>
      </c>
      <c r="AY249" s="18" t="s">
        <v>214</v>
      </c>
      <c r="BE249" s="109">
        <f t="shared" si="69"/>
        <v>0</v>
      </c>
      <c r="BF249" s="109">
        <f t="shared" si="70"/>
        <v>0</v>
      </c>
      <c r="BG249" s="109">
        <f t="shared" si="71"/>
        <v>0</v>
      </c>
      <c r="BH249" s="109">
        <f t="shared" si="72"/>
        <v>0</v>
      </c>
      <c r="BI249" s="109">
        <f t="shared" si="73"/>
        <v>0</v>
      </c>
      <c r="BJ249" s="18" t="s">
        <v>25</v>
      </c>
      <c r="BK249" s="109">
        <f t="shared" si="74"/>
        <v>0</v>
      </c>
      <c r="BL249" s="18" t="s">
        <v>128</v>
      </c>
      <c r="BM249" s="18" t="s">
        <v>2089</v>
      </c>
    </row>
    <row r="250" spans="2:65" s="1" customFormat="1" ht="16.5" customHeight="1">
      <c r="B250" s="34"/>
      <c r="C250" s="166" t="s">
        <v>596</v>
      </c>
      <c r="D250" s="166" t="s">
        <v>215</v>
      </c>
      <c r="E250" s="167" t="s">
        <v>597</v>
      </c>
      <c r="F250" s="250" t="s">
        <v>598</v>
      </c>
      <c r="G250" s="250"/>
      <c r="H250" s="250"/>
      <c r="I250" s="250"/>
      <c r="J250" s="168" t="s">
        <v>276</v>
      </c>
      <c r="K250" s="169">
        <v>108.16</v>
      </c>
      <c r="L250" s="251">
        <v>0</v>
      </c>
      <c r="M250" s="252"/>
      <c r="N250" s="253">
        <f t="shared" si="65"/>
        <v>0</v>
      </c>
      <c r="O250" s="253"/>
      <c r="P250" s="253"/>
      <c r="Q250" s="253"/>
      <c r="R250" s="36"/>
      <c r="T250" s="170" t="s">
        <v>23</v>
      </c>
      <c r="U250" s="43" t="s">
        <v>47</v>
      </c>
      <c r="V250" s="35"/>
      <c r="W250" s="171">
        <f t="shared" si="66"/>
        <v>0</v>
      </c>
      <c r="X250" s="171">
        <v>3.0000000000000001E-5</v>
      </c>
      <c r="Y250" s="171">
        <f t="shared" si="67"/>
        <v>3.2447999999999999E-3</v>
      </c>
      <c r="Z250" s="171">
        <v>0</v>
      </c>
      <c r="AA250" s="172">
        <f t="shared" si="68"/>
        <v>0</v>
      </c>
      <c r="AR250" s="18" t="s">
        <v>128</v>
      </c>
      <c r="AT250" s="18" t="s">
        <v>215</v>
      </c>
      <c r="AU250" s="18" t="s">
        <v>160</v>
      </c>
      <c r="AY250" s="18" t="s">
        <v>214</v>
      </c>
      <c r="BE250" s="109">
        <f t="shared" si="69"/>
        <v>0</v>
      </c>
      <c r="BF250" s="109">
        <f t="shared" si="70"/>
        <v>0</v>
      </c>
      <c r="BG250" s="109">
        <f t="shared" si="71"/>
        <v>0</v>
      </c>
      <c r="BH250" s="109">
        <f t="shared" si="72"/>
        <v>0</v>
      </c>
      <c r="BI250" s="109">
        <f t="shared" si="73"/>
        <v>0</v>
      </c>
      <c r="BJ250" s="18" t="s">
        <v>25</v>
      </c>
      <c r="BK250" s="109">
        <f t="shared" si="74"/>
        <v>0</v>
      </c>
      <c r="BL250" s="18" t="s">
        <v>128</v>
      </c>
      <c r="BM250" s="18" t="s">
        <v>2090</v>
      </c>
    </row>
    <row r="251" spans="2:65" s="1" customFormat="1" ht="25.5" customHeight="1">
      <c r="B251" s="34"/>
      <c r="C251" s="166" t="s">
        <v>600</v>
      </c>
      <c r="D251" s="166" t="s">
        <v>215</v>
      </c>
      <c r="E251" s="167" t="s">
        <v>601</v>
      </c>
      <c r="F251" s="250" t="s">
        <v>602</v>
      </c>
      <c r="G251" s="250"/>
      <c r="H251" s="250"/>
      <c r="I251" s="250"/>
      <c r="J251" s="168" t="s">
        <v>285</v>
      </c>
      <c r="K251" s="169">
        <v>0.76200000000000001</v>
      </c>
      <c r="L251" s="251">
        <v>0</v>
      </c>
      <c r="M251" s="252"/>
      <c r="N251" s="253">
        <f t="shared" si="65"/>
        <v>0</v>
      </c>
      <c r="O251" s="253"/>
      <c r="P251" s="253"/>
      <c r="Q251" s="253"/>
      <c r="R251" s="36"/>
      <c r="T251" s="170" t="s">
        <v>23</v>
      </c>
      <c r="U251" s="43" t="s">
        <v>47</v>
      </c>
      <c r="V251" s="35"/>
      <c r="W251" s="171">
        <f t="shared" si="66"/>
        <v>0</v>
      </c>
      <c r="X251" s="171">
        <v>0</v>
      </c>
      <c r="Y251" s="171">
        <f t="shared" si="67"/>
        <v>0</v>
      </c>
      <c r="Z251" s="171">
        <v>0</v>
      </c>
      <c r="AA251" s="172">
        <f t="shared" si="68"/>
        <v>0</v>
      </c>
      <c r="AR251" s="18" t="s">
        <v>128</v>
      </c>
      <c r="AT251" s="18" t="s">
        <v>215</v>
      </c>
      <c r="AU251" s="18" t="s">
        <v>160</v>
      </c>
      <c r="AY251" s="18" t="s">
        <v>214</v>
      </c>
      <c r="BE251" s="109">
        <f t="shared" si="69"/>
        <v>0</v>
      </c>
      <c r="BF251" s="109">
        <f t="shared" si="70"/>
        <v>0</v>
      </c>
      <c r="BG251" s="109">
        <f t="shared" si="71"/>
        <v>0</v>
      </c>
      <c r="BH251" s="109">
        <f t="shared" si="72"/>
        <v>0</v>
      </c>
      <c r="BI251" s="109">
        <f t="shared" si="73"/>
        <v>0</v>
      </c>
      <c r="BJ251" s="18" t="s">
        <v>25</v>
      </c>
      <c r="BK251" s="109">
        <f t="shared" si="74"/>
        <v>0</v>
      </c>
      <c r="BL251" s="18" t="s">
        <v>128</v>
      </c>
      <c r="BM251" s="18" t="s">
        <v>2091</v>
      </c>
    </row>
    <row r="252" spans="2:65" s="1" customFormat="1" ht="25.5" customHeight="1">
      <c r="B252" s="34"/>
      <c r="C252" s="166" t="s">
        <v>31</v>
      </c>
      <c r="D252" s="166" t="s">
        <v>215</v>
      </c>
      <c r="E252" s="167" t="s">
        <v>604</v>
      </c>
      <c r="F252" s="250" t="s">
        <v>605</v>
      </c>
      <c r="G252" s="250"/>
      <c r="H252" s="250"/>
      <c r="I252" s="250"/>
      <c r="J252" s="168" t="s">
        <v>285</v>
      </c>
      <c r="K252" s="169">
        <v>0.76200000000000001</v>
      </c>
      <c r="L252" s="251">
        <v>0</v>
      </c>
      <c r="M252" s="252"/>
      <c r="N252" s="253">
        <f t="shared" si="65"/>
        <v>0</v>
      </c>
      <c r="O252" s="253"/>
      <c r="P252" s="253"/>
      <c r="Q252" s="253"/>
      <c r="R252" s="36"/>
      <c r="T252" s="170" t="s">
        <v>23</v>
      </c>
      <c r="U252" s="43" t="s">
        <v>47</v>
      </c>
      <c r="V252" s="35"/>
      <c r="W252" s="171">
        <f t="shared" si="66"/>
        <v>0</v>
      </c>
      <c r="X252" s="171">
        <v>0</v>
      </c>
      <c r="Y252" s="171">
        <f t="shared" si="67"/>
        <v>0</v>
      </c>
      <c r="Z252" s="171">
        <v>0</v>
      </c>
      <c r="AA252" s="172">
        <f t="shared" si="68"/>
        <v>0</v>
      </c>
      <c r="AR252" s="18" t="s">
        <v>128</v>
      </c>
      <c r="AT252" s="18" t="s">
        <v>215</v>
      </c>
      <c r="AU252" s="18" t="s">
        <v>160</v>
      </c>
      <c r="AY252" s="18" t="s">
        <v>214</v>
      </c>
      <c r="BE252" s="109">
        <f t="shared" si="69"/>
        <v>0</v>
      </c>
      <c r="BF252" s="109">
        <f t="shared" si="70"/>
        <v>0</v>
      </c>
      <c r="BG252" s="109">
        <f t="shared" si="71"/>
        <v>0</v>
      </c>
      <c r="BH252" s="109">
        <f t="shared" si="72"/>
        <v>0</v>
      </c>
      <c r="BI252" s="109">
        <f t="shared" si="73"/>
        <v>0</v>
      </c>
      <c r="BJ252" s="18" t="s">
        <v>25</v>
      </c>
      <c r="BK252" s="109">
        <f t="shared" si="74"/>
        <v>0</v>
      </c>
      <c r="BL252" s="18" t="s">
        <v>128</v>
      </c>
      <c r="BM252" s="18" t="s">
        <v>2092</v>
      </c>
    </row>
    <row r="253" spans="2:65" s="9" customFormat="1" ht="29.85" customHeight="1">
      <c r="B253" s="155"/>
      <c r="C253" s="156"/>
      <c r="D253" s="165" t="s">
        <v>186</v>
      </c>
      <c r="E253" s="165"/>
      <c r="F253" s="165"/>
      <c r="G253" s="165"/>
      <c r="H253" s="165"/>
      <c r="I253" s="165"/>
      <c r="J253" s="165"/>
      <c r="K253" s="165"/>
      <c r="L253" s="165"/>
      <c r="M253" s="165"/>
      <c r="N253" s="263">
        <f>BK253</f>
        <v>0</v>
      </c>
      <c r="O253" s="264"/>
      <c r="P253" s="264"/>
      <c r="Q253" s="264"/>
      <c r="R253" s="158"/>
      <c r="T253" s="159"/>
      <c r="U253" s="156"/>
      <c r="V253" s="156"/>
      <c r="W253" s="160">
        <f>SUM(W254:W259)</f>
        <v>0</v>
      </c>
      <c r="X253" s="156"/>
      <c r="Y253" s="160">
        <f>SUM(Y254:Y259)</f>
        <v>7.4009599999999998E-3</v>
      </c>
      <c r="Z253" s="156"/>
      <c r="AA253" s="161">
        <f>SUM(AA254:AA259)</f>
        <v>0</v>
      </c>
      <c r="AR253" s="162" t="s">
        <v>160</v>
      </c>
      <c r="AT253" s="163" t="s">
        <v>81</v>
      </c>
      <c r="AU253" s="163" t="s">
        <v>25</v>
      </c>
      <c r="AY253" s="162" t="s">
        <v>214</v>
      </c>
      <c r="BK253" s="164">
        <f>SUM(BK254:BK259)</f>
        <v>0</v>
      </c>
    </row>
    <row r="254" spans="2:65" s="1" customFormat="1" ht="25.5" customHeight="1">
      <c r="B254" s="34"/>
      <c r="C254" s="166" t="s">
        <v>607</v>
      </c>
      <c r="D254" s="166" t="s">
        <v>215</v>
      </c>
      <c r="E254" s="167" t="s">
        <v>608</v>
      </c>
      <c r="F254" s="250" t="s">
        <v>609</v>
      </c>
      <c r="G254" s="250"/>
      <c r="H254" s="250"/>
      <c r="I254" s="250"/>
      <c r="J254" s="168" t="s">
        <v>223</v>
      </c>
      <c r="K254" s="169">
        <v>0.63</v>
      </c>
      <c r="L254" s="251">
        <v>0</v>
      </c>
      <c r="M254" s="252"/>
      <c r="N254" s="253">
        <f t="shared" ref="N254:N259" si="75">ROUND(L254*K254,2)</f>
        <v>0</v>
      </c>
      <c r="O254" s="253"/>
      <c r="P254" s="253"/>
      <c r="Q254" s="253"/>
      <c r="R254" s="36"/>
      <c r="T254" s="170" t="s">
        <v>23</v>
      </c>
      <c r="U254" s="43" t="s">
        <v>47</v>
      </c>
      <c r="V254" s="35"/>
      <c r="W254" s="171">
        <f t="shared" ref="W254:W259" si="76">V254*K254</f>
        <v>0</v>
      </c>
      <c r="X254" s="171">
        <v>6.9999999999999994E-5</v>
      </c>
      <c r="Y254" s="171">
        <f t="shared" ref="Y254:Y259" si="77">X254*K254</f>
        <v>4.4099999999999995E-5</v>
      </c>
      <c r="Z254" s="171">
        <v>0</v>
      </c>
      <c r="AA254" s="172">
        <f t="shared" ref="AA254:AA259" si="78">Z254*K254</f>
        <v>0</v>
      </c>
      <c r="AR254" s="18" t="s">
        <v>128</v>
      </c>
      <c r="AT254" s="18" t="s">
        <v>215</v>
      </c>
      <c r="AU254" s="18" t="s">
        <v>160</v>
      </c>
      <c r="AY254" s="18" t="s">
        <v>214</v>
      </c>
      <c r="BE254" s="109">
        <f t="shared" ref="BE254:BE259" si="79">IF(U254="základní",N254,0)</f>
        <v>0</v>
      </c>
      <c r="BF254" s="109">
        <f t="shared" ref="BF254:BF259" si="80">IF(U254="snížená",N254,0)</f>
        <v>0</v>
      </c>
      <c r="BG254" s="109">
        <f t="shared" ref="BG254:BG259" si="81">IF(U254="zákl. přenesená",N254,0)</f>
        <v>0</v>
      </c>
      <c r="BH254" s="109">
        <f t="shared" ref="BH254:BH259" si="82">IF(U254="sníž. přenesená",N254,0)</f>
        <v>0</v>
      </c>
      <c r="BI254" s="109">
        <f t="shared" ref="BI254:BI259" si="83">IF(U254="nulová",N254,0)</f>
        <v>0</v>
      </c>
      <c r="BJ254" s="18" t="s">
        <v>25</v>
      </c>
      <c r="BK254" s="109">
        <f t="shared" ref="BK254:BK259" si="84">ROUND(L254*K254,2)</f>
        <v>0</v>
      </c>
      <c r="BL254" s="18" t="s">
        <v>128</v>
      </c>
      <c r="BM254" s="18" t="s">
        <v>2093</v>
      </c>
    </row>
    <row r="255" spans="2:65" s="1" customFormat="1" ht="25.5" customHeight="1">
      <c r="B255" s="34"/>
      <c r="C255" s="166" t="s">
        <v>611</v>
      </c>
      <c r="D255" s="166" t="s">
        <v>215</v>
      </c>
      <c r="E255" s="167" t="s">
        <v>612</v>
      </c>
      <c r="F255" s="250" t="s">
        <v>613</v>
      </c>
      <c r="G255" s="250"/>
      <c r="H255" s="250"/>
      <c r="I255" s="250"/>
      <c r="J255" s="168" t="s">
        <v>223</v>
      </c>
      <c r="K255" s="169">
        <v>0.63</v>
      </c>
      <c r="L255" s="251">
        <v>0</v>
      </c>
      <c r="M255" s="252"/>
      <c r="N255" s="253">
        <f t="shared" si="75"/>
        <v>0</v>
      </c>
      <c r="O255" s="253"/>
      <c r="P255" s="253"/>
      <c r="Q255" s="253"/>
      <c r="R255" s="36"/>
      <c r="T255" s="170" t="s">
        <v>23</v>
      </c>
      <c r="U255" s="43" t="s">
        <v>47</v>
      </c>
      <c r="V255" s="35"/>
      <c r="W255" s="171">
        <f t="shared" si="76"/>
        <v>0</v>
      </c>
      <c r="X255" s="171">
        <v>6.0000000000000002E-5</v>
      </c>
      <c r="Y255" s="171">
        <f t="shared" si="77"/>
        <v>3.7800000000000004E-5</v>
      </c>
      <c r="Z255" s="171">
        <v>0</v>
      </c>
      <c r="AA255" s="172">
        <f t="shared" si="78"/>
        <v>0</v>
      </c>
      <c r="AR255" s="18" t="s">
        <v>128</v>
      </c>
      <c r="AT255" s="18" t="s">
        <v>215</v>
      </c>
      <c r="AU255" s="18" t="s">
        <v>160</v>
      </c>
      <c r="AY255" s="18" t="s">
        <v>214</v>
      </c>
      <c r="BE255" s="109">
        <f t="shared" si="79"/>
        <v>0</v>
      </c>
      <c r="BF255" s="109">
        <f t="shared" si="80"/>
        <v>0</v>
      </c>
      <c r="BG255" s="109">
        <f t="shared" si="81"/>
        <v>0</v>
      </c>
      <c r="BH255" s="109">
        <f t="shared" si="82"/>
        <v>0</v>
      </c>
      <c r="BI255" s="109">
        <f t="shared" si="83"/>
        <v>0</v>
      </c>
      <c r="BJ255" s="18" t="s">
        <v>25</v>
      </c>
      <c r="BK255" s="109">
        <f t="shared" si="84"/>
        <v>0</v>
      </c>
      <c r="BL255" s="18" t="s">
        <v>128</v>
      </c>
      <c r="BM255" s="18" t="s">
        <v>2094</v>
      </c>
    </row>
    <row r="256" spans="2:65" s="1" customFormat="1" ht="25.5" customHeight="1">
      <c r="B256" s="34"/>
      <c r="C256" s="166" t="s">
        <v>615</v>
      </c>
      <c r="D256" s="166" t="s">
        <v>215</v>
      </c>
      <c r="E256" s="167" t="s">
        <v>616</v>
      </c>
      <c r="F256" s="250" t="s">
        <v>617</v>
      </c>
      <c r="G256" s="250"/>
      <c r="H256" s="250"/>
      <c r="I256" s="250"/>
      <c r="J256" s="168" t="s">
        <v>223</v>
      </c>
      <c r="K256" s="169">
        <v>3.5459999999999998</v>
      </c>
      <c r="L256" s="251">
        <v>0</v>
      </c>
      <c r="M256" s="252"/>
      <c r="N256" s="253">
        <f t="shared" si="75"/>
        <v>0</v>
      </c>
      <c r="O256" s="253"/>
      <c r="P256" s="253"/>
      <c r="Q256" s="253"/>
      <c r="R256" s="36"/>
      <c r="T256" s="170" t="s">
        <v>23</v>
      </c>
      <c r="U256" s="43" t="s">
        <v>47</v>
      </c>
      <c r="V256" s="35"/>
      <c r="W256" s="171">
        <f t="shared" si="76"/>
        <v>0</v>
      </c>
      <c r="X256" s="171">
        <v>1.7000000000000001E-4</v>
      </c>
      <c r="Y256" s="171">
        <f t="shared" si="77"/>
        <v>6.0282000000000001E-4</v>
      </c>
      <c r="Z256" s="171">
        <v>0</v>
      </c>
      <c r="AA256" s="172">
        <f t="shared" si="78"/>
        <v>0</v>
      </c>
      <c r="AR256" s="18" t="s">
        <v>128</v>
      </c>
      <c r="AT256" s="18" t="s">
        <v>215</v>
      </c>
      <c r="AU256" s="18" t="s">
        <v>160</v>
      </c>
      <c r="AY256" s="18" t="s">
        <v>214</v>
      </c>
      <c r="BE256" s="109">
        <f t="shared" si="79"/>
        <v>0</v>
      </c>
      <c r="BF256" s="109">
        <f t="shared" si="80"/>
        <v>0</v>
      </c>
      <c r="BG256" s="109">
        <f t="shared" si="81"/>
        <v>0</v>
      </c>
      <c r="BH256" s="109">
        <f t="shared" si="82"/>
        <v>0</v>
      </c>
      <c r="BI256" s="109">
        <f t="shared" si="83"/>
        <v>0</v>
      </c>
      <c r="BJ256" s="18" t="s">
        <v>25</v>
      </c>
      <c r="BK256" s="109">
        <f t="shared" si="84"/>
        <v>0</v>
      </c>
      <c r="BL256" s="18" t="s">
        <v>128</v>
      </c>
      <c r="BM256" s="18" t="s">
        <v>2095</v>
      </c>
    </row>
    <row r="257" spans="2:65" s="1" customFormat="1" ht="25.5" customHeight="1">
      <c r="B257" s="34"/>
      <c r="C257" s="166" t="s">
        <v>619</v>
      </c>
      <c r="D257" s="166" t="s">
        <v>215</v>
      </c>
      <c r="E257" s="167" t="s">
        <v>620</v>
      </c>
      <c r="F257" s="250" t="s">
        <v>621</v>
      </c>
      <c r="G257" s="250"/>
      <c r="H257" s="250"/>
      <c r="I257" s="250"/>
      <c r="J257" s="168" t="s">
        <v>223</v>
      </c>
      <c r="K257" s="169">
        <v>3.5459999999999998</v>
      </c>
      <c r="L257" s="251">
        <v>0</v>
      </c>
      <c r="M257" s="252"/>
      <c r="N257" s="253">
        <f t="shared" si="75"/>
        <v>0</v>
      </c>
      <c r="O257" s="253"/>
      <c r="P257" s="253"/>
      <c r="Q257" s="253"/>
      <c r="R257" s="36"/>
      <c r="T257" s="170" t="s">
        <v>23</v>
      </c>
      <c r="U257" s="43" t="s">
        <v>47</v>
      </c>
      <c r="V257" s="35"/>
      <c r="W257" s="171">
        <f t="shared" si="76"/>
        <v>0</v>
      </c>
      <c r="X257" s="171">
        <v>1.2E-4</v>
      </c>
      <c r="Y257" s="171">
        <f t="shared" si="77"/>
        <v>4.2551999999999998E-4</v>
      </c>
      <c r="Z257" s="171">
        <v>0</v>
      </c>
      <c r="AA257" s="172">
        <f t="shared" si="78"/>
        <v>0</v>
      </c>
      <c r="AR257" s="18" t="s">
        <v>128</v>
      </c>
      <c r="AT257" s="18" t="s">
        <v>215</v>
      </c>
      <c r="AU257" s="18" t="s">
        <v>160</v>
      </c>
      <c r="AY257" s="18" t="s">
        <v>214</v>
      </c>
      <c r="BE257" s="109">
        <f t="shared" si="79"/>
        <v>0</v>
      </c>
      <c r="BF257" s="109">
        <f t="shared" si="80"/>
        <v>0</v>
      </c>
      <c r="BG257" s="109">
        <f t="shared" si="81"/>
        <v>0</v>
      </c>
      <c r="BH257" s="109">
        <f t="shared" si="82"/>
        <v>0</v>
      </c>
      <c r="BI257" s="109">
        <f t="shared" si="83"/>
        <v>0</v>
      </c>
      <c r="BJ257" s="18" t="s">
        <v>25</v>
      </c>
      <c r="BK257" s="109">
        <f t="shared" si="84"/>
        <v>0</v>
      </c>
      <c r="BL257" s="18" t="s">
        <v>128</v>
      </c>
      <c r="BM257" s="18" t="s">
        <v>2096</v>
      </c>
    </row>
    <row r="258" spans="2:65" s="1" customFormat="1" ht="25.5" customHeight="1">
      <c r="B258" s="34"/>
      <c r="C258" s="166" t="s">
        <v>623</v>
      </c>
      <c r="D258" s="166" t="s">
        <v>215</v>
      </c>
      <c r="E258" s="167" t="s">
        <v>624</v>
      </c>
      <c r="F258" s="250" t="s">
        <v>625</v>
      </c>
      <c r="G258" s="250"/>
      <c r="H258" s="250"/>
      <c r="I258" s="250"/>
      <c r="J258" s="168" t="s">
        <v>223</v>
      </c>
      <c r="K258" s="169">
        <v>3.5459999999999998</v>
      </c>
      <c r="L258" s="251">
        <v>0</v>
      </c>
      <c r="M258" s="252"/>
      <c r="N258" s="253">
        <f t="shared" si="75"/>
        <v>0</v>
      </c>
      <c r="O258" s="253"/>
      <c r="P258" s="253"/>
      <c r="Q258" s="253"/>
      <c r="R258" s="36"/>
      <c r="T258" s="170" t="s">
        <v>23</v>
      </c>
      <c r="U258" s="43" t="s">
        <v>47</v>
      </c>
      <c r="V258" s="35"/>
      <c r="W258" s="171">
        <f t="shared" si="76"/>
        <v>0</v>
      </c>
      <c r="X258" s="171">
        <v>1.2E-4</v>
      </c>
      <c r="Y258" s="171">
        <f t="shared" si="77"/>
        <v>4.2551999999999998E-4</v>
      </c>
      <c r="Z258" s="171">
        <v>0</v>
      </c>
      <c r="AA258" s="172">
        <f t="shared" si="78"/>
        <v>0</v>
      </c>
      <c r="AR258" s="18" t="s">
        <v>128</v>
      </c>
      <c r="AT258" s="18" t="s">
        <v>215</v>
      </c>
      <c r="AU258" s="18" t="s">
        <v>160</v>
      </c>
      <c r="AY258" s="18" t="s">
        <v>214</v>
      </c>
      <c r="BE258" s="109">
        <f t="shared" si="79"/>
        <v>0</v>
      </c>
      <c r="BF258" s="109">
        <f t="shared" si="80"/>
        <v>0</v>
      </c>
      <c r="BG258" s="109">
        <f t="shared" si="81"/>
        <v>0</v>
      </c>
      <c r="BH258" s="109">
        <f t="shared" si="82"/>
        <v>0</v>
      </c>
      <c r="BI258" s="109">
        <f t="shared" si="83"/>
        <v>0</v>
      </c>
      <c r="BJ258" s="18" t="s">
        <v>25</v>
      </c>
      <c r="BK258" s="109">
        <f t="shared" si="84"/>
        <v>0</v>
      </c>
      <c r="BL258" s="18" t="s">
        <v>128</v>
      </c>
      <c r="BM258" s="18" t="s">
        <v>2097</v>
      </c>
    </row>
    <row r="259" spans="2:65" s="1" customFormat="1" ht="25.5" customHeight="1">
      <c r="B259" s="34"/>
      <c r="C259" s="166" t="s">
        <v>627</v>
      </c>
      <c r="D259" s="166" t="s">
        <v>215</v>
      </c>
      <c r="E259" s="167" t="s">
        <v>628</v>
      </c>
      <c r="F259" s="250" t="s">
        <v>629</v>
      </c>
      <c r="G259" s="250"/>
      <c r="H259" s="250"/>
      <c r="I259" s="250"/>
      <c r="J259" s="168" t="s">
        <v>223</v>
      </c>
      <c r="K259" s="169">
        <v>18.920000000000002</v>
      </c>
      <c r="L259" s="251">
        <v>0</v>
      </c>
      <c r="M259" s="252"/>
      <c r="N259" s="253">
        <f t="shared" si="75"/>
        <v>0</v>
      </c>
      <c r="O259" s="253"/>
      <c r="P259" s="253"/>
      <c r="Q259" s="253"/>
      <c r="R259" s="36"/>
      <c r="T259" s="170" t="s">
        <v>23</v>
      </c>
      <c r="U259" s="43" t="s">
        <v>47</v>
      </c>
      <c r="V259" s="35"/>
      <c r="W259" s="171">
        <f t="shared" si="76"/>
        <v>0</v>
      </c>
      <c r="X259" s="171">
        <v>3.1E-4</v>
      </c>
      <c r="Y259" s="171">
        <f t="shared" si="77"/>
        <v>5.8652000000000001E-3</v>
      </c>
      <c r="Z259" s="171">
        <v>0</v>
      </c>
      <c r="AA259" s="172">
        <f t="shared" si="78"/>
        <v>0</v>
      </c>
      <c r="AR259" s="18" t="s">
        <v>128</v>
      </c>
      <c r="AT259" s="18" t="s">
        <v>215</v>
      </c>
      <c r="AU259" s="18" t="s">
        <v>160</v>
      </c>
      <c r="AY259" s="18" t="s">
        <v>214</v>
      </c>
      <c r="BE259" s="109">
        <f t="shared" si="79"/>
        <v>0</v>
      </c>
      <c r="BF259" s="109">
        <f t="shared" si="80"/>
        <v>0</v>
      </c>
      <c r="BG259" s="109">
        <f t="shared" si="81"/>
        <v>0</v>
      </c>
      <c r="BH259" s="109">
        <f t="shared" si="82"/>
        <v>0</v>
      </c>
      <c r="BI259" s="109">
        <f t="shared" si="83"/>
        <v>0</v>
      </c>
      <c r="BJ259" s="18" t="s">
        <v>25</v>
      </c>
      <c r="BK259" s="109">
        <f t="shared" si="84"/>
        <v>0</v>
      </c>
      <c r="BL259" s="18" t="s">
        <v>128</v>
      </c>
      <c r="BM259" s="18" t="s">
        <v>2098</v>
      </c>
    </row>
    <row r="260" spans="2:65" s="9" customFormat="1" ht="29.85" customHeight="1">
      <c r="B260" s="155"/>
      <c r="C260" s="156"/>
      <c r="D260" s="165" t="s">
        <v>187</v>
      </c>
      <c r="E260" s="165"/>
      <c r="F260" s="165"/>
      <c r="G260" s="165"/>
      <c r="H260" s="165"/>
      <c r="I260" s="165"/>
      <c r="J260" s="165"/>
      <c r="K260" s="165"/>
      <c r="L260" s="165"/>
      <c r="M260" s="165"/>
      <c r="N260" s="263">
        <f>BK260</f>
        <v>0</v>
      </c>
      <c r="O260" s="264"/>
      <c r="P260" s="264"/>
      <c r="Q260" s="264"/>
      <c r="R260" s="158"/>
      <c r="T260" s="159"/>
      <c r="U260" s="156"/>
      <c r="V260" s="156"/>
      <c r="W260" s="160">
        <f>SUM(W261:W263)</f>
        <v>0</v>
      </c>
      <c r="X260" s="156"/>
      <c r="Y260" s="160">
        <f>SUM(Y261:Y263)</f>
        <v>3.3387199999999999E-2</v>
      </c>
      <c r="Z260" s="156"/>
      <c r="AA260" s="161">
        <f>SUM(AA261:AA263)</f>
        <v>1.3220999999999998E-2</v>
      </c>
      <c r="AR260" s="162" t="s">
        <v>160</v>
      </c>
      <c r="AT260" s="163" t="s">
        <v>81</v>
      </c>
      <c r="AU260" s="163" t="s">
        <v>25</v>
      </c>
      <c r="AY260" s="162" t="s">
        <v>214</v>
      </c>
      <c r="BK260" s="164">
        <f>SUM(BK261:BK263)</f>
        <v>0</v>
      </c>
    </row>
    <row r="261" spans="2:65" s="1" customFormat="1" ht="25.5" customHeight="1">
      <c r="B261" s="34"/>
      <c r="C261" s="166" t="s">
        <v>631</v>
      </c>
      <c r="D261" s="166" t="s">
        <v>215</v>
      </c>
      <c r="E261" s="167" t="s">
        <v>951</v>
      </c>
      <c r="F261" s="250" t="s">
        <v>952</v>
      </c>
      <c r="G261" s="250"/>
      <c r="H261" s="250"/>
      <c r="I261" s="250"/>
      <c r="J261" s="168" t="s">
        <v>223</v>
      </c>
      <c r="K261" s="169">
        <v>88.14</v>
      </c>
      <c r="L261" s="251">
        <v>0</v>
      </c>
      <c r="M261" s="252"/>
      <c r="N261" s="253">
        <f>ROUND(L261*K261,2)</f>
        <v>0</v>
      </c>
      <c r="O261" s="253"/>
      <c r="P261" s="253"/>
      <c r="Q261" s="253"/>
      <c r="R261" s="36"/>
      <c r="T261" s="170" t="s">
        <v>23</v>
      </c>
      <c r="U261" s="43" t="s">
        <v>47</v>
      </c>
      <c r="V261" s="35"/>
      <c r="W261" s="171">
        <f>V261*K261</f>
        <v>0</v>
      </c>
      <c r="X261" s="171">
        <v>0</v>
      </c>
      <c r="Y261" s="171">
        <f>X261*K261</f>
        <v>0</v>
      </c>
      <c r="Z261" s="171">
        <v>1.4999999999999999E-4</v>
      </c>
      <c r="AA261" s="172">
        <f>Z261*K261</f>
        <v>1.3220999999999998E-2</v>
      </c>
      <c r="AR261" s="18" t="s">
        <v>128</v>
      </c>
      <c r="AT261" s="18" t="s">
        <v>215</v>
      </c>
      <c r="AU261" s="18" t="s">
        <v>160</v>
      </c>
      <c r="AY261" s="18" t="s">
        <v>214</v>
      </c>
      <c r="BE261" s="109">
        <f>IF(U261="základní",N261,0)</f>
        <v>0</v>
      </c>
      <c r="BF261" s="109">
        <f>IF(U261="snížená",N261,0)</f>
        <v>0</v>
      </c>
      <c r="BG261" s="109">
        <f>IF(U261="zákl. přenesená",N261,0)</f>
        <v>0</v>
      </c>
      <c r="BH261" s="109">
        <f>IF(U261="sníž. přenesená",N261,0)</f>
        <v>0</v>
      </c>
      <c r="BI261" s="109">
        <f>IF(U261="nulová",N261,0)</f>
        <v>0</v>
      </c>
      <c r="BJ261" s="18" t="s">
        <v>25</v>
      </c>
      <c r="BK261" s="109">
        <f>ROUND(L261*K261,2)</f>
        <v>0</v>
      </c>
      <c r="BL261" s="18" t="s">
        <v>128</v>
      </c>
      <c r="BM261" s="18" t="s">
        <v>2099</v>
      </c>
    </row>
    <row r="262" spans="2:65" s="1" customFormat="1" ht="25.5" customHeight="1">
      <c r="B262" s="34"/>
      <c r="C262" s="166" t="s">
        <v>635</v>
      </c>
      <c r="D262" s="166" t="s">
        <v>215</v>
      </c>
      <c r="E262" s="167" t="s">
        <v>632</v>
      </c>
      <c r="F262" s="250" t="s">
        <v>633</v>
      </c>
      <c r="G262" s="250"/>
      <c r="H262" s="250"/>
      <c r="I262" s="250"/>
      <c r="J262" s="168" t="s">
        <v>223</v>
      </c>
      <c r="K262" s="169">
        <v>119.24</v>
      </c>
      <c r="L262" s="251">
        <v>0</v>
      </c>
      <c r="M262" s="252"/>
      <c r="N262" s="253">
        <f>ROUND(L262*K262,2)</f>
        <v>0</v>
      </c>
      <c r="O262" s="253"/>
      <c r="P262" s="253"/>
      <c r="Q262" s="253"/>
      <c r="R262" s="36"/>
      <c r="T262" s="170" t="s">
        <v>23</v>
      </c>
      <c r="U262" s="43" t="s">
        <v>47</v>
      </c>
      <c r="V262" s="35"/>
      <c r="W262" s="171">
        <f>V262*K262</f>
        <v>0</v>
      </c>
      <c r="X262" s="171">
        <v>2.7999999999999998E-4</v>
      </c>
      <c r="Y262" s="171">
        <f>X262*K262</f>
        <v>3.3387199999999999E-2</v>
      </c>
      <c r="Z262" s="171">
        <v>0</v>
      </c>
      <c r="AA262" s="172">
        <f>Z262*K262</f>
        <v>0</v>
      </c>
      <c r="AR262" s="18" t="s">
        <v>128</v>
      </c>
      <c r="AT262" s="18" t="s">
        <v>215</v>
      </c>
      <c r="AU262" s="18" t="s">
        <v>160</v>
      </c>
      <c r="AY262" s="18" t="s">
        <v>214</v>
      </c>
      <c r="BE262" s="109">
        <f>IF(U262="základní",N262,0)</f>
        <v>0</v>
      </c>
      <c r="BF262" s="109">
        <f>IF(U262="snížená",N262,0)</f>
        <v>0</v>
      </c>
      <c r="BG262" s="109">
        <f>IF(U262="zákl. přenesená",N262,0)</f>
        <v>0</v>
      </c>
      <c r="BH262" s="109">
        <f>IF(U262="sníž. přenesená",N262,0)</f>
        <v>0</v>
      </c>
      <c r="BI262" s="109">
        <f>IF(U262="nulová",N262,0)</f>
        <v>0</v>
      </c>
      <c r="BJ262" s="18" t="s">
        <v>25</v>
      </c>
      <c r="BK262" s="109">
        <f>ROUND(L262*K262,2)</f>
        <v>0</v>
      </c>
      <c r="BL262" s="18" t="s">
        <v>128</v>
      </c>
      <c r="BM262" s="18" t="s">
        <v>2100</v>
      </c>
    </row>
    <row r="263" spans="2:65" s="1" customFormat="1" ht="25.5" customHeight="1">
      <c r="B263" s="34"/>
      <c r="C263" s="166" t="s">
        <v>638</v>
      </c>
      <c r="D263" s="166" t="s">
        <v>215</v>
      </c>
      <c r="E263" s="167" t="s">
        <v>331</v>
      </c>
      <c r="F263" s="250" t="s">
        <v>332</v>
      </c>
      <c r="G263" s="250"/>
      <c r="H263" s="250"/>
      <c r="I263" s="250"/>
      <c r="J263" s="168" t="s">
        <v>276</v>
      </c>
      <c r="K263" s="169">
        <v>30.5</v>
      </c>
      <c r="L263" s="251">
        <v>0</v>
      </c>
      <c r="M263" s="252"/>
      <c r="N263" s="253">
        <f>ROUND(L263*K263,2)</f>
        <v>0</v>
      </c>
      <c r="O263" s="253"/>
      <c r="P263" s="253"/>
      <c r="Q263" s="253"/>
      <c r="R263" s="36"/>
      <c r="T263" s="170" t="s">
        <v>23</v>
      </c>
      <c r="U263" s="43" t="s">
        <v>47</v>
      </c>
      <c r="V263" s="35"/>
      <c r="W263" s="171">
        <f>V263*K263</f>
        <v>0</v>
      </c>
      <c r="X263" s="171">
        <v>0</v>
      </c>
      <c r="Y263" s="171">
        <f>X263*K263</f>
        <v>0</v>
      </c>
      <c r="Z263" s="171">
        <v>0</v>
      </c>
      <c r="AA263" s="172">
        <f>Z263*K263</f>
        <v>0</v>
      </c>
      <c r="AR263" s="18" t="s">
        <v>128</v>
      </c>
      <c r="AT263" s="18" t="s">
        <v>215</v>
      </c>
      <c r="AU263" s="18" t="s">
        <v>160</v>
      </c>
      <c r="AY263" s="18" t="s">
        <v>214</v>
      </c>
      <c r="BE263" s="109">
        <f>IF(U263="základní",N263,0)</f>
        <v>0</v>
      </c>
      <c r="BF263" s="109">
        <f>IF(U263="snížená",N263,0)</f>
        <v>0</v>
      </c>
      <c r="BG263" s="109">
        <f>IF(U263="zákl. přenesená",N263,0)</f>
        <v>0</v>
      </c>
      <c r="BH263" s="109">
        <f>IF(U263="sníž. přenesená",N263,0)</f>
        <v>0</v>
      </c>
      <c r="BI263" s="109">
        <f>IF(U263="nulová",N263,0)</f>
        <v>0</v>
      </c>
      <c r="BJ263" s="18" t="s">
        <v>25</v>
      </c>
      <c r="BK263" s="109">
        <f>ROUND(L263*K263,2)</f>
        <v>0</v>
      </c>
      <c r="BL263" s="18" t="s">
        <v>128</v>
      </c>
      <c r="BM263" s="18" t="s">
        <v>2101</v>
      </c>
    </row>
    <row r="264" spans="2:65" s="9" customFormat="1" ht="37.35" customHeight="1">
      <c r="B264" s="155"/>
      <c r="C264" s="156"/>
      <c r="D264" s="157" t="s">
        <v>188</v>
      </c>
      <c r="E264" s="157"/>
      <c r="F264" s="157"/>
      <c r="G264" s="157"/>
      <c r="H264" s="157"/>
      <c r="I264" s="157"/>
      <c r="J264" s="157"/>
      <c r="K264" s="157"/>
      <c r="L264" s="157"/>
      <c r="M264" s="157"/>
      <c r="N264" s="265">
        <f>BK264</f>
        <v>0</v>
      </c>
      <c r="O264" s="266"/>
      <c r="P264" s="266"/>
      <c r="Q264" s="266"/>
      <c r="R264" s="158"/>
      <c r="T264" s="159"/>
      <c r="U264" s="156"/>
      <c r="V264" s="156"/>
      <c r="W264" s="160">
        <f>W265</f>
        <v>0</v>
      </c>
      <c r="X264" s="156"/>
      <c r="Y264" s="160">
        <f>Y265</f>
        <v>1.6751000000000002E-2</v>
      </c>
      <c r="Z264" s="156"/>
      <c r="AA264" s="161">
        <f>AA265</f>
        <v>0</v>
      </c>
      <c r="AR264" s="162" t="s">
        <v>225</v>
      </c>
      <c r="AT264" s="163" t="s">
        <v>81</v>
      </c>
      <c r="AU264" s="163" t="s">
        <v>82</v>
      </c>
      <c r="AY264" s="162" t="s">
        <v>214</v>
      </c>
      <c r="BK264" s="164">
        <f>BK265</f>
        <v>0</v>
      </c>
    </row>
    <row r="265" spans="2:65" s="9" customFormat="1" ht="19.95" customHeight="1">
      <c r="B265" s="155"/>
      <c r="C265" s="156"/>
      <c r="D265" s="165" t="s">
        <v>189</v>
      </c>
      <c r="E265" s="165"/>
      <c r="F265" s="165"/>
      <c r="G265" s="165"/>
      <c r="H265" s="165"/>
      <c r="I265" s="165"/>
      <c r="J265" s="165"/>
      <c r="K265" s="165"/>
      <c r="L265" s="165"/>
      <c r="M265" s="165"/>
      <c r="N265" s="261">
        <f>BK265</f>
        <v>0</v>
      </c>
      <c r="O265" s="262"/>
      <c r="P265" s="262"/>
      <c r="Q265" s="262"/>
      <c r="R265" s="158"/>
      <c r="T265" s="159"/>
      <c r="U265" s="156"/>
      <c r="V265" s="156"/>
      <c r="W265" s="160">
        <f>SUM(W266:W287)</f>
        <v>0</v>
      </c>
      <c r="X265" s="156"/>
      <c r="Y265" s="160">
        <f>SUM(Y266:Y287)</f>
        <v>1.6751000000000002E-2</v>
      </c>
      <c r="Z265" s="156"/>
      <c r="AA265" s="161">
        <f>SUM(AA266:AA287)</f>
        <v>0</v>
      </c>
      <c r="AR265" s="162" t="s">
        <v>225</v>
      </c>
      <c r="AT265" s="163" t="s">
        <v>81</v>
      </c>
      <c r="AU265" s="163" t="s">
        <v>25</v>
      </c>
      <c r="AY265" s="162" t="s">
        <v>214</v>
      </c>
      <c r="BK265" s="164">
        <f>SUM(BK266:BK287)</f>
        <v>0</v>
      </c>
    </row>
    <row r="266" spans="2:65" s="1" customFormat="1" ht="25.5" customHeight="1">
      <c r="B266" s="34"/>
      <c r="C266" s="166" t="s">
        <v>642</v>
      </c>
      <c r="D266" s="166" t="s">
        <v>215</v>
      </c>
      <c r="E266" s="167" t="s">
        <v>82</v>
      </c>
      <c r="F266" s="250" t="s">
        <v>636</v>
      </c>
      <c r="G266" s="250"/>
      <c r="H266" s="250"/>
      <c r="I266" s="250"/>
      <c r="J266" s="168" t="s">
        <v>218</v>
      </c>
      <c r="K266" s="169">
        <v>3</v>
      </c>
      <c r="L266" s="251">
        <v>0</v>
      </c>
      <c r="M266" s="252"/>
      <c r="N266" s="253">
        <f t="shared" ref="N266:N287" si="85">ROUND(L266*K266,2)</f>
        <v>0</v>
      </c>
      <c r="O266" s="253"/>
      <c r="P266" s="253"/>
      <c r="Q266" s="253"/>
      <c r="R266" s="36"/>
      <c r="T266" s="170" t="s">
        <v>23</v>
      </c>
      <c r="U266" s="43" t="s">
        <v>47</v>
      </c>
      <c r="V266" s="35"/>
      <c r="W266" s="171">
        <f t="shared" ref="W266:W287" si="86">V266*K266</f>
        <v>0</v>
      </c>
      <c r="X266" s="171">
        <v>0</v>
      </c>
      <c r="Y266" s="171">
        <f t="shared" ref="Y266:Y287" si="87">X266*K266</f>
        <v>0</v>
      </c>
      <c r="Z266" s="171">
        <v>0</v>
      </c>
      <c r="AA266" s="172">
        <f t="shared" ref="AA266:AA287" si="88">Z266*K266</f>
        <v>0</v>
      </c>
      <c r="AR266" s="18" t="s">
        <v>128</v>
      </c>
      <c r="AT266" s="18" t="s">
        <v>215</v>
      </c>
      <c r="AU266" s="18" t="s">
        <v>160</v>
      </c>
      <c r="AY266" s="18" t="s">
        <v>214</v>
      </c>
      <c r="BE266" s="109">
        <f t="shared" ref="BE266:BE287" si="89">IF(U266="základní",N266,0)</f>
        <v>0</v>
      </c>
      <c r="BF266" s="109">
        <f t="shared" ref="BF266:BF287" si="90">IF(U266="snížená",N266,0)</f>
        <v>0</v>
      </c>
      <c r="BG266" s="109">
        <f t="shared" ref="BG266:BG287" si="91">IF(U266="zákl. přenesená",N266,0)</f>
        <v>0</v>
      </c>
      <c r="BH266" s="109">
        <f t="shared" ref="BH266:BH287" si="92">IF(U266="sníž. přenesená",N266,0)</f>
        <v>0</v>
      </c>
      <c r="BI266" s="109">
        <f t="shared" ref="BI266:BI287" si="93">IF(U266="nulová",N266,0)</f>
        <v>0</v>
      </c>
      <c r="BJ266" s="18" t="s">
        <v>25</v>
      </c>
      <c r="BK266" s="109">
        <f t="shared" ref="BK266:BK287" si="94">ROUND(L266*K266,2)</f>
        <v>0</v>
      </c>
      <c r="BL266" s="18" t="s">
        <v>128</v>
      </c>
      <c r="BM266" s="18" t="s">
        <v>2102</v>
      </c>
    </row>
    <row r="267" spans="2:65" s="1" customFormat="1" ht="16.5" customHeight="1">
      <c r="B267" s="34"/>
      <c r="C267" s="173" t="s">
        <v>646</v>
      </c>
      <c r="D267" s="173" t="s">
        <v>493</v>
      </c>
      <c r="E267" s="174" t="s">
        <v>639</v>
      </c>
      <c r="F267" s="254" t="s">
        <v>640</v>
      </c>
      <c r="G267" s="254"/>
      <c r="H267" s="254"/>
      <c r="I267" s="254"/>
      <c r="J267" s="175" t="s">
        <v>218</v>
      </c>
      <c r="K267" s="176">
        <v>3</v>
      </c>
      <c r="L267" s="255">
        <v>0</v>
      </c>
      <c r="M267" s="256"/>
      <c r="N267" s="257">
        <f t="shared" si="85"/>
        <v>0</v>
      </c>
      <c r="O267" s="253"/>
      <c r="P267" s="253"/>
      <c r="Q267" s="253"/>
      <c r="R267" s="36"/>
      <c r="T267" s="170" t="s">
        <v>23</v>
      </c>
      <c r="U267" s="43" t="s">
        <v>47</v>
      </c>
      <c r="V267" s="35"/>
      <c r="W267" s="171">
        <f t="shared" si="86"/>
        <v>0</v>
      </c>
      <c r="X267" s="171">
        <v>5.5999999999999995E-4</v>
      </c>
      <c r="Y267" s="171">
        <f t="shared" si="87"/>
        <v>1.6799999999999999E-3</v>
      </c>
      <c r="Z267" s="171">
        <v>0</v>
      </c>
      <c r="AA267" s="172">
        <f t="shared" si="88"/>
        <v>0</v>
      </c>
      <c r="AR267" s="18" t="s">
        <v>330</v>
      </c>
      <c r="AT267" s="18" t="s">
        <v>493</v>
      </c>
      <c r="AU267" s="18" t="s">
        <v>160</v>
      </c>
      <c r="AY267" s="18" t="s">
        <v>214</v>
      </c>
      <c r="BE267" s="109">
        <f t="shared" si="89"/>
        <v>0</v>
      </c>
      <c r="BF267" s="109">
        <f t="shared" si="90"/>
        <v>0</v>
      </c>
      <c r="BG267" s="109">
        <f t="shared" si="91"/>
        <v>0</v>
      </c>
      <c r="BH267" s="109">
        <f t="shared" si="92"/>
        <v>0</v>
      </c>
      <c r="BI267" s="109">
        <f t="shared" si="93"/>
        <v>0</v>
      </c>
      <c r="BJ267" s="18" t="s">
        <v>25</v>
      </c>
      <c r="BK267" s="109">
        <f t="shared" si="94"/>
        <v>0</v>
      </c>
      <c r="BL267" s="18" t="s">
        <v>128</v>
      </c>
      <c r="BM267" s="18" t="s">
        <v>2103</v>
      </c>
    </row>
    <row r="268" spans="2:65" s="1" customFormat="1" ht="16.5" customHeight="1">
      <c r="B268" s="34"/>
      <c r="C268" s="173" t="s">
        <v>650</v>
      </c>
      <c r="D268" s="173" t="s">
        <v>493</v>
      </c>
      <c r="E268" s="174" t="s">
        <v>643</v>
      </c>
      <c r="F268" s="254" t="s">
        <v>644</v>
      </c>
      <c r="G268" s="254"/>
      <c r="H268" s="254"/>
      <c r="I268" s="254"/>
      <c r="J268" s="175" t="s">
        <v>218</v>
      </c>
      <c r="K268" s="176">
        <v>1</v>
      </c>
      <c r="L268" s="255">
        <v>0</v>
      </c>
      <c r="M268" s="256"/>
      <c r="N268" s="257">
        <f t="shared" si="85"/>
        <v>0</v>
      </c>
      <c r="O268" s="253"/>
      <c r="P268" s="253"/>
      <c r="Q268" s="253"/>
      <c r="R268" s="36"/>
      <c r="T268" s="170" t="s">
        <v>23</v>
      </c>
      <c r="U268" s="43" t="s">
        <v>47</v>
      </c>
      <c r="V268" s="35"/>
      <c r="W268" s="171">
        <f t="shared" si="86"/>
        <v>0</v>
      </c>
      <c r="X268" s="171">
        <v>1.7000000000000001E-4</v>
      </c>
      <c r="Y268" s="171">
        <f t="shared" si="87"/>
        <v>1.7000000000000001E-4</v>
      </c>
      <c r="Z268" s="171">
        <v>0</v>
      </c>
      <c r="AA268" s="172">
        <f t="shared" si="88"/>
        <v>0</v>
      </c>
      <c r="AR268" s="18" t="s">
        <v>330</v>
      </c>
      <c r="AT268" s="18" t="s">
        <v>493</v>
      </c>
      <c r="AU268" s="18" t="s">
        <v>160</v>
      </c>
      <c r="AY268" s="18" t="s">
        <v>214</v>
      </c>
      <c r="BE268" s="109">
        <f t="shared" si="89"/>
        <v>0</v>
      </c>
      <c r="BF268" s="109">
        <f t="shared" si="90"/>
        <v>0</v>
      </c>
      <c r="BG268" s="109">
        <f t="shared" si="91"/>
        <v>0</v>
      </c>
      <c r="BH268" s="109">
        <f t="shared" si="92"/>
        <v>0</v>
      </c>
      <c r="BI268" s="109">
        <f t="shared" si="93"/>
        <v>0</v>
      </c>
      <c r="BJ268" s="18" t="s">
        <v>25</v>
      </c>
      <c r="BK268" s="109">
        <f t="shared" si="94"/>
        <v>0</v>
      </c>
      <c r="BL268" s="18" t="s">
        <v>128</v>
      </c>
      <c r="BM268" s="18" t="s">
        <v>2104</v>
      </c>
    </row>
    <row r="269" spans="2:65" s="1" customFormat="1" ht="25.5" customHeight="1">
      <c r="B269" s="34"/>
      <c r="C269" s="166" t="s">
        <v>654</v>
      </c>
      <c r="D269" s="166" t="s">
        <v>215</v>
      </c>
      <c r="E269" s="167" t="s">
        <v>647</v>
      </c>
      <c r="F269" s="250" t="s">
        <v>648</v>
      </c>
      <c r="G269" s="250"/>
      <c r="H269" s="250"/>
      <c r="I269" s="250"/>
      <c r="J269" s="168" t="s">
        <v>218</v>
      </c>
      <c r="K269" s="169">
        <v>1</v>
      </c>
      <c r="L269" s="251">
        <v>0</v>
      </c>
      <c r="M269" s="252"/>
      <c r="N269" s="253">
        <f t="shared" si="85"/>
        <v>0</v>
      </c>
      <c r="O269" s="253"/>
      <c r="P269" s="253"/>
      <c r="Q269" s="253"/>
      <c r="R269" s="36"/>
      <c r="T269" s="170" t="s">
        <v>23</v>
      </c>
      <c r="U269" s="43" t="s">
        <v>47</v>
      </c>
      <c r="V269" s="35"/>
      <c r="W269" s="171">
        <f t="shared" si="86"/>
        <v>0</v>
      </c>
      <c r="X269" s="171">
        <v>0</v>
      </c>
      <c r="Y269" s="171">
        <f t="shared" si="87"/>
        <v>0</v>
      </c>
      <c r="Z269" s="171">
        <v>0</v>
      </c>
      <c r="AA269" s="172">
        <f t="shared" si="88"/>
        <v>0</v>
      </c>
      <c r="AR269" s="18" t="s">
        <v>128</v>
      </c>
      <c r="AT269" s="18" t="s">
        <v>215</v>
      </c>
      <c r="AU269" s="18" t="s">
        <v>160</v>
      </c>
      <c r="AY269" s="18" t="s">
        <v>214</v>
      </c>
      <c r="BE269" s="109">
        <f t="shared" si="89"/>
        <v>0</v>
      </c>
      <c r="BF269" s="109">
        <f t="shared" si="90"/>
        <v>0</v>
      </c>
      <c r="BG269" s="109">
        <f t="shared" si="91"/>
        <v>0</v>
      </c>
      <c r="BH269" s="109">
        <f t="shared" si="92"/>
        <v>0</v>
      </c>
      <c r="BI269" s="109">
        <f t="shared" si="93"/>
        <v>0</v>
      </c>
      <c r="BJ269" s="18" t="s">
        <v>25</v>
      </c>
      <c r="BK269" s="109">
        <f t="shared" si="94"/>
        <v>0</v>
      </c>
      <c r="BL269" s="18" t="s">
        <v>128</v>
      </c>
      <c r="BM269" s="18" t="s">
        <v>2105</v>
      </c>
    </row>
    <row r="270" spans="2:65" s="1" customFormat="1" ht="25.5" customHeight="1">
      <c r="B270" s="34"/>
      <c r="C270" s="166" t="s">
        <v>658</v>
      </c>
      <c r="D270" s="166" t="s">
        <v>215</v>
      </c>
      <c r="E270" s="167" t="s">
        <v>651</v>
      </c>
      <c r="F270" s="250" t="s">
        <v>652</v>
      </c>
      <c r="G270" s="250"/>
      <c r="H270" s="250"/>
      <c r="I270" s="250"/>
      <c r="J270" s="168" t="s">
        <v>218</v>
      </c>
      <c r="K270" s="169">
        <v>1</v>
      </c>
      <c r="L270" s="251">
        <v>0</v>
      </c>
      <c r="M270" s="252"/>
      <c r="N270" s="253">
        <f t="shared" si="85"/>
        <v>0</v>
      </c>
      <c r="O270" s="253"/>
      <c r="P270" s="253"/>
      <c r="Q270" s="253"/>
      <c r="R270" s="36"/>
      <c r="T270" s="170" t="s">
        <v>23</v>
      </c>
      <c r="U270" s="43" t="s">
        <v>47</v>
      </c>
      <c r="V270" s="35"/>
      <c r="W270" s="171">
        <f t="shared" si="86"/>
        <v>0</v>
      </c>
      <c r="X270" s="171">
        <v>0</v>
      </c>
      <c r="Y270" s="171">
        <f t="shared" si="87"/>
        <v>0</v>
      </c>
      <c r="Z270" s="171">
        <v>0</v>
      </c>
      <c r="AA270" s="172">
        <f t="shared" si="88"/>
        <v>0</v>
      </c>
      <c r="AR270" s="18" t="s">
        <v>128</v>
      </c>
      <c r="AT270" s="18" t="s">
        <v>215</v>
      </c>
      <c r="AU270" s="18" t="s">
        <v>160</v>
      </c>
      <c r="AY270" s="18" t="s">
        <v>214</v>
      </c>
      <c r="BE270" s="109">
        <f t="shared" si="89"/>
        <v>0</v>
      </c>
      <c r="BF270" s="109">
        <f t="shared" si="90"/>
        <v>0</v>
      </c>
      <c r="BG270" s="109">
        <f t="shared" si="91"/>
        <v>0</v>
      </c>
      <c r="BH270" s="109">
        <f t="shared" si="92"/>
        <v>0</v>
      </c>
      <c r="BI270" s="109">
        <f t="shared" si="93"/>
        <v>0</v>
      </c>
      <c r="BJ270" s="18" t="s">
        <v>25</v>
      </c>
      <c r="BK270" s="109">
        <f t="shared" si="94"/>
        <v>0</v>
      </c>
      <c r="BL270" s="18" t="s">
        <v>128</v>
      </c>
      <c r="BM270" s="18" t="s">
        <v>2106</v>
      </c>
    </row>
    <row r="271" spans="2:65" s="1" customFormat="1" ht="16.5" customHeight="1">
      <c r="B271" s="34"/>
      <c r="C271" s="173" t="s">
        <v>662</v>
      </c>
      <c r="D271" s="173" t="s">
        <v>493</v>
      </c>
      <c r="E271" s="174" t="s">
        <v>655</v>
      </c>
      <c r="F271" s="254" t="s">
        <v>656</v>
      </c>
      <c r="G271" s="254"/>
      <c r="H271" s="254"/>
      <c r="I271" s="254"/>
      <c r="J271" s="175" t="s">
        <v>218</v>
      </c>
      <c r="K271" s="176">
        <v>1</v>
      </c>
      <c r="L271" s="255">
        <v>0</v>
      </c>
      <c r="M271" s="256"/>
      <c r="N271" s="257">
        <f t="shared" si="85"/>
        <v>0</v>
      </c>
      <c r="O271" s="253"/>
      <c r="P271" s="253"/>
      <c r="Q271" s="253"/>
      <c r="R271" s="36"/>
      <c r="T271" s="170" t="s">
        <v>23</v>
      </c>
      <c r="U271" s="43" t="s">
        <v>47</v>
      </c>
      <c r="V271" s="35"/>
      <c r="W271" s="171">
        <f t="shared" si="86"/>
        <v>0</v>
      </c>
      <c r="X271" s="171">
        <v>3.0100000000000001E-3</v>
      </c>
      <c r="Y271" s="171">
        <f t="shared" si="87"/>
        <v>3.0100000000000001E-3</v>
      </c>
      <c r="Z271" s="171">
        <v>0</v>
      </c>
      <c r="AA271" s="172">
        <f t="shared" si="88"/>
        <v>0</v>
      </c>
      <c r="AR271" s="18" t="s">
        <v>496</v>
      </c>
      <c r="AT271" s="18" t="s">
        <v>493</v>
      </c>
      <c r="AU271" s="18" t="s">
        <v>160</v>
      </c>
      <c r="AY271" s="18" t="s">
        <v>214</v>
      </c>
      <c r="BE271" s="109">
        <f t="shared" si="89"/>
        <v>0</v>
      </c>
      <c r="BF271" s="109">
        <f t="shared" si="90"/>
        <v>0</v>
      </c>
      <c r="BG271" s="109">
        <f t="shared" si="91"/>
        <v>0</v>
      </c>
      <c r="BH271" s="109">
        <f t="shared" si="92"/>
        <v>0</v>
      </c>
      <c r="BI271" s="109">
        <f t="shared" si="93"/>
        <v>0</v>
      </c>
      <c r="BJ271" s="18" t="s">
        <v>25</v>
      </c>
      <c r="BK271" s="109">
        <f t="shared" si="94"/>
        <v>0</v>
      </c>
      <c r="BL271" s="18" t="s">
        <v>496</v>
      </c>
      <c r="BM271" s="18" t="s">
        <v>2107</v>
      </c>
    </row>
    <row r="272" spans="2:65" s="1" customFormat="1" ht="25.5" customHeight="1">
      <c r="B272" s="34"/>
      <c r="C272" s="166" t="s">
        <v>666</v>
      </c>
      <c r="D272" s="166" t="s">
        <v>215</v>
      </c>
      <c r="E272" s="167" t="s">
        <v>659</v>
      </c>
      <c r="F272" s="250" t="s">
        <v>660</v>
      </c>
      <c r="G272" s="250"/>
      <c r="H272" s="250"/>
      <c r="I272" s="250"/>
      <c r="J272" s="168" t="s">
        <v>218</v>
      </c>
      <c r="K272" s="169">
        <v>1</v>
      </c>
      <c r="L272" s="251">
        <v>0</v>
      </c>
      <c r="M272" s="252"/>
      <c r="N272" s="253">
        <f t="shared" si="85"/>
        <v>0</v>
      </c>
      <c r="O272" s="253"/>
      <c r="P272" s="253"/>
      <c r="Q272" s="253"/>
      <c r="R272" s="36"/>
      <c r="T272" s="170" t="s">
        <v>23</v>
      </c>
      <c r="U272" s="43" t="s">
        <v>47</v>
      </c>
      <c r="V272" s="35"/>
      <c r="W272" s="171">
        <f t="shared" si="86"/>
        <v>0</v>
      </c>
      <c r="X272" s="171">
        <v>0</v>
      </c>
      <c r="Y272" s="171">
        <f t="shared" si="87"/>
        <v>0</v>
      </c>
      <c r="Z272" s="171">
        <v>0</v>
      </c>
      <c r="AA272" s="172">
        <f t="shared" si="88"/>
        <v>0</v>
      </c>
      <c r="AR272" s="18" t="s">
        <v>128</v>
      </c>
      <c r="AT272" s="18" t="s">
        <v>215</v>
      </c>
      <c r="AU272" s="18" t="s">
        <v>160</v>
      </c>
      <c r="AY272" s="18" t="s">
        <v>214</v>
      </c>
      <c r="BE272" s="109">
        <f t="shared" si="89"/>
        <v>0</v>
      </c>
      <c r="BF272" s="109">
        <f t="shared" si="90"/>
        <v>0</v>
      </c>
      <c r="BG272" s="109">
        <f t="shared" si="91"/>
        <v>0</v>
      </c>
      <c r="BH272" s="109">
        <f t="shared" si="92"/>
        <v>0</v>
      </c>
      <c r="BI272" s="109">
        <f t="shared" si="93"/>
        <v>0</v>
      </c>
      <c r="BJ272" s="18" t="s">
        <v>25</v>
      </c>
      <c r="BK272" s="109">
        <f t="shared" si="94"/>
        <v>0</v>
      </c>
      <c r="BL272" s="18" t="s">
        <v>128</v>
      </c>
      <c r="BM272" s="18" t="s">
        <v>2108</v>
      </c>
    </row>
    <row r="273" spans="2:65" s="1" customFormat="1" ht="16.5" customHeight="1">
      <c r="B273" s="34"/>
      <c r="C273" s="173" t="s">
        <v>670</v>
      </c>
      <c r="D273" s="173" t="s">
        <v>493</v>
      </c>
      <c r="E273" s="174" t="s">
        <v>663</v>
      </c>
      <c r="F273" s="254" t="s">
        <v>664</v>
      </c>
      <c r="G273" s="254"/>
      <c r="H273" s="254"/>
      <c r="I273" s="254"/>
      <c r="J273" s="175" t="s">
        <v>218</v>
      </c>
      <c r="K273" s="176">
        <v>1</v>
      </c>
      <c r="L273" s="255">
        <v>0</v>
      </c>
      <c r="M273" s="256"/>
      <c r="N273" s="257">
        <f t="shared" si="85"/>
        <v>0</v>
      </c>
      <c r="O273" s="253"/>
      <c r="P273" s="253"/>
      <c r="Q273" s="253"/>
      <c r="R273" s="36"/>
      <c r="T273" s="170" t="s">
        <v>23</v>
      </c>
      <c r="U273" s="43" t="s">
        <v>47</v>
      </c>
      <c r="V273" s="35"/>
      <c r="W273" s="171">
        <f t="shared" si="86"/>
        <v>0</v>
      </c>
      <c r="X273" s="171">
        <v>9.1000000000000003E-5</v>
      </c>
      <c r="Y273" s="171">
        <f t="shared" si="87"/>
        <v>9.1000000000000003E-5</v>
      </c>
      <c r="Z273" s="171">
        <v>0</v>
      </c>
      <c r="AA273" s="172">
        <f t="shared" si="88"/>
        <v>0</v>
      </c>
      <c r="AR273" s="18" t="s">
        <v>496</v>
      </c>
      <c r="AT273" s="18" t="s">
        <v>493</v>
      </c>
      <c r="AU273" s="18" t="s">
        <v>160</v>
      </c>
      <c r="AY273" s="18" t="s">
        <v>214</v>
      </c>
      <c r="BE273" s="109">
        <f t="shared" si="89"/>
        <v>0</v>
      </c>
      <c r="BF273" s="109">
        <f t="shared" si="90"/>
        <v>0</v>
      </c>
      <c r="BG273" s="109">
        <f t="shared" si="91"/>
        <v>0</v>
      </c>
      <c r="BH273" s="109">
        <f t="shared" si="92"/>
        <v>0</v>
      </c>
      <c r="BI273" s="109">
        <f t="shared" si="93"/>
        <v>0</v>
      </c>
      <c r="BJ273" s="18" t="s">
        <v>25</v>
      </c>
      <c r="BK273" s="109">
        <f t="shared" si="94"/>
        <v>0</v>
      </c>
      <c r="BL273" s="18" t="s">
        <v>496</v>
      </c>
      <c r="BM273" s="18" t="s">
        <v>2109</v>
      </c>
    </row>
    <row r="274" spans="2:65" s="1" customFormat="1" ht="25.5" customHeight="1">
      <c r="B274" s="34"/>
      <c r="C274" s="166" t="s">
        <v>674</v>
      </c>
      <c r="D274" s="166" t="s">
        <v>215</v>
      </c>
      <c r="E274" s="167" t="s">
        <v>667</v>
      </c>
      <c r="F274" s="250" t="s">
        <v>668</v>
      </c>
      <c r="G274" s="250"/>
      <c r="H274" s="250"/>
      <c r="I274" s="250"/>
      <c r="J274" s="168" t="s">
        <v>276</v>
      </c>
      <c r="K274" s="169">
        <v>30</v>
      </c>
      <c r="L274" s="251">
        <v>0</v>
      </c>
      <c r="M274" s="252"/>
      <c r="N274" s="253">
        <f t="shared" si="85"/>
        <v>0</v>
      </c>
      <c r="O274" s="253"/>
      <c r="P274" s="253"/>
      <c r="Q274" s="253"/>
      <c r="R274" s="36"/>
      <c r="T274" s="170" t="s">
        <v>23</v>
      </c>
      <c r="U274" s="43" t="s">
        <v>47</v>
      </c>
      <c r="V274" s="35"/>
      <c r="W274" s="171">
        <f t="shared" si="86"/>
        <v>0</v>
      </c>
      <c r="X274" s="171">
        <v>0</v>
      </c>
      <c r="Y274" s="171">
        <f t="shared" si="87"/>
        <v>0</v>
      </c>
      <c r="Z274" s="171">
        <v>0</v>
      </c>
      <c r="AA274" s="172">
        <f t="shared" si="88"/>
        <v>0</v>
      </c>
      <c r="AR274" s="18" t="s">
        <v>128</v>
      </c>
      <c r="AT274" s="18" t="s">
        <v>215</v>
      </c>
      <c r="AU274" s="18" t="s">
        <v>160</v>
      </c>
      <c r="AY274" s="18" t="s">
        <v>214</v>
      </c>
      <c r="BE274" s="109">
        <f t="shared" si="89"/>
        <v>0</v>
      </c>
      <c r="BF274" s="109">
        <f t="shared" si="90"/>
        <v>0</v>
      </c>
      <c r="BG274" s="109">
        <f t="shared" si="91"/>
        <v>0</v>
      </c>
      <c r="BH274" s="109">
        <f t="shared" si="92"/>
        <v>0</v>
      </c>
      <c r="BI274" s="109">
        <f t="shared" si="93"/>
        <v>0</v>
      </c>
      <c r="BJ274" s="18" t="s">
        <v>25</v>
      </c>
      <c r="BK274" s="109">
        <f t="shared" si="94"/>
        <v>0</v>
      </c>
      <c r="BL274" s="18" t="s">
        <v>128</v>
      </c>
      <c r="BM274" s="18" t="s">
        <v>2110</v>
      </c>
    </row>
    <row r="275" spans="2:65" s="1" customFormat="1" ht="16.5" customHeight="1">
      <c r="B275" s="34"/>
      <c r="C275" s="173" t="s">
        <v>678</v>
      </c>
      <c r="D275" s="173" t="s">
        <v>493</v>
      </c>
      <c r="E275" s="174" t="s">
        <v>671</v>
      </c>
      <c r="F275" s="254" t="s">
        <v>672</v>
      </c>
      <c r="G275" s="254"/>
      <c r="H275" s="254"/>
      <c r="I275" s="254"/>
      <c r="J275" s="175" t="s">
        <v>276</v>
      </c>
      <c r="K275" s="176">
        <v>30</v>
      </c>
      <c r="L275" s="255">
        <v>0</v>
      </c>
      <c r="M275" s="256"/>
      <c r="N275" s="257">
        <f t="shared" si="85"/>
        <v>0</v>
      </c>
      <c r="O275" s="253"/>
      <c r="P275" s="253"/>
      <c r="Q275" s="253"/>
      <c r="R275" s="36"/>
      <c r="T275" s="170" t="s">
        <v>23</v>
      </c>
      <c r="U275" s="43" t="s">
        <v>47</v>
      </c>
      <c r="V275" s="35"/>
      <c r="W275" s="171">
        <f t="shared" si="86"/>
        <v>0</v>
      </c>
      <c r="X275" s="171">
        <v>0</v>
      </c>
      <c r="Y275" s="171">
        <f t="shared" si="87"/>
        <v>0</v>
      </c>
      <c r="Z275" s="171">
        <v>0</v>
      </c>
      <c r="AA275" s="172">
        <f t="shared" si="88"/>
        <v>0</v>
      </c>
      <c r="AR275" s="18" t="s">
        <v>330</v>
      </c>
      <c r="AT275" s="18" t="s">
        <v>493</v>
      </c>
      <c r="AU275" s="18" t="s">
        <v>160</v>
      </c>
      <c r="AY275" s="18" t="s">
        <v>214</v>
      </c>
      <c r="BE275" s="109">
        <f t="shared" si="89"/>
        <v>0</v>
      </c>
      <c r="BF275" s="109">
        <f t="shared" si="90"/>
        <v>0</v>
      </c>
      <c r="BG275" s="109">
        <f t="shared" si="91"/>
        <v>0</v>
      </c>
      <c r="BH275" s="109">
        <f t="shared" si="92"/>
        <v>0</v>
      </c>
      <c r="BI275" s="109">
        <f t="shared" si="93"/>
        <v>0</v>
      </c>
      <c r="BJ275" s="18" t="s">
        <v>25</v>
      </c>
      <c r="BK275" s="109">
        <f t="shared" si="94"/>
        <v>0</v>
      </c>
      <c r="BL275" s="18" t="s">
        <v>128</v>
      </c>
      <c r="BM275" s="18" t="s">
        <v>2111</v>
      </c>
    </row>
    <row r="276" spans="2:65" s="1" customFormat="1" ht="25.5" customHeight="1">
      <c r="B276" s="34"/>
      <c r="C276" s="166" t="s">
        <v>682</v>
      </c>
      <c r="D276" s="166" t="s">
        <v>215</v>
      </c>
      <c r="E276" s="167" t="s">
        <v>675</v>
      </c>
      <c r="F276" s="250" t="s">
        <v>676</v>
      </c>
      <c r="G276" s="250"/>
      <c r="H276" s="250"/>
      <c r="I276" s="250"/>
      <c r="J276" s="168" t="s">
        <v>276</v>
      </c>
      <c r="K276" s="169">
        <v>30</v>
      </c>
      <c r="L276" s="251">
        <v>0</v>
      </c>
      <c r="M276" s="252"/>
      <c r="N276" s="253">
        <f t="shared" si="85"/>
        <v>0</v>
      </c>
      <c r="O276" s="253"/>
      <c r="P276" s="253"/>
      <c r="Q276" s="253"/>
      <c r="R276" s="36"/>
      <c r="T276" s="170" t="s">
        <v>23</v>
      </c>
      <c r="U276" s="43" t="s">
        <v>47</v>
      </c>
      <c r="V276" s="35"/>
      <c r="W276" s="171">
        <f t="shared" si="86"/>
        <v>0</v>
      </c>
      <c r="X276" s="171">
        <v>0</v>
      </c>
      <c r="Y276" s="171">
        <f t="shared" si="87"/>
        <v>0</v>
      </c>
      <c r="Z276" s="171">
        <v>0</v>
      </c>
      <c r="AA276" s="172">
        <f t="shared" si="88"/>
        <v>0</v>
      </c>
      <c r="AR276" s="18" t="s">
        <v>128</v>
      </c>
      <c r="AT276" s="18" t="s">
        <v>215</v>
      </c>
      <c r="AU276" s="18" t="s">
        <v>160</v>
      </c>
      <c r="AY276" s="18" t="s">
        <v>214</v>
      </c>
      <c r="BE276" s="109">
        <f t="shared" si="89"/>
        <v>0</v>
      </c>
      <c r="BF276" s="109">
        <f t="shared" si="90"/>
        <v>0</v>
      </c>
      <c r="BG276" s="109">
        <f t="shared" si="91"/>
        <v>0</v>
      </c>
      <c r="BH276" s="109">
        <f t="shared" si="92"/>
        <v>0</v>
      </c>
      <c r="BI276" s="109">
        <f t="shared" si="93"/>
        <v>0</v>
      </c>
      <c r="BJ276" s="18" t="s">
        <v>25</v>
      </c>
      <c r="BK276" s="109">
        <f t="shared" si="94"/>
        <v>0</v>
      </c>
      <c r="BL276" s="18" t="s">
        <v>128</v>
      </c>
      <c r="BM276" s="18" t="s">
        <v>2112</v>
      </c>
    </row>
    <row r="277" spans="2:65" s="1" customFormat="1" ht="25.5" customHeight="1">
      <c r="B277" s="34"/>
      <c r="C277" s="173" t="s">
        <v>686</v>
      </c>
      <c r="D277" s="173" t="s">
        <v>493</v>
      </c>
      <c r="E277" s="174" t="s">
        <v>679</v>
      </c>
      <c r="F277" s="254" t="s">
        <v>680</v>
      </c>
      <c r="G277" s="254"/>
      <c r="H277" s="254"/>
      <c r="I277" s="254"/>
      <c r="J277" s="175" t="s">
        <v>276</v>
      </c>
      <c r="K277" s="176">
        <v>30</v>
      </c>
      <c r="L277" s="255">
        <v>0</v>
      </c>
      <c r="M277" s="256"/>
      <c r="N277" s="257">
        <f t="shared" si="85"/>
        <v>0</v>
      </c>
      <c r="O277" s="253"/>
      <c r="P277" s="253"/>
      <c r="Q277" s="253"/>
      <c r="R277" s="36"/>
      <c r="T277" s="170" t="s">
        <v>23</v>
      </c>
      <c r="U277" s="43" t="s">
        <v>47</v>
      </c>
      <c r="V277" s="35"/>
      <c r="W277" s="171">
        <f t="shared" si="86"/>
        <v>0</v>
      </c>
      <c r="X277" s="171">
        <v>1.17E-4</v>
      </c>
      <c r="Y277" s="171">
        <f t="shared" si="87"/>
        <v>3.5100000000000001E-3</v>
      </c>
      <c r="Z277" s="171">
        <v>0</v>
      </c>
      <c r="AA277" s="172">
        <f t="shared" si="88"/>
        <v>0</v>
      </c>
      <c r="AR277" s="18" t="s">
        <v>496</v>
      </c>
      <c r="AT277" s="18" t="s">
        <v>493</v>
      </c>
      <c r="AU277" s="18" t="s">
        <v>160</v>
      </c>
      <c r="AY277" s="18" t="s">
        <v>214</v>
      </c>
      <c r="BE277" s="109">
        <f t="shared" si="89"/>
        <v>0</v>
      </c>
      <c r="BF277" s="109">
        <f t="shared" si="90"/>
        <v>0</v>
      </c>
      <c r="BG277" s="109">
        <f t="shared" si="91"/>
        <v>0</v>
      </c>
      <c r="BH277" s="109">
        <f t="shared" si="92"/>
        <v>0</v>
      </c>
      <c r="BI277" s="109">
        <f t="shared" si="93"/>
        <v>0</v>
      </c>
      <c r="BJ277" s="18" t="s">
        <v>25</v>
      </c>
      <c r="BK277" s="109">
        <f t="shared" si="94"/>
        <v>0</v>
      </c>
      <c r="BL277" s="18" t="s">
        <v>496</v>
      </c>
      <c r="BM277" s="18" t="s">
        <v>2113</v>
      </c>
    </row>
    <row r="278" spans="2:65" s="1" customFormat="1" ht="25.5" customHeight="1">
      <c r="B278" s="34"/>
      <c r="C278" s="166" t="s">
        <v>690</v>
      </c>
      <c r="D278" s="166" t="s">
        <v>215</v>
      </c>
      <c r="E278" s="167" t="s">
        <v>683</v>
      </c>
      <c r="F278" s="250" t="s">
        <v>684</v>
      </c>
      <c r="G278" s="250"/>
      <c r="H278" s="250"/>
      <c r="I278" s="250"/>
      <c r="J278" s="168" t="s">
        <v>276</v>
      </c>
      <c r="K278" s="169">
        <v>30</v>
      </c>
      <c r="L278" s="251">
        <v>0</v>
      </c>
      <c r="M278" s="252"/>
      <c r="N278" s="253">
        <f t="shared" si="85"/>
        <v>0</v>
      </c>
      <c r="O278" s="253"/>
      <c r="P278" s="253"/>
      <c r="Q278" s="253"/>
      <c r="R278" s="36"/>
      <c r="T278" s="170" t="s">
        <v>23</v>
      </c>
      <c r="U278" s="43" t="s">
        <v>47</v>
      </c>
      <c r="V278" s="35"/>
      <c r="W278" s="171">
        <f t="shared" si="86"/>
        <v>0</v>
      </c>
      <c r="X278" s="171">
        <v>0</v>
      </c>
      <c r="Y278" s="171">
        <f t="shared" si="87"/>
        <v>0</v>
      </c>
      <c r="Z278" s="171">
        <v>0</v>
      </c>
      <c r="AA278" s="172">
        <f t="shared" si="88"/>
        <v>0</v>
      </c>
      <c r="AR278" s="18" t="s">
        <v>128</v>
      </c>
      <c r="AT278" s="18" t="s">
        <v>215</v>
      </c>
      <c r="AU278" s="18" t="s">
        <v>160</v>
      </c>
      <c r="AY278" s="18" t="s">
        <v>214</v>
      </c>
      <c r="BE278" s="109">
        <f t="shared" si="89"/>
        <v>0</v>
      </c>
      <c r="BF278" s="109">
        <f t="shared" si="90"/>
        <v>0</v>
      </c>
      <c r="BG278" s="109">
        <f t="shared" si="91"/>
        <v>0</v>
      </c>
      <c r="BH278" s="109">
        <f t="shared" si="92"/>
        <v>0</v>
      </c>
      <c r="BI278" s="109">
        <f t="shared" si="93"/>
        <v>0</v>
      </c>
      <c r="BJ278" s="18" t="s">
        <v>25</v>
      </c>
      <c r="BK278" s="109">
        <f t="shared" si="94"/>
        <v>0</v>
      </c>
      <c r="BL278" s="18" t="s">
        <v>128</v>
      </c>
      <c r="BM278" s="18" t="s">
        <v>2114</v>
      </c>
    </row>
    <row r="279" spans="2:65" s="1" customFormat="1" ht="16.5" customHeight="1">
      <c r="B279" s="34"/>
      <c r="C279" s="173" t="s">
        <v>694</v>
      </c>
      <c r="D279" s="173" t="s">
        <v>493</v>
      </c>
      <c r="E279" s="174" t="s">
        <v>687</v>
      </c>
      <c r="F279" s="254" t="s">
        <v>688</v>
      </c>
      <c r="G279" s="254"/>
      <c r="H279" s="254"/>
      <c r="I279" s="254"/>
      <c r="J279" s="175" t="s">
        <v>276</v>
      </c>
      <c r="K279" s="176">
        <v>30</v>
      </c>
      <c r="L279" s="255">
        <v>0</v>
      </c>
      <c r="M279" s="256"/>
      <c r="N279" s="257">
        <f t="shared" si="85"/>
        <v>0</v>
      </c>
      <c r="O279" s="253"/>
      <c r="P279" s="253"/>
      <c r="Q279" s="253"/>
      <c r="R279" s="36"/>
      <c r="T279" s="170" t="s">
        <v>23</v>
      </c>
      <c r="U279" s="43" t="s">
        <v>47</v>
      </c>
      <c r="V279" s="35"/>
      <c r="W279" s="171">
        <f t="shared" si="86"/>
        <v>0</v>
      </c>
      <c r="X279" s="171">
        <v>1.83E-4</v>
      </c>
      <c r="Y279" s="171">
        <f t="shared" si="87"/>
        <v>5.4900000000000001E-3</v>
      </c>
      <c r="Z279" s="171">
        <v>0</v>
      </c>
      <c r="AA279" s="172">
        <f t="shared" si="88"/>
        <v>0</v>
      </c>
      <c r="AR279" s="18" t="s">
        <v>330</v>
      </c>
      <c r="AT279" s="18" t="s">
        <v>493</v>
      </c>
      <c r="AU279" s="18" t="s">
        <v>160</v>
      </c>
      <c r="AY279" s="18" t="s">
        <v>214</v>
      </c>
      <c r="BE279" s="109">
        <f t="shared" si="89"/>
        <v>0</v>
      </c>
      <c r="BF279" s="109">
        <f t="shared" si="90"/>
        <v>0</v>
      </c>
      <c r="BG279" s="109">
        <f t="shared" si="91"/>
        <v>0</v>
      </c>
      <c r="BH279" s="109">
        <f t="shared" si="92"/>
        <v>0</v>
      </c>
      <c r="BI279" s="109">
        <f t="shared" si="93"/>
        <v>0</v>
      </c>
      <c r="BJ279" s="18" t="s">
        <v>25</v>
      </c>
      <c r="BK279" s="109">
        <f t="shared" si="94"/>
        <v>0</v>
      </c>
      <c r="BL279" s="18" t="s">
        <v>128</v>
      </c>
      <c r="BM279" s="18" t="s">
        <v>2115</v>
      </c>
    </row>
    <row r="280" spans="2:65" s="1" customFormat="1" ht="25.5" customHeight="1">
      <c r="B280" s="34"/>
      <c r="C280" s="166" t="s">
        <v>698</v>
      </c>
      <c r="D280" s="166" t="s">
        <v>215</v>
      </c>
      <c r="E280" s="167" t="s">
        <v>691</v>
      </c>
      <c r="F280" s="250" t="s">
        <v>692</v>
      </c>
      <c r="G280" s="250"/>
      <c r="H280" s="250"/>
      <c r="I280" s="250"/>
      <c r="J280" s="168" t="s">
        <v>218</v>
      </c>
      <c r="K280" s="169">
        <v>6</v>
      </c>
      <c r="L280" s="251">
        <v>0</v>
      </c>
      <c r="M280" s="252"/>
      <c r="N280" s="253">
        <f t="shared" si="85"/>
        <v>0</v>
      </c>
      <c r="O280" s="253"/>
      <c r="P280" s="253"/>
      <c r="Q280" s="253"/>
      <c r="R280" s="36"/>
      <c r="T280" s="170" t="s">
        <v>23</v>
      </c>
      <c r="U280" s="43" t="s">
        <v>47</v>
      </c>
      <c r="V280" s="35"/>
      <c r="W280" s="171">
        <f t="shared" si="86"/>
        <v>0</v>
      </c>
      <c r="X280" s="171">
        <v>0</v>
      </c>
      <c r="Y280" s="171">
        <f t="shared" si="87"/>
        <v>0</v>
      </c>
      <c r="Z280" s="171">
        <v>0</v>
      </c>
      <c r="AA280" s="172">
        <f t="shared" si="88"/>
        <v>0</v>
      </c>
      <c r="AR280" s="18" t="s">
        <v>460</v>
      </c>
      <c r="AT280" s="18" t="s">
        <v>215</v>
      </c>
      <c r="AU280" s="18" t="s">
        <v>160</v>
      </c>
      <c r="AY280" s="18" t="s">
        <v>214</v>
      </c>
      <c r="BE280" s="109">
        <f t="shared" si="89"/>
        <v>0</v>
      </c>
      <c r="BF280" s="109">
        <f t="shared" si="90"/>
        <v>0</v>
      </c>
      <c r="BG280" s="109">
        <f t="shared" si="91"/>
        <v>0</v>
      </c>
      <c r="BH280" s="109">
        <f t="shared" si="92"/>
        <v>0</v>
      </c>
      <c r="BI280" s="109">
        <f t="shared" si="93"/>
        <v>0</v>
      </c>
      <c r="BJ280" s="18" t="s">
        <v>25</v>
      </c>
      <c r="BK280" s="109">
        <f t="shared" si="94"/>
        <v>0</v>
      </c>
      <c r="BL280" s="18" t="s">
        <v>460</v>
      </c>
      <c r="BM280" s="18" t="s">
        <v>2116</v>
      </c>
    </row>
    <row r="281" spans="2:65" s="1" customFormat="1" ht="25.5" customHeight="1">
      <c r="B281" s="34"/>
      <c r="C281" s="173" t="s">
        <v>702</v>
      </c>
      <c r="D281" s="173" t="s">
        <v>493</v>
      </c>
      <c r="E281" s="174" t="s">
        <v>695</v>
      </c>
      <c r="F281" s="254" t="s">
        <v>696</v>
      </c>
      <c r="G281" s="254"/>
      <c r="H281" s="254"/>
      <c r="I281" s="254"/>
      <c r="J281" s="175" t="s">
        <v>218</v>
      </c>
      <c r="K281" s="176">
        <v>5</v>
      </c>
      <c r="L281" s="255">
        <v>0</v>
      </c>
      <c r="M281" s="256"/>
      <c r="N281" s="257">
        <f t="shared" si="85"/>
        <v>0</v>
      </c>
      <c r="O281" s="253"/>
      <c r="P281" s="253"/>
      <c r="Q281" s="253"/>
      <c r="R281" s="36"/>
      <c r="T281" s="170" t="s">
        <v>23</v>
      </c>
      <c r="U281" s="43" t="s">
        <v>47</v>
      </c>
      <c r="V281" s="35"/>
      <c r="W281" s="171">
        <f t="shared" si="86"/>
        <v>0</v>
      </c>
      <c r="X281" s="171">
        <v>4.0000000000000002E-4</v>
      </c>
      <c r="Y281" s="171">
        <f t="shared" si="87"/>
        <v>2E-3</v>
      </c>
      <c r="Z281" s="171">
        <v>0</v>
      </c>
      <c r="AA281" s="172">
        <f t="shared" si="88"/>
        <v>0</v>
      </c>
      <c r="AR281" s="18" t="s">
        <v>496</v>
      </c>
      <c r="AT281" s="18" t="s">
        <v>493</v>
      </c>
      <c r="AU281" s="18" t="s">
        <v>160</v>
      </c>
      <c r="AY281" s="18" t="s">
        <v>214</v>
      </c>
      <c r="BE281" s="109">
        <f t="shared" si="89"/>
        <v>0</v>
      </c>
      <c r="BF281" s="109">
        <f t="shared" si="90"/>
        <v>0</v>
      </c>
      <c r="BG281" s="109">
        <f t="shared" si="91"/>
        <v>0</v>
      </c>
      <c r="BH281" s="109">
        <f t="shared" si="92"/>
        <v>0</v>
      </c>
      <c r="BI281" s="109">
        <f t="shared" si="93"/>
        <v>0</v>
      </c>
      <c r="BJ281" s="18" t="s">
        <v>25</v>
      </c>
      <c r="BK281" s="109">
        <f t="shared" si="94"/>
        <v>0</v>
      </c>
      <c r="BL281" s="18" t="s">
        <v>496</v>
      </c>
      <c r="BM281" s="18" t="s">
        <v>2117</v>
      </c>
    </row>
    <row r="282" spans="2:65" s="1" customFormat="1" ht="25.5" customHeight="1">
      <c r="B282" s="34"/>
      <c r="C282" s="173" t="s">
        <v>706</v>
      </c>
      <c r="D282" s="173" t="s">
        <v>493</v>
      </c>
      <c r="E282" s="174" t="s">
        <v>699</v>
      </c>
      <c r="F282" s="254" t="s">
        <v>700</v>
      </c>
      <c r="G282" s="254"/>
      <c r="H282" s="254"/>
      <c r="I282" s="254"/>
      <c r="J282" s="175" t="s">
        <v>218</v>
      </c>
      <c r="K282" s="176">
        <v>1</v>
      </c>
      <c r="L282" s="255">
        <v>0</v>
      </c>
      <c r="M282" s="256"/>
      <c r="N282" s="257">
        <f t="shared" si="85"/>
        <v>0</v>
      </c>
      <c r="O282" s="253"/>
      <c r="P282" s="253"/>
      <c r="Q282" s="253"/>
      <c r="R282" s="36"/>
      <c r="T282" s="170" t="s">
        <v>23</v>
      </c>
      <c r="U282" s="43" t="s">
        <v>47</v>
      </c>
      <c r="V282" s="35"/>
      <c r="W282" s="171">
        <f t="shared" si="86"/>
        <v>0</v>
      </c>
      <c r="X282" s="171">
        <v>4.0000000000000002E-4</v>
      </c>
      <c r="Y282" s="171">
        <f t="shared" si="87"/>
        <v>4.0000000000000002E-4</v>
      </c>
      <c r="Z282" s="171">
        <v>0</v>
      </c>
      <c r="AA282" s="172">
        <f t="shared" si="88"/>
        <v>0</v>
      </c>
      <c r="AR282" s="18" t="s">
        <v>496</v>
      </c>
      <c r="AT282" s="18" t="s">
        <v>493</v>
      </c>
      <c r="AU282" s="18" t="s">
        <v>160</v>
      </c>
      <c r="AY282" s="18" t="s">
        <v>214</v>
      </c>
      <c r="BE282" s="109">
        <f t="shared" si="89"/>
        <v>0</v>
      </c>
      <c r="BF282" s="109">
        <f t="shared" si="90"/>
        <v>0</v>
      </c>
      <c r="BG282" s="109">
        <f t="shared" si="91"/>
        <v>0</v>
      </c>
      <c r="BH282" s="109">
        <f t="shared" si="92"/>
        <v>0</v>
      </c>
      <c r="BI282" s="109">
        <f t="shared" si="93"/>
        <v>0</v>
      </c>
      <c r="BJ282" s="18" t="s">
        <v>25</v>
      </c>
      <c r="BK282" s="109">
        <f t="shared" si="94"/>
        <v>0</v>
      </c>
      <c r="BL282" s="18" t="s">
        <v>496</v>
      </c>
      <c r="BM282" s="18" t="s">
        <v>2118</v>
      </c>
    </row>
    <row r="283" spans="2:65" s="1" customFormat="1" ht="16.5" customHeight="1">
      <c r="B283" s="34"/>
      <c r="C283" s="166" t="s">
        <v>711</v>
      </c>
      <c r="D283" s="166" t="s">
        <v>215</v>
      </c>
      <c r="E283" s="167" t="s">
        <v>1388</v>
      </c>
      <c r="F283" s="250" t="s">
        <v>1389</v>
      </c>
      <c r="G283" s="250"/>
      <c r="H283" s="250"/>
      <c r="I283" s="250"/>
      <c r="J283" s="168" t="s">
        <v>218</v>
      </c>
      <c r="K283" s="169">
        <v>8</v>
      </c>
      <c r="L283" s="251">
        <v>0</v>
      </c>
      <c r="M283" s="252"/>
      <c r="N283" s="253">
        <f t="shared" si="85"/>
        <v>0</v>
      </c>
      <c r="O283" s="253"/>
      <c r="P283" s="253"/>
      <c r="Q283" s="253"/>
      <c r="R283" s="36"/>
      <c r="T283" s="170" t="s">
        <v>23</v>
      </c>
      <c r="U283" s="43" t="s">
        <v>47</v>
      </c>
      <c r="V283" s="35"/>
      <c r="W283" s="171">
        <f t="shared" si="86"/>
        <v>0</v>
      </c>
      <c r="X283" s="171">
        <v>0</v>
      </c>
      <c r="Y283" s="171">
        <f t="shared" si="87"/>
        <v>0</v>
      </c>
      <c r="Z283" s="171">
        <v>0</v>
      </c>
      <c r="AA283" s="172">
        <f t="shared" si="88"/>
        <v>0</v>
      </c>
      <c r="AR283" s="18" t="s">
        <v>128</v>
      </c>
      <c r="AT283" s="18" t="s">
        <v>215</v>
      </c>
      <c r="AU283" s="18" t="s">
        <v>160</v>
      </c>
      <c r="AY283" s="18" t="s">
        <v>214</v>
      </c>
      <c r="BE283" s="109">
        <f t="shared" si="89"/>
        <v>0</v>
      </c>
      <c r="BF283" s="109">
        <f t="shared" si="90"/>
        <v>0</v>
      </c>
      <c r="BG283" s="109">
        <f t="shared" si="91"/>
        <v>0</v>
      </c>
      <c r="BH283" s="109">
        <f t="shared" si="92"/>
        <v>0</v>
      </c>
      <c r="BI283" s="109">
        <f t="shared" si="93"/>
        <v>0</v>
      </c>
      <c r="BJ283" s="18" t="s">
        <v>25</v>
      </c>
      <c r="BK283" s="109">
        <f t="shared" si="94"/>
        <v>0</v>
      </c>
      <c r="BL283" s="18" t="s">
        <v>128</v>
      </c>
      <c r="BM283" s="18" t="s">
        <v>2119</v>
      </c>
    </row>
    <row r="284" spans="2:65" s="1" customFormat="1" ht="25.5" customHeight="1">
      <c r="B284" s="34"/>
      <c r="C284" s="166" t="s">
        <v>496</v>
      </c>
      <c r="D284" s="166" t="s">
        <v>215</v>
      </c>
      <c r="E284" s="167" t="s">
        <v>703</v>
      </c>
      <c r="F284" s="250" t="s">
        <v>704</v>
      </c>
      <c r="G284" s="250"/>
      <c r="H284" s="250"/>
      <c r="I284" s="250"/>
      <c r="J284" s="168" t="s">
        <v>218</v>
      </c>
      <c r="K284" s="169">
        <v>8</v>
      </c>
      <c r="L284" s="251">
        <v>0</v>
      </c>
      <c r="M284" s="252"/>
      <c r="N284" s="253">
        <f t="shared" si="85"/>
        <v>0</v>
      </c>
      <c r="O284" s="253"/>
      <c r="P284" s="253"/>
      <c r="Q284" s="253"/>
      <c r="R284" s="36"/>
      <c r="T284" s="170" t="s">
        <v>23</v>
      </c>
      <c r="U284" s="43" t="s">
        <v>47</v>
      </c>
      <c r="V284" s="35"/>
      <c r="W284" s="171">
        <f t="shared" si="86"/>
        <v>0</v>
      </c>
      <c r="X284" s="171">
        <v>0</v>
      </c>
      <c r="Y284" s="171">
        <f t="shared" si="87"/>
        <v>0</v>
      </c>
      <c r="Z284" s="171">
        <v>0</v>
      </c>
      <c r="AA284" s="172">
        <f t="shared" si="88"/>
        <v>0</v>
      </c>
      <c r="AR284" s="18" t="s">
        <v>128</v>
      </c>
      <c r="AT284" s="18" t="s">
        <v>215</v>
      </c>
      <c r="AU284" s="18" t="s">
        <v>160</v>
      </c>
      <c r="AY284" s="18" t="s">
        <v>214</v>
      </c>
      <c r="BE284" s="109">
        <f t="shared" si="89"/>
        <v>0</v>
      </c>
      <c r="BF284" s="109">
        <f t="shared" si="90"/>
        <v>0</v>
      </c>
      <c r="BG284" s="109">
        <f t="shared" si="91"/>
        <v>0</v>
      </c>
      <c r="BH284" s="109">
        <f t="shared" si="92"/>
        <v>0</v>
      </c>
      <c r="BI284" s="109">
        <f t="shared" si="93"/>
        <v>0</v>
      </c>
      <c r="BJ284" s="18" t="s">
        <v>25</v>
      </c>
      <c r="BK284" s="109">
        <f t="shared" si="94"/>
        <v>0</v>
      </c>
      <c r="BL284" s="18" t="s">
        <v>128</v>
      </c>
      <c r="BM284" s="18" t="s">
        <v>2120</v>
      </c>
    </row>
    <row r="285" spans="2:65" s="1" customFormat="1" ht="16.5" customHeight="1">
      <c r="B285" s="34"/>
      <c r="C285" s="173" t="s">
        <v>1396</v>
      </c>
      <c r="D285" s="173" t="s">
        <v>493</v>
      </c>
      <c r="E285" s="174" t="s">
        <v>707</v>
      </c>
      <c r="F285" s="254" t="s">
        <v>708</v>
      </c>
      <c r="G285" s="254"/>
      <c r="H285" s="254"/>
      <c r="I285" s="254"/>
      <c r="J285" s="175" t="s">
        <v>709</v>
      </c>
      <c r="K285" s="176">
        <v>8</v>
      </c>
      <c r="L285" s="255">
        <v>0</v>
      </c>
      <c r="M285" s="256"/>
      <c r="N285" s="257">
        <f t="shared" si="85"/>
        <v>0</v>
      </c>
      <c r="O285" s="253"/>
      <c r="P285" s="253"/>
      <c r="Q285" s="253"/>
      <c r="R285" s="36"/>
      <c r="T285" s="170" t="s">
        <v>23</v>
      </c>
      <c r="U285" s="43" t="s">
        <v>47</v>
      </c>
      <c r="V285" s="35"/>
      <c r="W285" s="171">
        <f t="shared" si="86"/>
        <v>0</v>
      </c>
      <c r="X285" s="171">
        <v>0</v>
      </c>
      <c r="Y285" s="171">
        <f t="shared" si="87"/>
        <v>0</v>
      </c>
      <c r="Z285" s="171">
        <v>0</v>
      </c>
      <c r="AA285" s="172">
        <f t="shared" si="88"/>
        <v>0</v>
      </c>
      <c r="AR285" s="18" t="s">
        <v>330</v>
      </c>
      <c r="AT285" s="18" t="s">
        <v>493</v>
      </c>
      <c r="AU285" s="18" t="s">
        <v>160</v>
      </c>
      <c r="AY285" s="18" t="s">
        <v>214</v>
      </c>
      <c r="BE285" s="109">
        <f t="shared" si="89"/>
        <v>0</v>
      </c>
      <c r="BF285" s="109">
        <f t="shared" si="90"/>
        <v>0</v>
      </c>
      <c r="BG285" s="109">
        <f t="shared" si="91"/>
        <v>0</v>
      </c>
      <c r="BH285" s="109">
        <f t="shared" si="92"/>
        <v>0</v>
      </c>
      <c r="BI285" s="109">
        <f t="shared" si="93"/>
        <v>0</v>
      </c>
      <c r="BJ285" s="18" t="s">
        <v>25</v>
      </c>
      <c r="BK285" s="109">
        <f t="shared" si="94"/>
        <v>0</v>
      </c>
      <c r="BL285" s="18" t="s">
        <v>128</v>
      </c>
      <c r="BM285" s="18" t="s">
        <v>2121</v>
      </c>
    </row>
    <row r="286" spans="2:65" s="1" customFormat="1" ht="25.5" customHeight="1">
      <c r="B286" s="34"/>
      <c r="C286" s="173" t="s">
        <v>1584</v>
      </c>
      <c r="D286" s="173" t="s">
        <v>493</v>
      </c>
      <c r="E286" s="174" t="s">
        <v>1393</v>
      </c>
      <c r="F286" s="254" t="s">
        <v>1394</v>
      </c>
      <c r="G286" s="254"/>
      <c r="H286" s="254"/>
      <c r="I286" s="254"/>
      <c r="J286" s="175" t="s">
        <v>218</v>
      </c>
      <c r="K286" s="176">
        <v>1</v>
      </c>
      <c r="L286" s="255">
        <v>0</v>
      </c>
      <c r="M286" s="256"/>
      <c r="N286" s="257">
        <f t="shared" si="85"/>
        <v>0</v>
      </c>
      <c r="O286" s="253"/>
      <c r="P286" s="253"/>
      <c r="Q286" s="253"/>
      <c r="R286" s="36"/>
      <c r="T286" s="170" t="s">
        <v>23</v>
      </c>
      <c r="U286" s="43" t="s">
        <v>47</v>
      </c>
      <c r="V286" s="35"/>
      <c r="W286" s="171">
        <f t="shared" si="86"/>
        <v>0</v>
      </c>
      <c r="X286" s="171">
        <v>4.0000000000000002E-4</v>
      </c>
      <c r="Y286" s="171">
        <f t="shared" si="87"/>
        <v>4.0000000000000002E-4</v>
      </c>
      <c r="Z286" s="171">
        <v>0</v>
      </c>
      <c r="AA286" s="172">
        <f t="shared" si="88"/>
        <v>0</v>
      </c>
      <c r="AR286" s="18" t="s">
        <v>330</v>
      </c>
      <c r="AT286" s="18" t="s">
        <v>493</v>
      </c>
      <c r="AU286" s="18" t="s">
        <v>160</v>
      </c>
      <c r="AY286" s="18" t="s">
        <v>214</v>
      </c>
      <c r="BE286" s="109">
        <f t="shared" si="89"/>
        <v>0</v>
      </c>
      <c r="BF286" s="109">
        <f t="shared" si="90"/>
        <v>0</v>
      </c>
      <c r="BG286" s="109">
        <f t="shared" si="91"/>
        <v>0</v>
      </c>
      <c r="BH286" s="109">
        <f t="shared" si="92"/>
        <v>0</v>
      </c>
      <c r="BI286" s="109">
        <f t="shared" si="93"/>
        <v>0</v>
      </c>
      <c r="BJ286" s="18" t="s">
        <v>25</v>
      </c>
      <c r="BK286" s="109">
        <f t="shared" si="94"/>
        <v>0</v>
      </c>
      <c r="BL286" s="18" t="s">
        <v>128</v>
      </c>
      <c r="BM286" s="18" t="s">
        <v>2122</v>
      </c>
    </row>
    <row r="287" spans="2:65" s="1" customFormat="1" ht="16.5" customHeight="1">
      <c r="B287" s="34"/>
      <c r="C287" s="166" t="s">
        <v>1586</v>
      </c>
      <c r="D287" s="166" t="s">
        <v>215</v>
      </c>
      <c r="E287" s="167" t="s">
        <v>712</v>
      </c>
      <c r="F287" s="250" t="s">
        <v>713</v>
      </c>
      <c r="G287" s="250"/>
      <c r="H287" s="250"/>
      <c r="I287" s="250"/>
      <c r="J287" s="168" t="s">
        <v>714</v>
      </c>
      <c r="K287" s="177">
        <v>0</v>
      </c>
      <c r="L287" s="251">
        <v>0</v>
      </c>
      <c r="M287" s="252"/>
      <c r="N287" s="253">
        <f t="shared" si="85"/>
        <v>0</v>
      </c>
      <c r="O287" s="253"/>
      <c r="P287" s="253"/>
      <c r="Q287" s="253"/>
      <c r="R287" s="36"/>
      <c r="T287" s="170" t="s">
        <v>23</v>
      </c>
      <c r="U287" s="43" t="s">
        <v>47</v>
      </c>
      <c r="V287" s="35"/>
      <c r="W287" s="171">
        <f t="shared" si="86"/>
        <v>0</v>
      </c>
      <c r="X287" s="171">
        <v>0</v>
      </c>
      <c r="Y287" s="171">
        <f t="shared" si="87"/>
        <v>0</v>
      </c>
      <c r="Z287" s="171">
        <v>0</v>
      </c>
      <c r="AA287" s="172">
        <f t="shared" si="88"/>
        <v>0</v>
      </c>
      <c r="AR287" s="18" t="s">
        <v>219</v>
      </c>
      <c r="AT287" s="18" t="s">
        <v>215</v>
      </c>
      <c r="AU287" s="18" t="s">
        <v>160</v>
      </c>
      <c r="AY287" s="18" t="s">
        <v>214</v>
      </c>
      <c r="BE287" s="109">
        <f t="shared" si="89"/>
        <v>0</v>
      </c>
      <c r="BF287" s="109">
        <f t="shared" si="90"/>
        <v>0</v>
      </c>
      <c r="BG287" s="109">
        <f t="shared" si="91"/>
        <v>0</v>
      </c>
      <c r="BH287" s="109">
        <f t="shared" si="92"/>
        <v>0</v>
      </c>
      <c r="BI287" s="109">
        <f t="shared" si="93"/>
        <v>0</v>
      </c>
      <c r="BJ287" s="18" t="s">
        <v>25</v>
      </c>
      <c r="BK287" s="109">
        <f t="shared" si="94"/>
        <v>0</v>
      </c>
      <c r="BL287" s="18" t="s">
        <v>219</v>
      </c>
      <c r="BM287" s="18" t="s">
        <v>2123</v>
      </c>
    </row>
    <row r="288" spans="2:65" s="1" customFormat="1" ht="49.95" customHeight="1">
      <c r="B288" s="34"/>
      <c r="C288" s="35"/>
      <c r="D288" s="157" t="s">
        <v>716</v>
      </c>
      <c r="E288" s="35"/>
      <c r="F288" s="35"/>
      <c r="G288" s="35"/>
      <c r="H288" s="35"/>
      <c r="I288" s="35"/>
      <c r="J288" s="35"/>
      <c r="K288" s="35"/>
      <c r="L288" s="35"/>
      <c r="M288" s="35"/>
      <c r="N288" s="267">
        <f t="shared" ref="N288:N293" si="95">BK288</f>
        <v>0</v>
      </c>
      <c r="O288" s="268"/>
      <c r="P288" s="268"/>
      <c r="Q288" s="268"/>
      <c r="R288" s="36"/>
      <c r="T288" s="142"/>
      <c r="U288" s="35"/>
      <c r="V288" s="35"/>
      <c r="W288" s="35"/>
      <c r="X288" s="35"/>
      <c r="Y288" s="35"/>
      <c r="Z288" s="35"/>
      <c r="AA288" s="77"/>
      <c r="AT288" s="18" t="s">
        <v>81</v>
      </c>
      <c r="AU288" s="18" t="s">
        <v>82</v>
      </c>
      <c r="AY288" s="18" t="s">
        <v>717</v>
      </c>
      <c r="BK288" s="109">
        <f>SUM(BK289:BK293)</f>
        <v>0</v>
      </c>
    </row>
    <row r="289" spans="2:63" s="1" customFormat="1" ht="22.35" customHeight="1">
      <c r="B289" s="34"/>
      <c r="C289" s="178" t="s">
        <v>23</v>
      </c>
      <c r="D289" s="178" t="s">
        <v>215</v>
      </c>
      <c r="E289" s="179" t="s">
        <v>23</v>
      </c>
      <c r="F289" s="258" t="s">
        <v>23</v>
      </c>
      <c r="G289" s="258"/>
      <c r="H289" s="258"/>
      <c r="I289" s="258"/>
      <c r="J289" s="180" t="s">
        <v>23</v>
      </c>
      <c r="K289" s="177"/>
      <c r="L289" s="251"/>
      <c r="M289" s="253"/>
      <c r="N289" s="253">
        <f t="shared" si="95"/>
        <v>0</v>
      </c>
      <c r="O289" s="253"/>
      <c r="P289" s="253"/>
      <c r="Q289" s="253"/>
      <c r="R289" s="36"/>
      <c r="T289" s="170" t="s">
        <v>23</v>
      </c>
      <c r="U289" s="181" t="s">
        <v>47</v>
      </c>
      <c r="V289" s="35"/>
      <c r="W289" s="35"/>
      <c r="X289" s="35"/>
      <c r="Y289" s="35"/>
      <c r="Z289" s="35"/>
      <c r="AA289" s="77"/>
      <c r="AT289" s="18" t="s">
        <v>717</v>
      </c>
      <c r="AU289" s="18" t="s">
        <v>25</v>
      </c>
      <c r="AY289" s="18" t="s">
        <v>717</v>
      </c>
      <c r="BE289" s="109">
        <f>IF(U289="základní",N289,0)</f>
        <v>0</v>
      </c>
      <c r="BF289" s="109">
        <f>IF(U289="snížená",N289,0)</f>
        <v>0</v>
      </c>
      <c r="BG289" s="109">
        <f>IF(U289="zákl. přenesená",N289,0)</f>
        <v>0</v>
      </c>
      <c r="BH289" s="109">
        <f>IF(U289="sníž. přenesená",N289,0)</f>
        <v>0</v>
      </c>
      <c r="BI289" s="109">
        <f>IF(U289="nulová",N289,0)</f>
        <v>0</v>
      </c>
      <c r="BJ289" s="18" t="s">
        <v>25</v>
      </c>
      <c r="BK289" s="109">
        <f>L289*K289</f>
        <v>0</v>
      </c>
    </row>
    <row r="290" spans="2:63" s="1" customFormat="1" ht="22.35" customHeight="1">
      <c r="B290" s="34"/>
      <c r="C290" s="178" t="s">
        <v>23</v>
      </c>
      <c r="D290" s="178" t="s">
        <v>215</v>
      </c>
      <c r="E290" s="179" t="s">
        <v>23</v>
      </c>
      <c r="F290" s="258" t="s">
        <v>23</v>
      </c>
      <c r="G290" s="258"/>
      <c r="H290" s="258"/>
      <c r="I290" s="258"/>
      <c r="J290" s="180" t="s">
        <v>23</v>
      </c>
      <c r="K290" s="177"/>
      <c r="L290" s="251"/>
      <c r="M290" s="253"/>
      <c r="N290" s="253">
        <f t="shared" si="95"/>
        <v>0</v>
      </c>
      <c r="O290" s="253"/>
      <c r="P290" s="253"/>
      <c r="Q290" s="253"/>
      <c r="R290" s="36"/>
      <c r="T290" s="170" t="s">
        <v>23</v>
      </c>
      <c r="U290" s="181" t="s">
        <v>47</v>
      </c>
      <c r="V290" s="35"/>
      <c r="W290" s="35"/>
      <c r="X290" s="35"/>
      <c r="Y290" s="35"/>
      <c r="Z290" s="35"/>
      <c r="AA290" s="77"/>
      <c r="AT290" s="18" t="s">
        <v>717</v>
      </c>
      <c r="AU290" s="18" t="s">
        <v>25</v>
      </c>
      <c r="AY290" s="18" t="s">
        <v>717</v>
      </c>
      <c r="BE290" s="109">
        <f>IF(U290="základní",N290,0)</f>
        <v>0</v>
      </c>
      <c r="BF290" s="109">
        <f>IF(U290="snížená",N290,0)</f>
        <v>0</v>
      </c>
      <c r="BG290" s="109">
        <f>IF(U290="zákl. přenesená",N290,0)</f>
        <v>0</v>
      </c>
      <c r="BH290" s="109">
        <f>IF(U290="sníž. přenesená",N290,0)</f>
        <v>0</v>
      </c>
      <c r="BI290" s="109">
        <f>IF(U290="nulová",N290,0)</f>
        <v>0</v>
      </c>
      <c r="BJ290" s="18" t="s">
        <v>25</v>
      </c>
      <c r="BK290" s="109">
        <f>L290*K290</f>
        <v>0</v>
      </c>
    </row>
    <row r="291" spans="2:63" s="1" customFormat="1" ht="22.35" customHeight="1">
      <c r="B291" s="34"/>
      <c r="C291" s="178" t="s">
        <v>23</v>
      </c>
      <c r="D291" s="178" t="s">
        <v>215</v>
      </c>
      <c r="E291" s="179" t="s">
        <v>23</v>
      </c>
      <c r="F291" s="258" t="s">
        <v>23</v>
      </c>
      <c r="G291" s="258"/>
      <c r="H291" s="258"/>
      <c r="I291" s="258"/>
      <c r="J291" s="180" t="s">
        <v>23</v>
      </c>
      <c r="K291" s="177"/>
      <c r="L291" s="251"/>
      <c r="M291" s="253"/>
      <c r="N291" s="253">
        <f t="shared" si="95"/>
        <v>0</v>
      </c>
      <c r="O291" s="253"/>
      <c r="P291" s="253"/>
      <c r="Q291" s="253"/>
      <c r="R291" s="36"/>
      <c r="T291" s="170" t="s">
        <v>23</v>
      </c>
      <c r="U291" s="181" t="s">
        <v>47</v>
      </c>
      <c r="V291" s="35"/>
      <c r="W291" s="35"/>
      <c r="X291" s="35"/>
      <c r="Y291" s="35"/>
      <c r="Z291" s="35"/>
      <c r="AA291" s="77"/>
      <c r="AT291" s="18" t="s">
        <v>717</v>
      </c>
      <c r="AU291" s="18" t="s">
        <v>25</v>
      </c>
      <c r="AY291" s="18" t="s">
        <v>717</v>
      </c>
      <c r="BE291" s="109">
        <f>IF(U291="základní",N291,0)</f>
        <v>0</v>
      </c>
      <c r="BF291" s="109">
        <f>IF(U291="snížená",N291,0)</f>
        <v>0</v>
      </c>
      <c r="BG291" s="109">
        <f>IF(U291="zákl. přenesená",N291,0)</f>
        <v>0</v>
      </c>
      <c r="BH291" s="109">
        <f>IF(U291="sníž. přenesená",N291,0)</f>
        <v>0</v>
      </c>
      <c r="BI291" s="109">
        <f>IF(U291="nulová",N291,0)</f>
        <v>0</v>
      </c>
      <c r="BJ291" s="18" t="s">
        <v>25</v>
      </c>
      <c r="BK291" s="109">
        <f>L291*K291</f>
        <v>0</v>
      </c>
    </row>
    <row r="292" spans="2:63" s="1" customFormat="1" ht="22.35" customHeight="1">
      <c r="B292" s="34"/>
      <c r="C292" s="178" t="s">
        <v>23</v>
      </c>
      <c r="D292" s="178" t="s">
        <v>215</v>
      </c>
      <c r="E292" s="179" t="s">
        <v>23</v>
      </c>
      <c r="F292" s="258" t="s">
        <v>23</v>
      </c>
      <c r="G292" s="258"/>
      <c r="H292" s="258"/>
      <c r="I292" s="258"/>
      <c r="J292" s="180" t="s">
        <v>23</v>
      </c>
      <c r="K292" s="177"/>
      <c r="L292" s="251"/>
      <c r="M292" s="253"/>
      <c r="N292" s="253">
        <f t="shared" si="95"/>
        <v>0</v>
      </c>
      <c r="O292" s="253"/>
      <c r="P292" s="253"/>
      <c r="Q292" s="253"/>
      <c r="R292" s="36"/>
      <c r="T292" s="170" t="s">
        <v>23</v>
      </c>
      <c r="U292" s="181" t="s">
        <v>47</v>
      </c>
      <c r="V292" s="35"/>
      <c r="W292" s="35"/>
      <c r="X292" s="35"/>
      <c r="Y292" s="35"/>
      <c r="Z292" s="35"/>
      <c r="AA292" s="77"/>
      <c r="AT292" s="18" t="s">
        <v>717</v>
      </c>
      <c r="AU292" s="18" t="s">
        <v>25</v>
      </c>
      <c r="AY292" s="18" t="s">
        <v>717</v>
      </c>
      <c r="BE292" s="109">
        <f>IF(U292="základní",N292,0)</f>
        <v>0</v>
      </c>
      <c r="BF292" s="109">
        <f>IF(U292="snížená",N292,0)</f>
        <v>0</v>
      </c>
      <c r="BG292" s="109">
        <f>IF(U292="zákl. přenesená",N292,0)</f>
        <v>0</v>
      </c>
      <c r="BH292" s="109">
        <f>IF(U292="sníž. přenesená",N292,0)</f>
        <v>0</v>
      </c>
      <c r="BI292" s="109">
        <f>IF(U292="nulová",N292,0)</f>
        <v>0</v>
      </c>
      <c r="BJ292" s="18" t="s">
        <v>25</v>
      </c>
      <c r="BK292" s="109">
        <f>L292*K292</f>
        <v>0</v>
      </c>
    </row>
    <row r="293" spans="2:63" s="1" customFormat="1" ht="22.35" customHeight="1">
      <c r="B293" s="34"/>
      <c r="C293" s="178" t="s">
        <v>23</v>
      </c>
      <c r="D293" s="178" t="s">
        <v>215</v>
      </c>
      <c r="E293" s="179" t="s">
        <v>23</v>
      </c>
      <c r="F293" s="258" t="s">
        <v>23</v>
      </c>
      <c r="G293" s="258"/>
      <c r="H293" s="258"/>
      <c r="I293" s="258"/>
      <c r="J293" s="180" t="s">
        <v>23</v>
      </c>
      <c r="K293" s="177"/>
      <c r="L293" s="251"/>
      <c r="M293" s="253"/>
      <c r="N293" s="253">
        <f t="shared" si="95"/>
        <v>0</v>
      </c>
      <c r="O293" s="253"/>
      <c r="P293" s="253"/>
      <c r="Q293" s="253"/>
      <c r="R293" s="36"/>
      <c r="T293" s="170" t="s">
        <v>23</v>
      </c>
      <c r="U293" s="181" t="s">
        <v>47</v>
      </c>
      <c r="V293" s="55"/>
      <c r="W293" s="55"/>
      <c r="X293" s="55"/>
      <c r="Y293" s="55"/>
      <c r="Z293" s="55"/>
      <c r="AA293" s="57"/>
      <c r="AT293" s="18" t="s">
        <v>717</v>
      </c>
      <c r="AU293" s="18" t="s">
        <v>25</v>
      </c>
      <c r="AY293" s="18" t="s">
        <v>717</v>
      </c>
      <c r="BE293" s="109">
        <f>IF(U293="základní",N293,0)</f>
        <v>0</v>
      </c>
      <c r="BF293" s="109">
        <f>IF(U293="snížená",N293,0)</f>
        <v>0</v>
      </c>
      <c r="BG293" s="109">
        <f>IF(U293="zákl. přenesená",N293,0)</f>
        <v>0</v>
      </c>
      <c r="BH293" s="109">
        <f>IF(U293="sníž. přenesená",N293,0)</f>
        <v>0</v>
      </c>
      <c r="BI293" s="109">
        <f>IF(U293="nulová",N293,0)</f>
        <v>0</v>
      </c>
      <c r="BJ293" s="18" t="s">
        <v>25</v>
      </c>
      <c r="BK293" s="109">
        <f>L293*K293</f>
        <v>0</v>
      </c>
    </row>
    <row r="294" spans="2:63" s="1" customFormat="1" ht="6.9" customHeight="1">
      <c r="B294" s="58"/>
      <c r="C294" s="59"/>
      <c r="D294" s="59"/>
      <c r="E294" s="59"/>
      <c r="F294" s="59"/>
      <c r="G294" s="59"/>
      <c r="H294" s="59"/>
      <c r="I294" s="59"/>
      <c r="J294" s="59"/>
      <c r="K294" s="59"/>
      <c r="L294" s="59"/>
      <c r="M294" s="59"/>
      <c r="N294" s="59"/>
      <c r="O294" s="59"/>
      <c r="P294" s="59"/>
      <c r="Q294" s="59"/>
      <c r="R294" s="60"/>
    </row>
  </sheetData>
  <sheetProtection algorithmName="SHA-512" hashValue="2JQdLMWusiIBEvc9WKzEfNE6Y06YaU3cdF4JjuZK0tkIHUxCJ2W6enWC+Te/hDtx2RFFTixYwRxZv8kYtdd1/A==" saltValue="C4ztjmUys0dD4oV9UmG4xtupHNejWghCvffU5yQOoDhIBpbzimH6LZ0mp3sjXhxMTbEGgONFd2S0MkjW+wqQew==" spinCount="10" sheet="1" objects="1" scenarios="1" formatColumns="0" formatRows="0"/>
  <mergeCells count="513">
    <mergeCell ref="N253:Q253"/>
    <mergeCell ref="N260:Q260"/>
    <mergeCell ref="N264:Q264"/>
    <mergeCell ref="N265:Q265"/>
    <mergeCell ref="N288:Q288"/>
    <mergeCell ref="H1:K1"/>
    <mergeCell ref="S2:AC2"/>
    <mergeCell ref="N143:Q143"/>
    <mergeCell ref="N154:Q154"/>
    <mergeCell ref="N169:Q169"/>
    <mergeCell ref="N174:Q174"/>
    <mergeCell ref="N176:Q176"/>
    <mergeCell ref="N177:Q177"/>
    <mergeCell ref="N190:Q190"/>
    <mergeCell ref="N205:Q205"/>
    <mergeCell ref="N217:Q217"/>
    <mergeCell ref="F291:I291"/>
    <mergeCell ref="L291:M291"/>
    <mergeCell ref="N291:Q291"/>
    <mergeCell ref="F292:I292"/>
    <mergeCell ref="L292:M292"/>
    <mergeCell ref="N292:Q292"/>
    <mergeCell ref="F293:I293"/>
    <mergeCell ref="L293:M293"/>
    <mergeCell ref="N293:Q293"/>
    <mergeCell ref="F287:I287"/>
    <mergeCell ref="L287:M287"/>
    <mergeCell ref="N287:Q287"/>
    <mergeCell ref="F289:I289"/>
    <mergeCell ref="L289:M289"/>
    <mergeCell ref="N289:Q289"/>
    <mergeCell ref="F290:I290"/>
    <mergeCell ref="L290:M290"/>
    <mergeCell ref="N290:Q290"/>
    <mergeCell ref="F284:I284"/>
    <mergeCell ref="L284:M284"/>
    <mergeCell ref="N284:Q284"/>
    <mergeCell ref="F285:I285"/>
    <mergeCell ref="L285:M285"/>
    <mergeCell ref="N285:Q285"/>
    <mergeCell ref="F286:I286"/>
    <mergeCell ref="L286:M286"/>
    <mergeCell ref="N286:Q286"/>
    <mergeCell ref="F281:I281"/>
    <mergeCell ref="L281:M281"/>
    <mergeCell ref="N281:Q281"/>
    <mergeCell ref="F282:I282"/>
    <mergeCell ref="L282:M282"/>
    <mergeCell ref="N282:Q282"/>
    <mergeCell ref="F283:I283"/>
    <mergeCell ref="L283:M283"/>
    <mergeCell ref="N283:Q283"/>
    <mergeCell ref="F278:I278"/>
    <mergeCell ref="L278:M278"/>
    <mergeCell ref="N278:Q278"/>
    <mergeCell ref="F279:I279"/>
    <mergeCell ref="L279:M279"/>
    <mergeCell ref="N279:Q279"/>
    <mergeCell ref="F280:I280"/>
    <mergeCell ref="L280:M280"/>
    <mergeCell ref="N280:Q280"/>
    <mergeCell ref="F275:I275"/>
    <mergeCell ref="L275:M275"/>
    <mergeCell ref="N275:Q275"/>
    <mergeCell ref="F276:I276"/>
    <mergeCell ref="L276:M276"/>
    <mergeCell ref="N276:Q276"/>
    <mergeCell ref="F277:I277"/>
    <mergeCell ref="L277:M277"/>
    <mergeCell ref="N277:Q277"/>
    <mergeCell ref="F272:I272"/>
    <mergeCell ref="L272:M272"/>
    <mergeCell ref="N272:Q272"/>
    <mergeCell ref="F273:I273"/>
    <mergeCell ref="L273:M273"/>
    <mergeCell ref="N273:Q273"/>
    <mergeCell ref="F274:I274"/>
    <mergeCell ref="L274:M274"/>
    <mergeCell ref="N274:Q274"/>
    <mergeCell ref="F269:I269"/>
    <mergeCell ref="L269:M269"/>
    <mergeCell ref="N269:Q269"/>
    <mergeCell ref="F270:I270"/>
    <mergeCell ref="L270:M270"/>
    <mergeCell ref="N270:Q270"/>
    <mergeCell ref="F271:I271"/>
    <mergeCell ref="L271:M271"/>
    <mergeCell ref="N271:Q271"/>
    <mergeCell ref="F266:I266"/>
    <mergeCell ref="L266:M266"/>
    <mergeCell ref="N266:Q266"/>
    <mergeCell ref="F267:I267"/>
    <mergeCell ref="L267:M267"/>
    <mergeCell ref="N267:Q267"/>
    <mergeCell ref="F268:I268"/>
    <mergeCell ref="L268:M268"/>
    <mergeCell ref="N268:Q268"/>
    <mergeCell ref="F261:I261"/>
    <mergeCell ref="L261:M261"/>
    <mergeCell ref="N261:Q261"/>
    <mergeCell ref="F262:I262"/>
    <mergeCell ref="L262:M262"/>
    <mergeCell ref="N262:Q262"/>
    <mergeCell ref="F263:I263"/>
    <mergeCell ref="L263:M263"/>
    <mergeCell ref="N263:Q263"/>
    <mergeCell ref="F257:I257"/>
    <mergeCell ref="L257:M257"/>
    <mergeCell ref="N257:Q257"/>
    <mergeCell ref="F258:I258"/>
    <mergeCell ref="L258:M258"/>
    <mergeCell ref="N258:Q258"/>
    <mergeCell ref="F259:I259"/>
    <mergeCell ref="L259:M259"/>
    <mergeCell ref="N259:Q259"/>
    <mergeCell ref="F254:I254"/>
    <mergeCell ref="L254:M254"/>
    <mergeCell ref="N254:Q254"/>
    <mergeCell ref="F255:I255"/>
    <mergeCell ref="L255:M255"/>
    <mergeCell ref="N255:Q255"/>
    <mergeCell ref="F256:I256"/>
    <mergeCell ref="L256:M256"/>
    <mergeCell ref="N256:Q256"/>
    <mergeCell ref="F250:I250"/>
    <mergeCell ref="L250:M250"/>
    <mergeCell ref="N250:Q250"/>
    <mergeCell ref="F251:I251"/>
    <mergeCell ref="L251:M251"/>
    <mergeCell ref="N251:Q251"/>
    <mergeCell ref="F252:I252"/>
    <mergeCell ref="L252:M252"/>
    <mergeCell ref="N252:Q252"/>
    <mergeCell ref="F247:I247"/>
    <mergeCell ref="L247:M247"/>
    <mergeCell ref="N247:Q247"/>
    <mergeCell ref="F248:I248"/>
    <mergeCell ref="L248:M248"/>
    <mergeCell ref="N248:Q248"/>
    <mergeCell ref="F249:I249"/>
    <mergeCell ref="L249:M249"/>
    <mergeCell ref="N249:Q249"/>
    <mergeCell ref="F243:I243"/>
    <mergeCell ref="L243:M243"/>
    <mergeCell ref="N243:Q243"/>
    <mergeCell ref="F245:I245"/>
    <mergeCell ref="L245:M245"/>
    <mergeCell ref="N245:Q245"/>
    <mergeCell ref="F246:I246"/>
    <mergeCell ref="L246:M246"/>
    <mergeCell ref="N246:Q246"/>
    <mergeCell ref="N244:Q244"/>
    <mergeCell ref="F240:I240"/>
    <mergeCell ref="L240:M240"/>
    <mergeCell ref="N240:Q240"/>
    <mergeCell ref="F241:I241"/>
    <mergeCell ref="L241:M241"/>
    <mergeCell ref="N241:Q241"/>
    <mergeCell ref="F242:I242"/>
    <mergeCell ref="L242:M242"/>
    <mergeCell ref="N242:Q242"/>
    <mergeCell ref="F236:I236"/>
    <mergeCell ref="L236:M236"/>
    <mergeCell ref="N236:Q236"/>
    <mergeCell ref="F237:I237"/>
    <mergeCell ref="L237:M237"/>
    <mergeCell ref="N237:Q237"/>
    <mergeCell ref="F239:I239"/>
    <mergeCell ref="L239:M239"/>
    <mergeCell ref="N239:Q239"/>
    <mergeCell ref="N238:Q238"/>
    <mergeCell ref="F233:I233"/>
    <mergeCell ref="L233:M233"/>
    <mergeCell ref="N233:Q233"/>
    <mergeCell ref="F234:I234"/>
    <mergeCell ref="L234:M234"/>
    <mergeCell ref="N234:Q234"/>
    <mergeCell ref="F235:I235"/>
    <mergeCell ref="L235:M235"/>
    <mergeCell ref="N235:Q235"/>
    <mergeCell ref="F229:I229"/>
    <mergeCell ref="L229:M229"/>
    <mergeCell ref="N229:Q229"/>
    <mergeCell ref="F231:I231"/>
    <mergeCell ref="L231:M231"/>
    <mergeCell ref="N231:Q231"/>
    <mergeCell ref="F232:I232"/>
    <mergeCell ref="L232:M232"/>
    <mergeCell ref="N232:Q232"/>
    <mergeCell ref="N230:Q230"/>
    <mergeCell ref="F226:I226"/>
    <mergeCell ref="L226:M226"/>
    <mergeCell ref="N226:Q226"/>
    <mergeCell ref="F227:I227"/>
    <mergeCell ref="L227:M227"/>
    <mergeCell ref="N227:Q227"/>
    <mergeCell ref="F228:I228"/>
    <mergeCell ref="L228:M228"/>
    <mergeCell ref="N228:Q228"/>
    <mergeCell ref="F222:I222"/>
    <mergeCell ref="L222:M222"/>
    <mergeCell ref="N222:Q222"/>
    <mergeCell ref="F223:I223"/>
    <mergeCell ref="L223:M223"/>
    <mergeCell ref="N223:Q223"/>
    <mergeCell ref="F225:I225"/>
    <mergeCell ref="L225:M225"/>
    <mergeCell ref="N225:Q225"/>
    <mergeCell ref="N224:Q224"/>
    <mergeCell ref="F218:I218"/>
    <mergeCell ref="L218:M218"/>
    <mergeCell ref="N218:Q218"/>
    <mergeCell ref="F220:I220"/>
    <mergeCell ref="L220:M220"/>
    <mergeCell ref="N220:Q220"/>
    <mergeCell ref="F221:I221"/>
    <mergeCell ref="L221:M221"/>
    <mergeCell ref="N221:Q221"/>
    <mergeCell ref="N219:Q219"/>
    <mergeCell ref="F214:I214"/>
    <mergeCell ref="L214:M214"/>
    <mergeCell ref="N214:Q214"/>
    <mergeCell ref="F215:I215"/>
    <mergeCell ref="L215:M215"/>
    <mergeCell ref="N215:Q215"/>
    <mergeCell ref="F216:I216"/>
    <mergeCell ref="L216:M216"/>
    <mergeCell ref="N216:Q216"/>
    <mergeCell ref="F211:I211"/>
    <mergeCell ref="L211:M211"/>
    <mergeCell ref="N211:Q211"/>
    <mergeCell ref="F212:I212"/>
    <mergeCell ref="L212:M212"/>
    <mergeCell ref="N212:Q212"/>
    <mergeCell ref="F213:I213"/>
    <mergeCell ref="L213:M213"/>
    <mergeCell ref="N213:Q213"/>
    <mergeCell ref="F208:I208"/>
    <mergeCell ref="L208:M208"/>
    <mergeCell ref="N208:Q208"/>
    <mergeCell ref="F209:I209"/>
    <mergeCell ref="L209:M209"/>
    <mergeCell ref="N209:Q209"/>
    <mergeCell ref="F210:I210"/>
    <mergeCell ref="L210:M210"/>
    <mergeCell ref="N210:Q210"/>
    <mergeCell ref="F204:I204"/>
    <mergeCell ref="L204:M204"/>
    <mergeCell ref="N204:Q204"/>
    <mergeCell ref="F206:I206"/>
    <mergeCell ref="L206:M206"/>
    <mergeCell ref="N206:Q206"/>
    <mergeCell ref="F207:I207"/>
    <mergeCell ref="L207:M207"/>
    <mergeCell ref="N207:Q207"/>
    <mergeCell ref="F201:I201"/>
    <mergeCell ref="L201:M201"/>
    <mergeCell ref="N201:Q201"/>
    <mergeCell ref="F202:I202"/>
    <mergeCell ref="L202:M202"/>
    <mergeCell ref="N202:Q202"/>
    <mergeCell ref="F203:I203"/>
    <mergeCell ref="L203:M203"/>
    <mergeCell ref="N203:Q203"/>
    <mergeCell ref="F198:I198"/>
    <mergeCell ref="L198:M198"/>
    <mergeCell ref="N198:Q198"/>
    <mergeCell ref="F199:I199"/>
    <mergeCell ref="L199:M199"/>
    <mergeCell ref="N199:Q199"/>
    <mergeCell ref="F200:I200"/>
    <mergeCell ref="L200:M200"/>
    <mergeCell ref="N200:Q200"/>
    <mergeCell ref="F195:I195"/>
    <mergeCell ref="L195:M195"/>
    <mergeCell ref="N195:Q195"/>
    <mergeCell ref="F196:I196"/>
    <mergeCell ref="L196:M196"/>
    <mergeCell ref="N196:Q196"/>
    <mergeCell ref="F197:I197"/>
    <mergeCell ref="L197:M197"/>
    <mergeCell ref="N197:Q197"/>
    <mergeCell ref="F192:I192"/>
    <mergeCell ref="L192:M192"/>
    <mergeCell ref="N192:Q192"/>
    <mergeCell ref="F193:I193"/>
    <mergeCell ref="L193:M193"/>
    <mergeCell ref="N193:Q193"/>
    <mergeCell ref="F194:I194"/>
    <mergeCell ref="L194:M194"/>
    <mergeCell ref="N194:Q194"/>
    <mergeCell ref="F188:I188"/>
    <mergeCell ref="L188:M188"/>
    <mergeCell ref="N188:Q188"/>
    <mergeCell ref="F189:I189"/>
    <mergeCell ref="L189:M189"/>
    <mergeCell ref="N189:Q189"/>
    <mergeCell ref="F191:I191"/>
    <mergeCell ref="L191:M191"/>
    <mergeCell ref="N191:Q191"/>
    <mergeCell ref="F185:I185"/>
    <mergeCell ref="L185:M185"/>
    <mergeCell ref="N185:Q185"/>
    <mergeCell ref="F186:I186"/>
    <mergeCell ref="L186:M186"/>
    <mergeCell ref="N186:Q186"/>
    <mergeCell ref="F187:I187"/>
    <mergeCell ref="L187:M187"/>
    <mergeCell ref="N187:Q187"/>
    <mergeCell ref="F182:I182"/>
    <mergeCell ref="L182:M182"/>
    <mergeCell ref="N182:Q182"/>
    <mergeCell ref="F183:I183"/>
    <mergeCell ref="L183:M183"/>
    <mergeCell ref="N183:Q183"/>
    <mergeCell ref="F184:I184"/>
    <mergeCell ref="L184:M184"/>
    <mergeCell ref="N184:Q184"/>
    <mergeCell ref="F179:I179"/>
    <mergeCell ref="L179:M179"/>
    <mergeCell ref="N179:Q179"/>
    <mergeCell ref="F180:I180"/>
    <mergeCell ref="L180:M180"/>
    <mergeCell ref="N180:Q180"/>
    <mergeCell ref="F181:I181"/>
    <mergeCell ref="L181:M181"/>
    <mergeCell ref="N181:Q181"/>
    <mergeCell ref="F173:I173"/>
    <mergeCell ref="L173:M173"/>
    <mergeCell ref="N173:Q173"/>
    <mergeCell ref="F175:I175"/>
    <mergeCell ref="L175:M175"/>
    <mergeCell ref="N175:Q175"/>
    <mergeCell ref="F178:I178"/>
    <mergeCell ref="L178:M178"/>
    <mergeCell ref="N178:Q178"/>
    <mergeCell ref="F170:I170"/>
    <mergeCell ref="L170:M170"/>
    <mergeCell ref="N170:Q170"/>
    <mergeCell ref="F171:I171"/>
    <mergeCell ref="L171:M171"/>
    <mergeCell ref="N171:Q171"/>
    <mergeCell ref="F172:I172"/>
    <mergeCell ref="L172:M172"/>
    <mergeCell ref="N172:Q172"/>
    <mergeCell ref="F166:I166"/>
    <mergeCell ref="L166:M166"/>
    <mergeCell ref="N166:Q166"/>
    <mergeCell ref="F167:I167"/>
    <mergeCell ref="L167:M167"/>
    <mergeCell ref="N167:Q167"/>
    <mergeCell ref="F168:I168"/>
    <mergeCell ref="L168:M168"/>
    <mergeCell ref="N168:Q168"/>
    <mergeCell ref="F163:I163"/>
    <mergeCell ref="L163:M163"/>
    <mergeCell ref="N163:Q163"/>
    <mergeCell ref="F164:I164"/>
    <mergeCell ref="L164:M164"/>
    <mergeCell ref="N164:Q164"/>
    <mergeCell ref="F165:I165"/>
    <mergeCell ref="L165:M165"/>
    <mergeCell ref="N165:Q165"/>
    <mergeCell ref="F160:I160"/>
    <mergeCell ref="L160:M160"/>
    <mergeCell ref="N160:Q160"/>
    <mergeCell ref="F161:I161"/>
    <mergeCell ref="L161:M161"/>
    <mergeCell ref="N161:Q161"/>
    <mergeCell ref="F162:I162"/>
    <mergeCell ref="L162:M162"/>
    <mergeCell ref="N162:Q162"/>
    <mergeCell ref="F157:I157"/>
    <mergeCell ref="L157:M157"/>
    <mergeCell ref="N157:Q157"/>
    <mergeCell ref="F158:I158"/>
    <mergeCell ref="L158:M158"/>
    <mergeCell ref="N158:Q158"/>
    <mergeCell ref="F159:I159"/>
    <mergeCell ref="L159:M159"/>
    <mergeCell ref="N159:Q159"/>
    <mergeCell ref="F153:I153"/>
    <mergeCell ref="L153:M153"/>
    <mergeCell ref="N153:Q153"/>
    <mergeCell ref="F155:I155"/>
    <mergeCell ref="L155:M155"/>
    <mergeCell ref="N155:Q155"/>
    <mergeCell ref="F156:I156"/>
    <mergeCell ref="L156:M156"/>
    <mergeCell ref="N156:Q156"/>
    <mergeCell ref="F150:I150"/>
    <mergeCell ref="L150:M150"/>
    <mergeCell ref="N150:Q150"/>
    <mergeCell ref="F151:I151"/>
    <mergeCell ref="L151:M151"/>
    <mergeCell ref="N151:Q151"/>
    <mergeCell ref="F152:I152"/>
    <mergeCell ref="L152:M152"/>
    <mergeCell ref="N152:Q152"/>
    <mergeCell ref="F147:I147"/>
    <mergeCell ref="L147:M147"/>
    <mergeCell ref="N147:Q147"/>
    <mergeCell ref="F148:I148"/>
    <mergeCell ref="L148:M148"/>
    <mergeCell ref="N148:Q148"/>
    <mergeCell ref="F149:I149"/>
    <mergeCell ref="L149:M149"/>
    <mergeCell ref="N149:Q149"/>
    <mergeCell ref="F144:I144"/>
    <mergeCell ref="L144:M144"/>
    <mergeCell ref="N144:Q144"/>
    <mergeCell ref="F145:I145"/>
    <mergeCell ref="L145:M145"/>
    <mergeCell ref="N145:Q145"/>
    <mergeCell ref="F146:I146"/>
    <mergeCell ref="L146:M146"/>
    <mergeCell ref="N146:Q146"/>
    <mergeCell ref="F140:I140"/>
    <mergeCell ref="L140:M140"/>
    <mergeCell ref="N140:Q140"/>
    <mergeCell ref="F141:I141"/>
    <mergeCell ref="L141:M141"/>
    <mergeCell ref="N141:Q141"/>
    <mergeCell ref="F142:I142"/>
    <mergeCell ref="L142:M142"/>
    <mergeCell ref="N142:Q142"/>
    <mergeCell ref="M130:P130"/>
    <mergeCell ref="M132:Q132"/>
    <mergeCell ref="M133:Q133"/>
    <mergeCell ref="F135:I135"/>
    <mergeCell ref="L135:M135"/>
    <mergeCell ref="N135:Q135"/>
    <mergeCell ref="F139:I139"/>
    <mergeCell ref="L139:M139"/>
    <mergeCell ref="N139:Q139"/>
    <mergeCell ref="N136:Q136"/>
    <mergeCell ref="N137:Q137"/>
    <mergeCell ref="N138:Q138"/>
    <mergeCell ref="D115:H115"/>
    <mergeCell ref="N115:Q115"/>
    <mergeCell ref="D116:H116"/>
    <mergeCell ref="N116:Q116"/>
    <mergeCell ref="N117:Q117"/>
    <mergeCell ref="L119:Q119"/>
    <mergeCell ref="C125:Q125"/>
    <mergeCell ref="F127:P127"/>
    <mergeCell ref="F128:P128"/>
    <mergeCell ref="N107:Q107"/>
    <mergeCell ref="N108:Q108"/>
    <mergeCell ref="N109:Q109"/>
    <mergeCell ref="N111:Q111"/>
    <mergeCell ref="D112:H112"/>
    <mergeCell ref="N112:Q112"/>
    <mergeCell ref="D113:H113"/>
    <mergeCell ref="N113:Q113"/>
    <mergeCell ref="D114:H114"/>
    <mergeCell ref="N114:Q114"/>
    <mergeCell ref="N98:Q98"/>
    <mergeCell ref="N99:Q99"/>
    <mergeCell ref="N100:Q100"/>
    <mergeCell ref="N101:Q101"/>
    <mergeCell ref="N102:Q102"/>
    <mergeCell ref="N103:Q103"/>
    <mergeCell ref="N104:Q104"/>
    <mergeCell ref="N105:Q105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y jsou hodnoty K, M." sqref="D289:D294">
      <formula1>"K, M"</formula1>
    </dataValidation>
    <dataValidation type="list" allowBlank="1" showInputMessage="1" showErrorMessage="1" error="Povoleny jsou hodnoty základní, snížená, zákl. přenesená, sníž. přenesená, nulová." sqref="U289:U294">
      <formula1>"základní, snížená, zákl. přenesená, sníž. přenesená, nulová"</formula1>
    </dataValidation>
  </dataValidations>
  <hyperlinks>
    <hyperlink ref="F1:G1" location="C2" display="1) Krycí list rozpočtu"/>
    <hyperlink ref="H1:K1" location="C86" display="2) Rekapitulace rozpočtu"/>
    <hyperlink ref="L1" location="C135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fitToHeight="100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N295"/>
  <sheetViews>
    <sheetView showGridLines="0" workbookViewId="0">
      <pane ySplit="1" topLeftCell="A2" activePane="bottomLeft" state="frozen"/>
      <selection pane="bottomLeft"/>
    </sheetView>
  </sheetViews>
  <sheetFormatPr defaultRowHeight="14.4"/>
  <cols>
    <col min="1" max="1" width="8.28515625" customWidth="1"/>
    <col min="2" max="2" width="1.7109375" customWidth="1"/>
    <col min="3" max="3" width="4.140625" customWidth="1"/>
    <col min="4" max="4" width="4.28515625" customWidth="1"/>
    <col min="5" max="5" width="17.140625" customWidth="1"/>
    <col min="6" max="7" width="11.140625" customWidth="1"/>
    <col min="8" max="8" width="12.42578125" customWidth="1"/>
    <col min="9" max="9" width="7" customWidth="1"/>
    <col min="10" max="10" width="5.140625" customWidth="1"/>
    <col min="11" max="11" width="11.42578125" customWidth="1"/>
    <col min="12" max="12" width="12" customWidth="1"/>
    <col min="13" max="14" width="6" customWidth="1"/>
    <col min="15" max="15" width="2" customWidth="1"/>
    <col min="16" max="16" width="12.42578125" customWidth="1"/>
    <col min="17" max="17" width="4.140625" customWidth="1"/>
    <col min="18" max="18" width="1.7109375" customWidth="1"/>
    <col min="19" max="19" width="8.140625" customWidth="1"/>
    <col min="20" max="20" width="29.7109375" hidden="1" customWidth="1"/>
    <col min="21" max="21" width="16.28515625" hidden="1" customWidth="1"/>
    <col min="22" max="22" width="12.28515625" hidden="1" customWidth="1"/>
    <col min="23" max="23" width="16.28515625" hidden="1" customWidth="1"/>
    <col min="24" max="24" width="12.140625" hidden="1" customWidth="1"/>
    <col min="25" max="25" width="15" hidden="1" customWidth="1"/>
    <col min="26" max="26" width="11" hidden="1" customWidth="1"/>
    <col min="27" max="27" width="15" hidden="1" customWidth="1"/>
    <col min="28" max="28" width="16.28515625" hidden="1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1" spans="1:66" ht="21.75" customHeight="1">
      <c r="A1" s="118"/>
      <c r="B1" s="11"/>
      <c r="C1" s="11"/>
      <c r="D1" s="12" t="s">
        <v>1</v>
      </c>
      <c r="E1" s="11"/>
      <c r="F1" s="13" t="s">
        <v>155</v>
      </c>
      <c r="G1" s="13"/>
      <c r="H1" s="269" t="s">
        <v>156</v>
      </c>
      <c r="I1" s="269"/>
      <c r="J1" s="269"/>
      <c r="K1" s="269"/>
      <c r="L1" s="13" t="s">
        <v>157</v>
      </c>
      <c r="M1" s="11"/>
      <c r="N1" s="11"/>
      <c r="O1" s="12" t="s">
        <v>158</v>
      </c>
      <c r="P1" s="11"/>
      <c r="Q1" s="11"/>
      <c r="R1" s="11"/>
      <c r="S1" s="13" t="s">
        <v>159</v>
      </c>
      <c r="T1" s="13"/>
      <c r="U1" s="118"/>
      <c r="V1" s="118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</row>
    <row r="2" spans="1:66" ht="36.9" customHeight="1">
      <c r="C2" s="182" t="s">
        <v>7</v>
      </c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183"/>
      <c r="Q2" s="183"/>
      <c r="S2" s="227" t="s">
        <v>8</v>
      </c>
      <c r="T2" s="228"/>
      <c r="U2" s="228"/>
      <c r="V2" s="228"/>
      <c r="W2" s="228"/>
      <c r="X2" s="228"/>
      <c r="Y2" s="228"/>
      <c r="Z2" s="228"/>
      <c r="AA2" s="228"/>
      <c r="AB2" s="228"/>
      <c r="AC2" s="228"/>
      <c r="AT2" s="18" t="s">
        <v>122</v>
      </c>
    </row>
    <row r="3" spans="1:6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1"/>
      <c r="AT3" s="18" t="s">
        <v>160</v>
      </c>
    </row>
    <row r="4" spans="1:66" ht="36.9" customHeight="1">
      <c r="B4" s="22"/>
      <c r="C4" s="184" t="s">
        <v>161</v>
      </c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23"/>
      <c r="T4" s="17" t="s">
        <v>13</v>
      </c>
      <c r="AT4" s="18" t="s">
        <v>6</v>
      </c>
    </row>
    <row r="5" spans="1:66" ht="6.9" customHeight="1">
      <c r="B5" s="22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3"/>
    </row>
    <row r="6" spans="1:66" ht="25.35" customHeight="1">
      <c r="B6" s="22"/>
      <c r="C6" s="25"/>
      <c r="D6" s="29" t="s">
        <v>19</v>
      </c>
      <c r="E6" s="25"/>
      <c r="F6" s="229" t="str">
        <f>'Rekapitulace stavby'!K6</f>
        <v>REKONSTRUKCE SOCIÁLNÍHO ZAŘÍZENÍ</v>
      </c>
      <c r="G6" s="230"/>
      <c r="H6" s="230"/>
      <c r="I6" s="230"/>
      <c r="J6" s="230"/>
      <c r="K6" s="230"/>
      <c r="L6" s="230"/>
      <c r="M6" s="230"/>
      <c r="N6" s="230"/>
      <c r="O6" s="230"/>
      <c r="P6" s="230"/>
      <c r="Q6" s="25"/>
      <c r="R6" s="23"/>
    </row>
    <row r="7" spans="1:66" s="1" customFormat="1" ht="32.85" customHeight="1">
      <c r="B7" s="34"/>
      <c r="C7" s="35"/>
      <c r="D7" s="28" t="s">
        <v>162</v>
      </c>
      <c r="E7" s="35"/>
      <c r="F7" s="190" t="s">
        <v>2124</v>
      </c>
      <c r="G7" s="231"/>
      <c r="H7" s="231"/>
      <c r="I7" s="231"/>
      <c r="J7" s="231"/>
      <c r="K7" s="231"/>
      <c r="L7" s="231"/>
      <c r="M7" s="231"/>
      <c r="N7" s="231"/>
      <c r="O7" s="231"/>
      <c r="P7" s="231"/>
      <c r="Q7" s="35"/>
      <c r="R7" s="36"/>
    </row>
    <row r="8" spans="1:66" s="1" customFormat="1" ht="14.4" customHeight="1">
      <c r="B8" s="34"/>
      <c r="C8" s="35"/>
      <c r="D8" s="29" t="s">
        <v>22</v>
      </c>
      <c r="E8" s="35"/>
      <c r="F8" s="27" t="s">
        <v>23</v>
      </c>
      <c r="G8" s="35"/>
      <c r="H8" s="35"/>
      <c r="I8" s="35"/>
      <c r="J8" s="35"/>
      <c r="K8" s="35"/>
      <c r="L8" s="35"/>
      <c r="M8" s="29" t="s">
        <v>24</v>
      </c>
      <c r="N8" s="35"/>
      <c r="O8" s="27" t="s">
        <v>23</v>
      </c>
      <c r="P8" s="35"/>
      <c r="Q8" s="35"/>
      <c r="R8" s="36"/>
    </row>
    <row r="9" spans="1:66" s="1" customFormat="1" ht="14.4" customHeight="1">
      <c r="B9" s="34"/>
      <c r="C9" s="35"/>
      <c r="D9" s="29" t="s">
        <v>26</v>
      </c>
      <c r="E9" s="35"/>
      <c r="F9" s="27" t="s">
        <v>34</v>
      </c>
      <c r="G9" s="35"/>
      <c r="H9" s="35"/>
      <c r="I9" s="35"/>
      <c r="J9" s="35"/>
      <c r="K9" s="35"/>
      <c r="L9" s="35"/>
      <c r="M9" s="29" t="s">
        <v>28</v>
      </c>
      <c r="N9" s="35"/>
      <c r="O9" s="232" t="str">
        <f>'Rekapitulace stavby'!AN8</f>
        <v>6. 7. 2017</v>
      </c>
      <c r="P9" s="233"/>
      <c r="Q9" s="35"/>
      <c r="R9" s="36"/>
    </row>
    <row r="10" spans="1:66" s="1" customFormat="1" ht="10.8" customHeight="1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" customHeight="1">
      <c r="B11" s="34"/>
      <c r="C11" s="35"/>
      <c r="D11" s="29" t="s">
        <v>32</v>
      </c>
      <c r="E11" s="35"/>
      <c r="F11" s="35"/>
      <c r="G11" s="35"/>
      <c r="H11" s="35"/>
      <c r="I11" s="35"/>
      <c r="J11" s="35"/>
      <c r="K11" s="35"/>
      <c r="L11" s="35"/>
      <c r="M11" s="29" t="s">
        <v>33</v>
      </c>
      <c r="N11" s="35"/>
      <c r="O11" s="188" t="str">
        <f>IF('Rekapitulace stavby'!AN10="","",'Rekapitulace stavby'!AN10)</f>
        <v/>
      </c>
      <c r="P11" s="188"/>
      <c r="Q11" s="35"/>
      <c r="R11" s="36"/>
    </row>
    <row r="12" spans="1:66" s="1" customFormat="1" ht="18" customHeight="1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35</v>
      </c>
      <c r="N12" s="35"/>
      <c r="O12" s="188" t="str">
        <f>IF('Rekapitulace stavby'!AN11="","",'Rekapitulace stavby'!AN11)</f>
        <v/>
      </c>
      <c r="P12" s="188"/>
      <c r="Q12" s="35"/>
      <c r="R12" s="36"/>
    </row>
    <row r="13" spans="1:66" s="1" customFormat="1" ht="6.9" customHeight="1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" customHeight="1">
      <c r="B14" s="34"/>
      <c r="C14" s="35"/>
      <c r="D14" s="29" t="s">
        <v>36</v>
      </c>
      <c r="E14" s="35"/>
      <c r="F14" s="35"/>
      <c r="G14" s="35"/>
      <c r="H14" s="35"/>
      <c r="I14" s="35"/>
      <c r="J14" s="35"/>
      <c r="K14" s="35"/>
      <c r="L14" s="35"/>
      <c r="M14" s="29" t="s">
        <v>33</v>
      </c>
      <c r="N14" s="35"/>
      <c r="O14" s="234" t="str">
        <f>IF('Rekapitulace stavby'!AN13="","",'Rekapitulace stavby'!AN13)</f>
        <v>Vyplň údaj</v>
      </c>
      <c r="P14" s="188"/>
      <c r="Q14" s="35"/>
      <c r="R14" s="36"/>
    </row>
    <row r="15" spans="1:66" s="1" customFormat="1" ht="18" customHeight="1">
      <c r="B15" s="34"/>
      <c r="C15" s="35"/>
      <c r="D15" s="35"/>
      <c r="E15" s="234" t="str">
        <f>IF('Rekapitulace stavby'!E14="","",'Rekapitulace stavby'!E14)</f>
        <v>Vyplň údaj</v>
      </c>
      <c r="F15" s="235"/>
      <c r="G15" s="235"/>
      <c r="H15" s="235"/>
      <c r="I15" s="235"/>
      <c r="J15" s="235"/>
      <c r="K15" s="235"/>
      <c r="L15" s="235"/>
      <c r="M15" s="29" t="s">
        <v>35</v>
      </c>
      <c r="N15" s="35"/>
      <c r="O15" s="234" t="str">
        <f>IF('Rekapitulace stavby'!AN14="","",'Rekapitulace stavby'!AN14)</f>
        <v>Vyplň údaj</v>
      </c>
      <c r="P15" s="188"/>
      <c r="Q15" s="35"/>
      <c r="R15" s="36"/>
    </row>
    <row r="16" spans="1:66" s="1" customFormat="1" ht="6.9" customHeight="1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" customHeight="1">
      <c r="B17" s="34"/>
      <c r="C17" s="35"/>
      <c r="D17" s="29" t="s">
        <v>38</v>
      </c>
      <c r="E17" s="35"/>
      <c r="F17" s="35"/>
      <c r="G17" s="35"/>
      <c r="H17" s="35"/>
      <c r="I17" s="35"/>
      <c r="J17" s="35"/>
      <c r="K17" s="35"/>
      <c r="L17" s="35"/>
      <c r="M17" s="29" t="s">
        <v>33</v>
      </c>
      <c r="N17" s="35"/>
      <c r="O17" s="188" t="str">
        <f>IF('Rekapitulace stavby'!AN16="","",'Rekapitulace stavby'!AN16)</f>
        <v/>
      </c>
      <c r="P17" s="188"/>
      <c r="Q17" s="35"/>
      <c r="R17" s="36"/>
    </row>
    <row r="18" spans="2:18" s="1" customFormat="1" ht="18" customHeight="1">
      <c r="B18" s="34"/>
      <c r="C18" s="35"/>
      <c r="D18" s="35"/>
      <c r="E18" s="27" t="str">
        <f>IF('Rekapitulace stavby'!E17="","",'Rekapitulace stavby'!E17)</f>
        <v>Alena Vochová</v>
      </c>
      <c r="F18" s="35"/>
      <c r="G18" s="35"/>
      <c r="H18" s="35"/>
      <c r="I18" s="35"/>
      <c r="J18" s="35"/>
      <c r="K18" s="35"/>
      <c r="L18" s="35"/>
      <c r="M18" s="29" t="s">
        <v>35</v>
      </c>
      <c r="N18" s="35"/>
      <c r="O18" s="188" t="str">
        <f>IF('Rekapitulace stavby'!AN17="","",'Rekapitulace stavby'!AN17)</f>
        <v/>
      </c>
      <c r="P18" s="188"/>
      <c r="Q18" s="35"/>
      <c r="R18" s="36"/>
    </row>
    <row r="19" spans="2:18" s="1" customFormat="1" ht="6.9" customHeight="1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" customHeight="1">
      <c r="B20" s="34"/>
      <c r="C20" s="35"/>
      <c r="D20" s="29" t="s">
        <v>41</v>
      </c>
      <c r="E20" s="35"/>
      <c r="F20" s="35"/>
      <c r="G20" s="35"/>
      <c r="H20" s="35"/>
      <c r="I20" s="35"/>
      <c r="J20" s="35"/>
      <c r="K20" s="35"/>
      <c r="L20" s="35"/>
      <c r="M20" s="29" t="s">
        <v>33</v>
      </c>
      <c r="N20" s="35"/>
      <c r="O20" s="188" t="str">
        <f>IF('Rekapitulace stavby'!AN19="","",'Rekapitulace stavby'!AN19)</f>
        <v/>
      </c>
      <c r="P20" s="188"/>
      <c r="Q20" s="35"/>
      <c r="R20" s="36"/>
    </row>
    <row r="21" spans="2:18" s="1" customFormat="1" ht="18" customHeight="1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35</v>
      </c>
      <c r="N21" s="35"/>
      <c r="O21" s="188" t="str">
        <f>IF('Rekapitulace stavby'!AN20="","",'Rekapitulace stavby'!AN20)</f>
        <v/>
      </c>
      <c r="P21" s="188"/>
      <c r="Q21" s="35"/>
      <c r="R21" s="36"/>
    </row>
    <row r="22" spans="2:18" s="1" customFormat="1" ht="6.9" customHeight="1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" customHeight="1">
      <c r="B23" s="34"/>
      <c r="C23" s="35"/>
      <c r="D23" s="29" t="s">
        <v>42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16.5" customHeight="1">
      <c r="B24" s="34"/>
      <c r="C24" s="35"/>
      <c r="D24" s="35"/>
      <c r="E24" s="193" t="s">
        <v>23</v>
      </c>
      <c r="F24" s="193"/>
      <c r="G24" s="193"/>
      <c r="H24" s="193"/>
      <c r="I24" s="193"/>
      <c r="J24" s="193"/>
      <c r="K24" s="193"/>
      <c r="L24" s="193"/>
      <c r="M24" s="35"/>
      <c r="N24" s="35"/>
      <c r="O24" s="35"/>
      <c r="P24" s="35"/>
      <c r="Q24" s="35"/>
      <c r="R24" s="36"/>
    </row>
    <row r="25" spans="2:18" s="1" customFormat="1" ht="6.9" customHeight="1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" customHeight="1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" customHeight="1">
      <c r="B27" s="34"/>
      <c r="C27" s="35"/>
      <c r="D27" s="119" t="s">
        <v>164</v>
      </c>
      <c r="E27" s="35"/>
      <c r="F27" s="35"/>
      <c r="G27" s="35"/>
      <c r="H27" s="35"/>
      <c r="I27" s="35"/>
      <c r="J27" s="35"/>
      <c r="K27" s="35"/>
      <c r="L27" s="35"/>
      <c r="M27" s="194">
        <f>N88</f>
        <v>0</v>
      </c>
      <c r="N27" s="194"/>
      <c r="O27" s="194"/>
      <c r="P27" s="194"/>
      <c r="Q27" s="35"/>
      <c r="R27" s="36"/>
    </row>
    <row r="28" spans="2:18" s="1" customFormat="1" ht="14.4" customHeight="1">
      <c r="B28" s="34"/>
      <c r="C28" s="35"/>
      <c r="D28" s="33" t="s">
        <v>149</v>
      </c>
      <c r="E28" s="35"/>
      <c r="F28" s="35"/>
      <c r="G28" s="35"/>
      <c r="H28" s="35"/>
      <c r="I28" s="35"/>
      <c r="J28" s="35"/>
      <c r="K28" s="35"/>
      <c r="L28" s="35"/>
      <c r="M28" s="194">
        <f>N111</f>
        <v>0</v>
      </c>
      <c r="N28" s="194"/>
      <c r="O28" s="194"/>
      <c r="P28" s="194"/>
      <c r="Q28" s="35"/>
      <c r="R28" s="36"/>
    </row>
    <row r="29" spans="2:18" s="1" customFormat="1" ht="6.9" customHeight="1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>
      <c r="B30" s="34"/>
      <c r="C30" s="35"/>
      <c r="D30" s="120" t="s">
        <v>45</v>
      </c>
      <c r="E30" s="35"/>
      <c r="F30" s="35"/>
      <c r="G30" s="35"/>
      <c r="H30" s="35"/>
      <c r="I30" s="35"/>
      <c r="J30" s="35"/>
      <c r="K30" s="35"/>
      <c r="L30" s="35"/>
      <c r="M30" s="236">
        <f>ROUND(M27+M28,2)</f>
        <v>0</v>
      </c>
      <c r="N30" s="231"/>
      <c r="O30" s="231"/>
      <c r="P30" s="231"/>
      <c r="Q30" s="35"/>
      <c r="R30" s="36"/>
    </row>
    <row r="31" spans="2:18" s="1" customFormat="1" ht="6.9" customHeight="1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" customHeight="1">
      <c r="B32" s="34"/>
      <c r="C32" s="35"/>
      <c r="D32" s="41" t="s">
        <v>46</v>
      </c>
      <c r="E32" s="41" t="s">
        <v>47</v>
      </c>
      <c r="F32" s="42">
        <v>0.21</v>
      </c>
      <c r="G32" s="121" t="s">
        <v>48</v>
      </c>
      <c r="H32" s="237">
        <f>ROUND((((SUM(BE111:BE118)+SUM(BE136:BE288))+SUM(BE290:BE294))),2)</f>
        <v>0</v>
      </c>
      <c r="I32" s="231"/>
      <c r="J32" s="231"/>
      <c r="K32" s="35"/>
      <c r="L32" s="35"/>
      <c r="M32" s="237">
        <f>ROUND(((ROUND((SUM(BE111:BE118)+SUM(BE136:BE288)), 2)*F32)+SUM(BE290:BE294)*F32),2)</f>
        <v>0</v>
      </c>
      <c r="N32" s="231"/>
      <c r="O32" s="231"/>
      <c r="P32" s="231"/>
      <c r="Q32" s="35"/>
      <c r="R32" s="36"/>
    </row>
    <row r="33" spans="2:18" s="1" customFormat="1" ht="14.4" customHeight="1">
      <c r="B33" s="34"/>
      <c r="C33" s="35"/>
      <c r="D33" s="35"/>
      <c r="E33" s="41" t="s">
        <v>49</v>
      </c>
      <c r="F33" s="42">
        <v>0.15</v>
      </c>
      <c r="G33" s="121" t="s">
        <v>48</v>
      </c>
      <c r="H33" s="237">
        <f>ROUND((((SUM(BF111:BF118)+SUM(BF136:BF288))+SUM(BF290:BF294))),2)</f>
        <v>0</v>
      </c>
      <c r="I33" s="231"/>
      <c r="J33" s="231"/>
      <c r="K33" s="35"/>
      <c r="L33" s="35"/>
      <c r="M33" s="237">
        <f>ROUND(((ROUND((SUM(BF111:BF118)+SUM(BF136:BF288)), 2)*F33)+SUM(BF290:BF294)*F33),2)</f>
        <v>0</v>
      </c>
      <c r="N33" s="231"/>
      <c r="O33" s="231"/>
      <c r="P33" s="231"/>
      <c r="Q33" s="35"/>
      <c r="R33" s="36"/>
    </row>
    <row r="34" spans="2:18" s="1" customFormat="1" ht="14.4" hidden="1" customHeight="1">
      <c r="B34" s="34"/>
      <c r="C34" s="35"/>
      <c r="D34" s="35"/>
      <c r="E34" s="41" t="s">
        <v>50</v>
      </c>
      <c r="F34" s="42">
        <v>0.21</v>
      </c>
      <c r="G34" s="121" t="s">
        <v>48</v>
      </c>
      <c r="H34" s="237">
        <f>ROUND((((SUM(BG111:BG118)+SUM(BG136:BG288))+SUM(BG290:BG294))),2)</f>
        <v>0</v>
      </c>
      <c r="I34" s="231"/>
      <c r="J34" s="231"/>
      <c r="K34" s="35"/>
      <c r="L34" s="35"/>
      <c r="M34" s="237">
        <v>0</v>
      </c>
      <c r="N34" s="231"/>
      <c r="O34" s="231"/>
      <c r="P34" s="231"/>
      <c r="Q34" s="35"/>
      <c r="R34" s="36"/>
    </row>
    <row r="35" spans="2:18" s="1" customFormat="1" ht="14.4" hidden="1" customHeight="1">
      <c r="B35" s="34"/>
      <c r="C35" s="35"/>
      <c r="D35" s="35"/>
      <c r="E35" s="41" t="s">
        <v>51</v>
      </c>
      <c r="F35" s="42">
        <v>0.15</v>
      </c>
      <c r="G35" s="121" t="s">
        <v>48</v>
      </c>
      <c r="H35" s="237">
        <f>ROUND((((SUM(BH111:BH118)+SUM(BH136:BH288))+SUM(BH290:BH294))),2)</f>
        <v>0</v>
      </c>
      <c r="I35" s="231"/>
      <c r="J35" s="231"/>
      <c r="K35" s="35"/>
      <c r="L35" s="35"/>
      <c r="M35" s="237">
        <v>0</v>
      </c>
      <c r="N35" s="231"/>
      <c r="O35" s="231"/>
      <c r="P35" s="231"/>
      <c r="Q35" s="35"/>
      <c r="R35" s="36"/>
    </row>
    <row r="36" spans="2:18" s="1" customFormat="1" ht="14.4" hidden="1" customHeight="1">
      <c r="B36" s="34"/>
      <c r="C36" s="35"/>
      <c r="D36" s="35"/>
      <c r="E36" s="41" t="s">
        <v>52</v>
      </c>
      <c r="F36" s="42">
        <v>0</v>
      </c>
      <c r="G36" s="121" t="s">
        <v>48</v>
      </c>
      <c r="H36" s="237">
        <f>ROUND((((SUM(BI111:BI118)+SUM(BI136:BI288))+SUM(BI290:BI294))),2)</f>
        <v>0</v>
      </c>
      <c r="I36" s="231"/>
      <c r="J36" s="231"/>
      <c r="K36" s="35"/>
      <c r="L36" s="35"/>
      <c r="M36" s="237">
        <v>0</v>
      </c>
      <c r="N36" s="231"/>
      <c r="O36" s="231"/>
      <c r="P36" s="231"/>
      <c r="Q36" s="35"/>
      <c r="R36" s="36"/>
    </row>
    <row r="37" spans="2:18" s="1" customFormat="1" ht="6.9" customHeight="1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>
      <c r="B38" s="34"/>
      <c r="C38" s="117"/>
      <c r="D38" s="122" t="s">
        <v>53</v>
      </c>
      <c r="E38" s="78"/>
      <c r="F38" s="78"/>
      <c r="G38" s="123" t="s">
        <v>54</v>
      </c>
      <c r="H38" s="124" t="s">
        <v>55</v>
      </c>
      <c r="I38" s="78"/>
      <c r="J38" s="78"/>
      <c r="K38" s="78"/>
      <c r="L38" s="238">
        <f>SUM(M30:M36)</f>
        <v>0</v>
      </c>
      <c r="M38" s="238"/>
      <c r="N38" s="238"/>
      <c r="O38" s="238"/>
      <c r="P38" s="239"/>
      <c r="Q38" s="117"/>
      <c r="R38" s="36"/>
    </row>
    <row r="39" spans="2:18" s="1" customFormat="1" ht="14.4" customHeight="1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" customHeight="1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ht="12">
      <c r="B41" s="22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/>
    </row>
    <row r="42" spans="2:18" ht="12">
      <c r="B42" s="22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/>
    </row>
    <row r="43" spans="2:18" ht="12">
      <c r="B43" s="22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/>
    </row>
    <row r="44" spans="2:18" ht="12">
      <c r="B44" s="22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/>
    </row>
    <row r="45" spans="2:18" ht="12">
      <c r="B45" s="22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/>
    </row>
    <row r="46" spans="2:18" ht="12">
      <c r="B46" s="22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/>
    </row>
    <row r="47" spans="2:18" ht="12">
      <c r="B47" s="22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/>
    </row>
    <row r="48" spans="2:18" ht="12">
      <c r="B48" s="22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/>
    </row>
    <row r="49" spans="2:18" ht="12">
      <c r="B49" s="22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/>
    </row>
    <row r="50" spans="2:18" s="1" customFormat="1">
      <c r="B50" s="34"/>
      <c r="C50" s="35"/>
      <c r="D50" s="49" t="s">
        <v>56</v>
      </c>
      <c r="E50" s="50"/>
      <c r="F50" s="50"/>
      <c r="G50" s="50"/>
      <c r="H50" s="51"/>
      <c r="I50" s="35"/>
      <c r="J50" s="49" t="s">
        <v>57</v>
      </c>
      <c r="K50" s="50"/>
      <c r="L50" s="50"/>
      <c r="M50" s="50"/>
      <c r="N50" s="50"/>
      <c r="O50" s="50"/>
      <c r="P50" s="51"/>
      <c r="Q50" s="35"/>
      <c r="R50" s="36"/>
    </row>
    <row r="51" spans="2:18" ht="12">
      <c r="B51" s="22"/>
      <c r="C51" s="25"/>
      <c r="D51" s="52"/>
      <c r="E51" s="25"/>
      <c r="F51" s="25"/>
      <c r="G51" s="25"/>
      <c r="H51" s="53"/>
      <c r="I51" s="25"/>
      <c r="J51" s="52"/>
      <c r="K51" s="25"/>
      <c r="L51" s="25"/>
      <c r="M51" s="25"/>
      <c r="N51" s="25"/>
      <c r="O51" s="25"/>
      <c r="P51" s="53"/>
      <c r="Q51" s="25"/>
      <c r="R51" s="23"/>
    </row>
    <row r="52" spans="2:18" ht="12">
      <c r="B52" s="22"/>
      <c r="C52" s="25"/>
      <c r="D52" s="52"/>
      <c r="E52" s="25"/>
      <c r="F52" s="25"/>
      <c r="G52" s="25"/>
      <c r="H52" s="53"/>
      <c r="I52" s="25"/>
      <c r="J52" s="52"/>
      <c r="K52" s="25"/>
      <c r="L52" s="25"/>
      <c r="M52" s="25"/>
      <c r="N52" s="25"/>
      <c r="O52" s="25"/>
      <c r="P52" s="53"/>
      <c r="Q52" s="25"/>
      <c r="R52" s="23"/>
    </row>
    <row r="53" spans="2:18" ht="12">
      <c r="B53" s="22"/>
      <c r="C53" s="25"/>
      <c r="D53" s="52"/>
      <c r="E53" s="25"/>
      <c r="F53" s="25"/>
      <c r="G53" s="25"/>
      <c r="H53" s="53"/>
      <c r="I53" s="25"/>
      <c r="J53" s="52"/>
      <c r="K53" s="25"/>
      <c r="L53" s="25"/>
      <c r="M53" s="25"/>
      <c r="N53" s="25"/>
      <c r="O53" s="25"/>
      <c r="P53" s="53"/>
      <c r="Q53" s="25"/>
      <c r="R53" s="23"/>
    </row>
    <row r="54" spans="2:18" ht="12">
      <c r="B54" s="22"/>
      <c r="C54" s="25"/>
      <c r="D54" s="52"/>
      <c r="E54" s="25"/>
      <c r="F54" s="25"/>
      <c r="G54" s="25"/>
      <c r="H54" s="53"/>
      <c r="I54" s="25"/>
      <c r="J54" s="52"/>
      <c r="K54" s="25"/>
      <c r="L54" s="25"/>
      <c r="M54" s="25"/>
      <c r="N54" s="25"/>
      <c r="O54" s="25"/>
      <c r="P54" s="53"/>
      <c r="Q54" s="25"/>
      <c r="R54" s="23"/>
    </row>
    <row r="55" spans="2:18" ht="12">
      <c r="B55" s="22"/>
      <c r="C55" s="25"/>
      <c r="D55" s="52"/>
      <c r="E55" s="25"/>
      <c r="F55" s="25"/>
      <c r="G55" s="25"/>
      <c r="H55" s="53"/>
      <c r="I55" s="25"/>
      <c r="J55" s="52"/>
      <c r="K55" s="25"/>
      <c r="L55" s="25"/>
      <c r="M55" s="25"/>
      <c r="N55" s="25"/>
      <c r="O55" s="25"/>
      <c r="P55" s="53"/>
      <c r="Q55" s="25"/>
      <c r="R55" s="23"/>
    </row>
    <row r="56" spans="2:18" ht="12">
      <c r="B56" s="22"/>
      <c r="C56" s="25"/>
      <c r="D56" s="52"/>
      <c r="E56" s="25"/>
      <c r="F56" s="25"/>
      <c r="G56" s="25"/>
      <c r="H56" s="53"/>
      <c r="I56" s="25"/>
      <c r="J56" s="52"/>
      <c r="K56" s="25"/>
      <c r="L56" s="25"/>
      <c r="M56" s="25"/>
      <c r="N56" s="25"/>
      <c r="O56" s="25"/>
      <c r="P56" s="53"/>
      <c r="Q56" s="25"/>
      <c r="R56" s="23"/>
    </row>
    <row r="57" spans="2:18" ht="12">
      <c r="B57" s="22"/>
      <c r="C57" s="25"/>
      <c r="D57" s="52"/>
      <c r="E57" s="25"/>
      <c r="F57" s="25"/>
      <c r="G57" s="25"/>
      <c r="H57" s="53"/>
      <c r="I57" s="25"/>
      <c r="J57" s="52"/>
      <c r="K57" s="25"/>
      <c r="L57" s="25"/>
      <c r="M57" s="25"/>
      <c r="N57" s="25"/>
      <c r="O57" s="25"/>
      <c r="P57" s="53"/>
      <c r="Q57" s="25"/>
      <c r="R57" s="23"/>
    </row>
    <row r="58" spans="2:18" ht="12">
      <c r="B58" s="22"/>
      <c r="C58" s="25"/>
      <c r="D58" s="52"/>
      <c r="E58" s="25"/>
      <c r="F58" s="25"/>
      <c r="G58" s="25"/>
      <c r="H58" s="53"/>
      <c r="I58" s="25"/>
      <c r="J58" s="52"/>
      <c r="K58" s="25"/>
      <c r="L58" s="25"/>
      <c r="M58" s="25"/>
      <c r="N58" s="25"/>
      <c r="O58" s="25"/>
      <c r="P58" s="53"/>
      <c r="Q58" s="25"/>
      <c r="R58" s="23"/>
    </row>
    <row r="59" spans="2:18" s="1" customFormat="1">
      <c r="B59" s="34"/>
      <c r="C59" s="35"/>
      <c r="D59" s="54" t="s">
        <v>58</v>
      </c>
      <c r="E59" s="55"/>
      <c r="F59" s="55"/>
      <c r="G59" s="56" t="s">
        <v>59</v>
      </c>
      <c r="H59" s="57"/>
      <c r="I59" s="35"/>
      <c r="J59" s="54" t="s">
        <v>58</v>
      </c>
      <c r="K59" s="55"/>
      <c r="L59" s="55"/>
      <c r="M59" s="55"/>
      <c r="N59" s="56" t="s">
        <v>59</v>
      </c>
      <c r="O59" s="55"/>
      <c r="P59" s="57"/>
      <c r="Q59" s="35"/>
      <c r="R59" s="36"/>
    </row>
    <row r="60" spans="2:18" ht="12">
      <c r="B60" s="22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/>
    </row>
    <row r="61" spans="2:18" s="1" customFormat="1">
      <c r="B61" s="34"/>
      <c r="C61" s="35"/>
      <c r="D61" s="49" t="s">
        <v>60</v>
      </c>
      <c r="E61" s="50"/>
      <c r="F61" s="50"/>
      <c r="G61" s="50"/>
      <c r="H61" s="51"/>
      <c r="I61" s="35"/>
      <c r="J61" s="49" t="s">
        <v>61</v>
      </c>
      <c r="K61" s="50"/>
      <c r="L61" s="50"/>
      <c r="M61" s="50"/>
      <c r="N61" s="50"/>
      <c r="O61" s="50"/>
      <c r="P61" s="51"/>
      <c r="Q61" s="35"/>
      <c r="R61" s="36"/>
    </row>
    <row r="62" spans="2:18" ht="12">
      <c r="B62" s="22"/>
      <c r="C62" s="25"/>
      <c r="D62" s="52"/>
      <c r="E62" s="25"/>
      <c r="F62" s="25"/>
      <c r="G62" s="25"/>
      <c r="H62" s="53"/>
      <c r="I62" s="25"/>
      <c r="J62" s="52"/>
      <c r="K62" s="25"/>
      <c r="L62" s="25"/>
      <c r="M62" s="25"/>
      <c r="N62" s="25"/>
      <c r="O62" s="25"/>
      <c r="P62" s="53"/>
      <c r="Q62" s="25"/>
      <c r="R62" s="23"/>
    </row>
    <row r="63" spans="2:18" ht="12">
      <c r="B63" s="22"/>
      <c r="C63" s="25"/>
      <c r="D63" s="52"/>
      <c r="E63" s="25"/>
      <c r="F63" s="25"/>
      <c r="G63" s="25"/>
      <c r="H63" s="53"/>
      <c r="I63" s="25"/>
      <c r="J63" s="52"/>
      <c r="K63" s="25"/>
      <c r="L63" s="25"/>
      <c r="M63" s="25"/>
      <c r="N63" s="25"/>
      <c r="O63" s="25"/>
      <c r="P63" s="53"/>
      <c r="Q63" s="25"/>
      <c r="R63" s="23"/>
    </row>
    <row r="64" spans="2:18" ht="12">
      <c r="B64" s="22"/>
      <c r="C64" s="25"/>
      <c r="D64" s="52"/>
      <c r="E64" s="25"/>
      <c r="F64" s="25"/>
      <c r="G64" s="25"/>
      <c r="H64" s="53"/>
      <c r="I64" s="25"/>
      <c r="J64" s="52"/>
      <c r="K64" s="25"/>
      <c r="L64" s="25"/>
      <c r="M64" s="25"/>
      <c r="N64" s="25"/>
      <c r="O64" s="25"/>
      <c r="P64" s="53"/>
      <c r="Q64" s="25"/>
      <c r="R64" s="23"/>
    </row>
    <row r="65" spans="2:21" ht="12">
      <c r="B65" s="22"/>
      <c r="C65" s="25"/>
      <c r="D65" s="52"/>
      <c r="E65" s="25"/>
      <c r="F65" s="25"/>
      <c r="G65" s="25"/>
      <c r="H65" s="53"/>
      <c r="I65" s="25"/>
      <c r="J65" s="52"/>
      <c r="K65" s="25"/>
      <c r="L65" s="25"/>
      <c r="M65" s="25"/>
      <c r="N65" s="25"/>
      <c r="O65" s="25"/>
      <c r="P65" s="53"/>
      <c r="Q65" s="25"/>
      <c r="R65" s="23"/>
    </row>
    <row r="66" spans="2:21" ht="12">
      <c r="B66" s="22"/>
      <c r="C66" s="25"/>
      <c r="D66" s="52"/>
      <c r="E66" s="25"/>
      <c r="F66" s="25"/>
      <c r="G66" s="25"/>
      <c r="H66" s="53"/>
      <c r="I66" s="25"/>
      <c r="J66" s="52"/>
      <c r="K66" s="25"/>
      <c r="L66" s="25"/>
      <c r="M66" s="25"/>
      <c r="N66" s="25"/>
      <c r="O66" s="25"/>
      <c r="P66" s="53"/>
      <c r="Q66" s="25"/>
      <c r="R66" s="23"/>
    </row>
    <row r="67" spans="2:21" ht="12">
      <c r="B67" s="22"/>
      <c r="C67" s="25"/>
      <c r="D67" s="52"/>
      <c r="E67" s="25"/>
      <c r="F67" s="25"/>
      <c r="G67" s="25"/>
      <c r="H67" s="53"/>
      <c r="I67" s="25"/>
      <c r="J67" s="52"/>
      <c r="K67" s="25"/>
      <c r="L67" s="25"/>
      <c r="M67" s="25"/>
      <c r="N67" s="25"/>
      <c r="O67" s="25"/>
      <c r="P67" s="53"/>
      <c r="Q67" s="25"/>
      <c r="R67" s="23"/>
    </row>
    <row r="68" spans="2:21" ht="12">
      <c r="B68" s="22"/>
      <c r="C68" s="25"/>
      <c r="D68" s="52"/>
      <c r="E68" s="25"/>
      <c r="F68" s="25"/>
      <c r="G68" s="25"/>
      <c r="H68" s="53"/>
      <c r="I68" s="25"/>
      <c r="J68" s="52"/>
      <c r="K68" s="25"/>
      <c r="L68" s="25"/>
      <c r="M68" s="25"/>
      <c r="N68" s="25"/>
      <c r="O68" s="25"/>
      <c r="P68" s="53"/>
      <c r="Q68" s="25"/>
      <c r="R68" s="23"/>
    </row>
    <row r="69" spans="2:21" ht="12">
      <c r="B69" s="22"/>
      <c r="C69" s="25"/>
      <c r="D69" s="52"/>
      <c r="E69" s="25"/>
      <c r="F69" s="25"/>
      <c r="G69" s="25"/>
      <c r="H69" s="53"/>
      <c r="I69" s="25"/>
      <c r="J69" s="52"/>
      <c r="K69" s="25"/>
      <c r="L69" s="25"/>
      <c r="M69" s="25"/>
      <c r="N69" s="25"/>
      <c r="O69" s="25"/>
      <c r="P69" s="53"/>
      <c r="Q69" s="25"/>
      <c r="R69" s="23"/>
    </row>
    <row r="70" spans="2:21" s="1" customFormat="1">
      <c r="B70" s="34"/>
      <c r="C70" s="35"/>
      <c r="D70" s="54" t="s">
        <v>58</v>
      </c>
      <c r="E70" s="55"/>
      <c r="F70" s="55"/>
      <c r="G70" s="56" t="s">
        <v>59</v>
      </c>
      <c r="H70" s="57"/>
      <c r="I70" s="35"/>
      <c r="J70" s="54" t="s">
        <v>58</v>
      </c>
      <c r="K70" s="55"/>
      <c r="L70" s="55"/>
      <c r="M70" s="55"/>
      <c r="N70" s="56" t="s">
        <v>59</v>
      </c>
      <c r="O70" s="55"/>
      <c r="P70" s="57"/>
      <c r="Q70" s="35"/>
      <c r="R70" s="36"/>
    </row>
    <row r="71" spans="2:21" s="1" customFormat="1" ht="14.4" customHeight="1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21" s="1" customFormat="1" ht="6.9" customHeight="1">
      <c r="B75" s="125"/>
      <c r="C75" s="126"/>
      <c r="D75" s="126"/>
      <c r="E75" s="126"/>
      <c r="F75" s="126"/>
      <c r="G75" s="126"/>
      <c r="H75" s="126"/>
      <c r="I75" s="126"/>
      <c r="J75" s="126"/>
      <c r="K75" s="126"/>
      <c r="L75" s="126"/>
      <c r="M75" s="126"/>
      <c r="N75" s="126"/>
      <c r="O75" s="126"/>
      <c r="P75" s="126"/>
      <c r="Q75" s="126"/>
      <c r="R75" s="127"/>
    </row>
    <row r="76" spans="2:21" s="1" customFormat="1" ht="36.9" customHeight="1">
      <c r="B76" s="34"/>
      <c r="C76" s="184" t="s">
        <v>165</v>
      </c>
      <c r="D76" s="185"/>
      <c r="E76" s="185"/>
      <c r="F76" s="185"/>
      <c r="G76" s="185"/>
      <c r="H76" s="185"/>
      <c r="I76" s="185"/>
      <c r="J76" s="185"/>
      <c r="K76" s="185"/>
      <c r="L76" s="185"/>
      <c r="M76" s="185"/>
      <c r="N76" s="185"/>
      <c r="O76" s="185"/>
      <c r="P76" s="185"/>
      <c r="Q76" s="185"/>
      <c r="R76" s="36"/>
      <c r="T76" s="128"/>
      <c r="U76" s="128"/>
    </row>
    <row r="77" spans="2:21" s="1" customFormat="1" ht="6.9" customHeight="1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  <c r="T77" s="128"/>
      <c r="U77" s="128"/>
    </row>
    <row r="78" spans="2:21" s="1" customFormat="1" ht="30" customHeight="1">
      <c r="B78" s="34"/>
      <c r="C78" s="29" t="s">
        <v>19</v>
      </c>
      <c r="D78" s="35"/>
      <c r="E78" s="35"/>
      <c r="F78" s="229" t="str">
        <f>F6</f>
        <v>REKONSTRUKCE SOCIÁLNÍHO ZAŘÍZENÍ</v>
      </c>
      <c r="G78" s="230"/>
      <c r="H78" s="230"/>
      <c r="I78" s="230"/>
      <c r="J78" s="230"/>
      <c r="K78" s="230"/>
      <c r="L78" s="230"/>
      <c r="M78" s="230"/>
      <c r="N78" s="230"/>
      <c r="O78" s="230"/>
      <c r="P78" s="230"/>
      <c r="Q78" s="35"/>
      <c r="R78" s="36"/>
      <c r="T78" s="128"/>
      <c r="U78" s="128"/>
    </row>
    <row r="79" spans="2:21" s="1" customFormat="1" ht="36.9" customHeight="1">
      <c r="B79" s="34"/>
      <c r="C79" s="68" t="s">
        <v>162</v>
      </c>
      <c r="D79" s="35"/>
      <c r="E79" s="35"/>
      <c r="F79" s="204" t="str">
        <f>F7</f>
        <v>13 - STAVEBNÍ - SB -přízemí dv.č. 48 a DÍVKY</v>
      </c>
      <c r="G79" s="231"/>
      <c r="H79" s="231"/>
      <c r="I79" s="231"/>
      <c r="J79" s="231"/>
      <c r="K79" s="231"/>
      <c r="L79" s="231"/>
      <c r="M79" s="231"/>
      <c r="N79" s="231"/>
      <c r="O79" s="231"/>
      <c r="P79" s="231"/>
      <c r="Q79" s="35"/>
      <c r="R79" s="36"/>
      <c r="T79" s="128"/>
      <c r="U79" s="128"/>
    </row>
    <row r="80" spans="2:21" s="1" customFormat="1" ht="6.9" customHeight="1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  <c r="T80" s="128"/>
      <c r="U80" s="128"/>
    </row>
    <row r="81" spans="2:47" s="1" customFormat="1" ht="18" customHeight="1">
      <c r="B81" s="34"/>
      <c r="C81" s="29" t="s">
        <v>26</v>
      </c>
      <c r="D81" s="35"/>
      <c r="E81" s="35"/>
      <c r="F81" s="27" t="str">
        <f>F9</f>
        <v xml:space="preserve"> </v>
      </c>
      <c r="G81" s="35"/>
      <c r="H81" s="35"/>
      <c r="I81" s="35"/>
      <c r="J81" s="35"/>
      <c r="K81" s="29" t="s">
        <v>28</v>
      </c>
      <c r="L81" s="35"/>
      <c r="M81" s="233" t="str">
        <f>IF(O9="","",O9)</f>
        <v>6. 7. 2017</v>
      </c>
      <c r="N81" s="233"/>
      <c r="O81" s="233"/>
      <c r="P81" s="233"/>
      <c r="Q81" s="35"/>
      <c r="R81" s="36"/>
      <c r="T81" s="128"/>
      <c r="U81" s="128"/>
    </row>
    <row r="82" spans="2:47" s="1" customFormat="1" ht="6.9" customHeight="1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  <c r="T82" s="128"/>
      <c r="U82" s="128"/>
    </row>
    <row r="83" spans="2:47" s="1" customFormat="1" ht="13.2">
      <c r="B83" s="34"/>
      <c r="C83" s="29" t="s">
        <v>32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38</v>
      </c>
      <c r="L83" s="35"/>
      <c r="M83" s="188" t="str">
        <f>E18</f>
        <v>Alena Vochová</v>
      </c>
      <c r="N83" s="188"/>
      <c r="O83" s="188"/>
      <c r="P83" s="188"/>
      <c r="Q83" s="188"/>
      <c r="R83" s="36"/>
      <c r="T83" s="128"/>
      <c r="U83" s="128"/>
    </row>
    <row r="84" spans="2:47" s="1" customFormat="1" ht="14.4" customHeight="1">
      <c r="B84" s="34"/>
      <c r="C84" s="29" t="s">
        <v>36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41</v>
      </c>
      <c r="L84" s="35"/>
      <c r="M84" s="188" t="str">
        <f>E21</f>
        <v xml:space="preserve"> </v>
      </c>
      <c r="N84" s="188"/>
      <c r="O84" s="188"/>
      <c r="P84" s="188"/>
      <c r="Q84" s="188"/>
      <c r="R84" s="36"/>
      <c r="T84" s="128"/>
      <c r="U84" s="128"/>
    </row>
    <row r="85" spans="2:47" s="1" customFormat="1" ht="10.35" customHeight="1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  <c r="T85" s="128"/>
      <c r="U85" s="128"/>
    </row>
    <row r="86" spans="2:47" s="1" customFormat="1" ht="29.25" customHeight="1">
      <c r="B86" s="34"/>
      <c r="C86" s="240" t="s">
        <v>166</v>
      </c>
      <c r="D86" s="241"/>
      <c r="E86" s="241"/>
      <c r="F86" s="241"/>
      <c r="G86" s="241"/>
      <c r="H86" s="117"/>
      <c r="I86" s="117"/>
      <c r="J86" s="117"/>
      <c r="K86" s="117"/>
      <c r="L86" s="117"/>
      <c r="M86" s="117"/>
      <c r="N86" s="240" t="s">
        <v>167</v>
      </c>
      <c r="O86" s="241"/>
      <c r="P86" s="241"/>
      <c r="Q86" s="241"/>
      <c r="R86" s="36"/>
      <c r="T86" s="128"/>
      <c r="U86" s="128"/>
    </row>
    <row r="87" spans="2:47" s="1" customFormat="1" ht="10.35" customHeight="1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  <c r="T87" s="128"/>
      <c r="U87" s="128"/>
    </row>
    <row r="88" spans="2:47" s="1" customFormat="1" ht="29.25" customHeight="1">
      <c r="B88" s="34"/>
      <c r="C88" s="129" t="s">
        <v>168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25">
        <f>N136</f>
        <v>0</v>
      </c>
      <c r="O88" s="242"/>
      <c r="P88" s="242"/>
      <c r="Q88" s="242"/>
      <c r="R88" s="36"/>
      <c r="T88" s="128"/>
      <c r="U88" s="128"/>
      <c r="AU88" s="18" t="s">
        <v>169</v>
      </c>
    </row>
    <row r="89" spans="2:47" s="6" customFormat="1" ht="24.9" customHeight="1">
      <c r="B89" s="130"/>
      <c r="C89" s="131"/>
      <c r="D89" s="132" t="s">
        <v>170</v>
      </c>
      <c r="E89" s="131"/>
      <c r="F89" s="131"/>
      <c r="G89" s="131"/>
      <c r="H89" s="131"/>
      <c r="I89" s="131"/>
      <c r="J89" s="131"/>
      <c r="K89" s="131"/>
      <c r="L89" s="131"/>
      <c r="M89" s="131"/>
      <c r="N89" s="243">
        <f>N137</f>
        <v>0</v>
      </c>
      <c r="O89" s="244"/>
      <c r="P89" s="244"/>
      <c r="Q89" s="244"/>
      <c r="R89" s="133"/>
      <c r="T89" s="134"/>
      <c r="U89" s="134"/>
    </row>
    <row r="90" spans="2:47" s="7" customFormat="1" ht="19.95" customHeight="1">
      <c r="B90" s="135"/>
      <c r="C90" s="136"/>
      <c r="D90" s="105" t="s">
        <v>171</v>
      </c>
      <c r="E90" s="136"/>
      <c r="F90" s="136"/>
      <c r="G90" s="136"/>
      <c r="H90" s="136"/>
      <c r="I90" s="136"/>
      <c r="J90" s="136"/>
      <c r="K90" s="136"/>
      <c r="L90" s="136"/>
      <c r="M90" s="136"/>
      <c r="N90" s="221">
        <f>N138</f>
        <v>0</v>
      </c>
      <c r="O90" s="245"/>
      <c r="P90" s="245"/>
      <c r="Q90" s="245"/>
      <c r="R90" s="137"/>
      <c r="T90" s="138"/>
      <c r="U90" s="138"/>
    </row>
    <row r="91" spans="2:47" s="7" customFormat="1" ht="19.95" customHeight="1">
      <c r="B91" s="135"/>
      <c r="C91" s="136"/>
      <c r="D91" s="105" t="s">
        <v>172</v>
      </c>
      <c r="E91" s="136"/>
      <c r="F91" s="136"/>
      <c r="G91" s="136"/>
      <c r="H91" s="136"/>
      <c r="I91" s="136"/>
      <c r="J91" s="136"/>
      <c r="K91" s="136"/>
      <c r="L91" s="136"/>
      <c r="M91" s="136"/>
      <c r="N91" s="221">
        <f>N143</f>
        <v>0</v>
      </c>
      <c r="O91" s="245"/>
      <c r="P91" s="245"/>
      <c r="Q91" s="245"/>
      <c r="R91" s="137"/>
      <c r="T91" s="138"/>
      <c r="U91" s="138"/>
    </row>
    <row r="92" spans="2:47" s="7" customFormat="1" ht="19.95" customHeight="1">
      <c r="B92" s="135"/>
      <c r="C92" s="136"/>
      <c r="D92" s="105" t="s">
        <v>173</v>
      </c>
      <c r="E92" s="136"/>
      <c r="F92" s="136"/>
      <c r="G92" s="136"/>
      <c r="H92" s="136"/>
      <c r="I92" s="136"/>
      <c r="J92" s="136"/>
      <c r="K92" s="136"/>
      <c r="L92" s="136"/>
      <c r="M92" s="136"/>
      <c r="N92" s="221">
        <f>N154</f>
        <v>0</v>
      </c>
      <c r="O92" s="245"/>
      <c r="P92" s="245"/>
      <c r="Q92" s="245"/>
      <c r="R92" s="137"/>
      <c r="T92" s="138"/>
      <c r="U92" s="138"/>
    </row>
    <row r="93" spans="2:47" s="7" customFormat="1" ht="19.95" customHeight="1">
      <c r="B93" s="135"/>
      <c r="C93" s="136"/>
      <c r="D93" s="105" t="s">
        <v>174</v>
      </c>
      <c r="E93" s="136"/>
      <c r="F93" s="136"/>
      <c r="G93" s="136"/>
      <c r="H93" s="136"/>
      <c r="I93" s="136"/>
      <c r="J93" s="136"/>
      <c r="K93" s="136"/>
      <c r="L93" s="136"/>
      <c r="M93" s="136"/>
      <c r="N93" s="221">
        <f>N166</f>
        <v>0</v>
      </c>
      <c r="O93" s="245"/>
      <c r="P93" s="245"/>
      <c r="Q93" s="245"/>
      <c r="R93" s="137"/>
      <c r="T93" s="138"/>
      <c r="U93" s="138"/>
    </row>
    <row r="94" spans="2:47" s="7" customFormat="1" ht="19.95" customHeight="1">
      <c r="B94" s="135"/>
      <c r="C94" s="136"/>
      <c r="D94" s="105" t="s">
        <v>175</v>
      </c>
      <c r="E94" s="136"/>
      <c r="F94" s="136"/>
      <c r="G94" s="136"/>
      <c r="H94" s="136"/>
      <c r="I94" s="136"/>
      <c r="J94" s="136"/>
      <c r="K94" s="136"/>
      <c r="L94" s="136"/>
      <c r="M94" s="136"/>
      <c r="N94" s="221">
        <f>N172</f>
        <v>0</v>
      </c>
      <c r="O94" s="245"/>
      <c r="P94" s="245"/>
      <c r="Q94" s="245"/>
      <c r="R94" s="137"/>
      <c r="T94" s="138"/>
      <c r="U94" s="138"/>
    </row>
    <row r="95" spans="2:47" s="6" customFormat="1" ht="24.9" customHeight="1">
      <c r="B95" s="130"/>
      <c r="C95" s="131"/>
      <c r="D95" s="132" t="s">
        <v>176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43">
        <f>N174</f>
        <v>0</v>
      </c>
      <c r="O95" s="244"/>
      <c r="P95" s="244"/>
      <c r="Q95" s="244"/>
      <c r="R95" s="133"/>
      <c r="T95" s="134"/>
      <c r="U95" s="134"/>
    </row>
    <row r="96" spans="2:47" s="7" customFormat="1" ht="19.95" customHeight="1">
      <c r="B96" s="135"/>
      <c r="C96" s="136"/>
      <c r="D96" s="105" t="s">
        <v>177</v>
      </c>
      <c r="E96" s="136"/>
      <c r="F96" s="136"/>
      <c r="G96" s="136"/>
      <c r="H96" s="136"/>
      <c r="I96" s="136"/>
      <c r="J96" s="136"/>
      <c r="K96" s="136"/>
      <c r="L96" s="136"/>
      <c r="M96" s="136"/>
      <c r="N96" s="221">
        <f>N175</f>
        <v>0</v>
      </c>
      <c r="O96" s="245"/>
      <c r="P96" s="245"/>
      <c r="Q96" s="245"/>
      <c r="R96" s="137"/>
      <c r="T96" s="138"/>
      <c r="U96" s="138"/>
    </row>
    <row r="97" spans="2:65" s="7" customFormat="1" ht="19.95" customHeight="1">
      <c r="B97" s="135"/>
      <c r="C97" s="136"/>
      <c r="D97" s="105" t="s">
        <v>178</v>
      </c>
      <c r="E97" s="136"/>
      <c r="F97" s="136"/>
      <c r="G97" s="136"/>
      <c r="H97" s="136"/>
      <c r="I97" s="136"/>
      <c r="J97" s="136"/>
      <c r="K97" s="136"/>
      <c r="L97" s="136"/>
      <c r="M97" s="136"/>
      <c r="N97" s="221">
        <f>N187</f>
        <v>0</v>
      </c>
      <c r="O97" s="245"/>
      <c r="P97" s="245"/>
      <c r="Q97" s="245"/>
      <c r="R97" s="137"/>
      <c r="T97" s="138"/>
      <c r="U97" s="138"/>
    </row>
    <row r="98" spans="2:65" s="7" customFormat="1" ht="19.95" customHeight="1">
      <c r="B98" s="135"/>
      <c r="C98" s="136"/>
      <c r="D98" s="105" t="s">
        <v>179</v>
      </c>
      <c r="E98" s="136"/>
      <c r="F98" s="136"/>
      <c r="G98" s="136"/>
      <c r="H98" s="136"/>
      <c r="I98" s="136"/>
      <c r="J98" s="136"/>
      <c r="K98" s="136"/>
      <c r="L98" s="136"/>
      <c r="M98" s="136"/>
      <c r="N98" s="221">
        <f>N201</f>
        <v>0</v>
      </c>
      <c r="O98" s="245"/>
      <c r="P98" s="245"/>
      <c r="Q98" s="245"/>
      <c r="R98" s="137"/>
      <c r="T98" s="138"/>
      <c r="U98" s="138"/>
    </row>
    <row r="99" spans="2:65" s="7" customFormat="1" ht="19.95" customHeight="1">
      <c r="B99" s="135"/>
      <c r="C99" s="136"/>
      <c r="D99" s="105" t="s">
        <v>180</v>
      </c>
      <c r="E99" s="136"/>
      <c r="F99" s="136"/>
      <c r="G99" s="136"/>
      <c r="H99" s="136"/>
      <c r="I99" s="136"/>
      <c r="J99" s="136"/>
      <c r="K99" s="136"/>
      <c r="L99" s="136"/>
      <c r="M99" s="136"/>
      <c r="N99" s="221">
        <f>N215</f>
        <v>0</v>
      </c>
      <c r="O99" s="245"/>
      <c r="P99" s="245"/>
      <c r="Q99" s="245"/>
      <c r="R99" s="137"/>
      <c r="T99" s="138"/>
      <c r="U99" s="138"/>
    </row>
    <row r="100" spans="2:65" s="7" customFormat="1" ht="19.95" customHeight="1">
      <c r="B100" s="135"/>
      <c r="C100" s="136"/>
      <c r="D100" s="105" t="s">
        <v>181</v>
      </c>
      <c r="E100" s="136"/>
      <c r="F100" s="136"/>
      <c r="G100" s="136"/>
      <c r="H100" s="136"/>
      <c r="I100" s="136"/>
      <c r="J100" s="136"/>
      <c r="K100" s="136"/>
      <c r="L100" s="136"/>
      <c r="M100" s="136"/>
      <c r="N100" s="221">
        <f>N220</f>
        <v>0</v>
      </c>
      <c r="O100" s="245"/>
      <c r="P100" s="245"/>
      <c r="Q100" s="245"/>
      <c r="R100" s="137"/>
      <c r="T100" s="138"/>
      <c r="U100" s="138"/>
    </row>
    <row r="101" spans="2:65" s="7" customFormat="1" ht="19.95" customHeight="1">
      <c r="B101" s="135"/>
      <c r="C101" s="136"/>
      <c r="D101" s="105" t="s">
        <v>182</v>
      </c>
      <c r="E101" s="136"/>
      <c r="F101" s="136"/>
      <c r="G101" s="136"/>
      <c r="H101" s="136"/>
      <c r="I101" s="136"/>
      <c r="J101" s="136"/>
      <c r="K101" s="136"/>
      <c r="L101" s="136"/>
      <c r="M101" s="136"/>
      <c r="N101" s="221">
        <f>N225</f>
        <v>0</v>
      </c>
      <c r="O101" s="245"/>
      <c r="P101" s="245"/>
      <c r="Q101" s="245"/>
      <c r="R101" s="137"/>
      <c r="T101" s="138"/>
      <c r="U101" s="138"/>
    </row>
    <row r="102" spans="2:65" s="7" customFormat="1" ht="19.95" customHeight="1">
      <c r="B102" s="135"/>
      <c r="C102" s="136"/>
      <c r="D102" s="105" t="s">
        <v>183</v>
      </c>
      <c r="E102" s="136"/>
      <c r="F102" s="136"/>
      <c r="G102" s="136"/>
      <c r="H102" s="136"/>
      <c r="I102" s="136"/>
      <c r="J102" s="136"/>
      <c r="K102" s="136"/>
      <c r="L102" s="136"/>
      <c r="M102" s="136"/>
      <c r="N102" s="221">
        <f>N233</f>
        <v>0</v>
      </c>
      <c r="O102" s="245"/>
      <c r="P102" s="245"/>
      <c r="Q102" s="245"/>
      <c r="R102" s="137"/>
      <c r="T102" s="138"/>
      <c r="U102" s="138"/>
    </row>
    <row r="103" spans="2:65" s="7" customFormat="1" ht="19.95" customHeight="1">
      <c r="B103" s="135"/>
      <c r="C103" s="136"/>
      <c r="D103" s="105" t="s">
        <v>184</v>
      </c>
      <c r="E103" s="136"/>
      <c r="F103" s="136"/>
      <c r="G103" s="136"/>
      <c r="H103" s="136"/>
      <c r="I103" s="136"/>
      <c r="J103" s="136"/>
      <c r="K103" s="136"/>
      <c r="L103" s="136"/>
      <c r="M103" s="136"/>
      <c r="N103" s="221">
        <f>N242</f>
        <v>0</v>
      </c>
      <c r="O103" s="245"/>
      <c r="P103" s="245"/>
      <c r="Q103" s="245"/>
      <c r="R103" s="137"/>
      <c r="T103" s="138"/>
      <c r="U103" s="138"/>
    </row>
    <row r="104" spans="2:65" s="7" customFormat="1" ht="19.95" customHeight="1">
      <c r="B104" s="135"/>
      <c r="C104" s="136"/>
      <c r="D104" s="105" t="s">
        <v>185</v>
      </c>
      <c r="E104" s="136"/>
      <c r="F104" s="136"/>
      <c r="G104" s="136"/>
      <c r="H104" s="136"/>
      <c r="I104" s="136"/>
      <c r="J104" s="136"/>
      <c r="K104" s="136"/>
      <c r="L104" s="136"/>
      <c r="M104" s="136"/>
      <c r="N104" s="221">
        <f>N248</f>
        <v>0</v>
      </c>
      <c r="O104" s="245"/>
      <c r="P104" s="245"/>
      <c r="Q104" s="245"/>
      <c r="R104" s="137"/>
      <c r="T104" s="138"/>
      <c r="U104" s="138"/>
    </row>
    <row r="105" spans="2:65" s="7" customFormat="1" ht="19.95" customHeight="1">
      <c r="B105" s="135"/>
      <c r="C105" s="136"/>
      <c r="D105" s="105" t="s">
        <v>186</v>
      </c>
      <c r="E105" s="136"/>
      <c r="F105" s="136"/>
      <c r="G105" s="136"/>
      <c r="H105" s="136"/>
      <c r="I105" s="136"/>
      <c r="J105" s="136"/>
      <c r="K105" s="136"/>
      <c r="L105" s="136"/>
      <c r="M105" s="136"/>
      <c r="N105" s="221">
        <f>N257</f>
        <v>0</v>
      </c>
      <c r="O105" s="245"/>
      <c r="P105" s="245"/>
      <c r="Q105" s="245"/>
      <c r="R105" s="137"/>
      <c r="T105" s="138"/>
      <c r="U105" s="138"/>
    </row>
    <row r="106" spans="2:65" s="7" customFormat="1" ht="19.95" customHeight="1">
      <c r="B106" s="135"/>
      <c r="C106" s="136"/>
      <c r="D106" s="105" t="s">
        <v>187</v>
      </c>
      <c r="E106" s="136"/>
      <c r="F106" s="136"/>
      <c r="G106" s="136"/>
      <c r="H106" s="136"/>
      <c r="I106" s="136"/>
      <c r="J106" s="136"/>
      <c r="K106" s="136"/>
      <c r="L106" s="136"/>
      <c r="M106" s="136"/>
      <c r="N106" s="221">
        <f>N264</f>
        <v>0</v>
      </c>
      <c r="O106" s="245"/>
      <c r="P106" s="245"/>
      <c r="Q106" s="245"/>
      <c r="R106" s="137"/>
      <c r="T106" s="138"/>
      <c r="U106" s="138"/>
    </row>
    <row r="107" spans="2:65" s="6" customFormat="1" ht="24.9" customHeight="1">
      <c r="B107" s="130"/>
      <c r="C107" s="131"/>
      <c r="D107" s="132" t="s">
        <v>188</v>
      </c>
      <c r="E107" s="131"/>
      <c r="F107" s="131"/>
      <c r="G107" s="131"/>
      <c r="H107" s="131"/>
      <c r="I107" s="131"/>
      <c r="J107" s="131"/>
      <c r="K107" s="131"/>
      <c r="L107" s="131"/>
      <c r="M107" s="131"/>
      <c r="N107" s="243">
        <f>N267</f>
        <v>0</v>
      </c>
      <c r="O107" s="244"/>
      <c r="P107" s="244"/>
      <c r="Q107" s="244"/>
      <c r="R107" s="133"/>
      <c r="T107" s="134"/>
      <c r="U107" s="134"/>
    </row>
    <row r="108" spans="2:65" s="7" customFormat="1" ht="19.95" customHeight="1">
      <c r="B108" s="135"/>
      <c r="C108" s="136"/>
      <c r="D108" s="105" t="s">
        <v>189</v>
      </c>
      <c r="E108" s="136"/>
      <c r="F108" s="136"/>
      <c r="G108" s="136"/>
      <c r="H108" s="136"/>
      <c r="I108" s="136"/>
      <c r="J108" s="136"/>
      <c r="K108" s="136"/>
      <c r="L108" s="136"/>
      <c r="M108" s="136"/>
      <c r="N108" s="221">
        <f>N268</f>
        <v>0</v>
      </c>
      <c r="O108" s="245"/>
      <c r="P108" s="245"/>
      <c r="Q108" s="245"/>
      <c r="R108" s="137"/>
      <c r="T108" s="138"/>
      <c r="U108" s="138"/>
    </row>
    <row r="109" spans="2:65" s="6" customFormat="1" ht="21.75" customHeight="1">
      <c r="B109" s="130"/>
      <c r="C109" s="131"/>
      <c r="D109" s="132" t="s">
        <v>190</v>
      </c>
      <c r="E109" s="131"/>
      <c r="F109" s="131"/>
      <c r="G109" s="131"/>
      <c r="H109" s="131"/>
      <c r="I109" s="131"/>
      <c r="J109" s="131"/>
      <c r="K109" s="131"/>
      <c r="L109" s="131"/>
      <c r="M109" s="131"/>
      <c r="N109" s="246">
        <f>N289</f>
        <v>0</v>
      </c>
      <c r="O109" s="244"/>
      <c r="P109" s="244"/>
      <c r="Q109" s="244"/>
      <c r="R109" s="133"/>
      <c r="T109" s="134"/>
      <c r="U109" s="134"/>
    </row>
    <row r="110" spans="2:65" s="1" customFormat="1" ht="21.75" customHeight="1">
      <c r="B110" s="34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6"/>
      <c r="T110" s="128"/>
      <c r="U110" s="128"/>
    </row>
    <row r="111" spans="2:65" s="1" customFormat="1" ht="29.25" customHeight="1">
      <c r="B111" s="34"/>
      <c r="C111" s="129" t="s">
        <v>191</v>
      </c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242">
        <f>ROUND(N112+N113+N114+N115+N116+N117,2)</f>
        <v>0</v>
      </c>
      <c r="O111" s="247"/>
      <c r="P111" s="247"/>
      <c r="Q111" s="247"/>
      <c r="R111" s="36"/>
      <c r="T111" s="139"/>
      <c r="U111" s="140" t="s">
        <v>46</v>
      </c>
    </row>
    <row r="112" spans="2:65" s="1" customFormat="1" ht="18" customHeight="1">
      <c r="B112" s="34"/>
      <c r="C112" s="35"/>
      <c r="D112" s="222" t="s">
        <v>192</v>
      </c>
      <c r="E112" s="223"/>
      <c r="F112" s="223"/>
      <c r="G112" s="223"/>
      <c r="H112" s="223"/>
      <c r="I112" s="35"/>
      <c r="J112" s="35"/>
      <c r="K112" s="35"/>
      <c r="L112" s="35"/>
      <c r="M112" s="35"/>
      <c r="N112" s="220">
        <f>ROUND(N88*T112,2)</f>
        <v>0</v>
      </c>
      <c r="O112" s="221"/>
      <c r="P112" s="221"/>
      <c r="Q112" s="221"/>
      <c r="R112" s="36"/>
      <c r="S112" s="141"/>
      <c r="T112" s="142"/>
      <c r="U112" s="143" t="s">
        <v>47</v>
      </c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4" t="s">
        <v>193</v>
      </c>
      <c r="AZ112" s="141"/>
      <c r="BA112" s="141"/>
      <c r="BB112" s="141"/>
      <c r="BC112" s="141"/>
      <c r="BD112" s="141"/>
      <c r="BE112" s="145">
        <f t="shared" ref="BE112:BE117" si="0">IF(U112="základní",N112,0)</f>
        <v>0</v>
      </c>
      <c r="BF112" s="145">
        <f t="shared" ref="BF112:BF117" si="1">IF(U112="snížená",N112,0)</f>
        <v>0</v>
      </c>
      <c r="BG112" s="145">
        <f t="shared" ref="BG112:BG117" si="2">IF(U112="zákl. přenesená",N112,0)</f>
        <v>0</v>
      </c>
      <c r="BH112" s="145">
        <f t="shared" ref="BH112:BH117" si="3">IF(U112="sníž. přenesená",N112,0)</f>
        <v>0</v>
      </c>
      <c r="BI112" s="145">
        <f t="shared" ref="BI112:BI117" si="4">IF(U112="nulová",N112,0)</f>
        <v>0</v>
      </c>
      <c r="BJ112" s="144" t="s">
        <v>25</v>
      </c>
      <c r="BK112" s="141"/>
      <c r="BL112" s="141"/>
      <c r="BM112" s="141"/>
    </row>
    <row r="113" spans="2:65" s="1" customFormat="1" ht="18" customHeight="1">
      <c r="B113" s="34"/>
      <c r="C113" s="35"/>
      <c r="D113" s="222" t="s">
        <v>194</v>
      </c>
      <c r="E113" s="223"/>
      <c r="F113" s="223"/>
      <c r="G113" s="223"/>
      <c r="H113" s="223"/>
      <c r="I113" s="35"/>
      <c r="J113" s="35"/>
      <c r="K113" s="35"/>
      <c r="L113" s="35"/>
      <c r="M113" s="35"/>
      <c r="N113" s="220">
        <f>ROUND(N88*T113,2)</f>
        <v>0</v>
      </c>
      <c r="O113" s="221"/>
      <c r="P113" s="221"/>
      <c r="Q113" s="221"/>
      <c r="R113" s="36"/>
      <c r="S113" s="141"/>
      <c r="T113" s="142"/>
      <c r="U113" s="143" t="s">
        <v>47</v>
      </c>
      <c r="V113" s="141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4" t="s">
        <v>193</v>
      </c>
      <c r="AZ113" s="141"/>
      <c r="BA113" s="141"/>
      <c r="BB113" s="141"/>
      <c r="BC113" s="141"/>
      <c r="BD113" s="141"/>
      <c r="BE113" s="145">
        <f t="shared" si="0"/>
        <v>0</v>
      </c>
      <c r="BF113" s="145">
        <f t="shared" si="1"/>
        <v>0</v>
      </c>
      <c r="BG113" s="145">
        <f t="shared" si="2"/>
        <v>0</v>
      </c>
      <c r="BH113" s="145">
        <f t="shared" si="3"/>
        <v>0</v>
      </c>
      <c r="BI113" s="145">
        <f t="shared" si="4"/>
        <v>0</v>
      </c>
      <c r="BJ113" s="144" t="s">
        <v>25</v>
      </c>
      <c r="BK113" s="141"/>
      <c r="BL113" s="141"/>
      <c r="BM113" s="141"/>
    </row>
    <row r="114" spans="2:65" s="1" customFormat="1" ht="18" customHeight="1">
      <c r="B114" s="34"/>
      <c r="C114" s="35"/>
      <c r="D114" s="222" t="s">
        <v>195</v>
      </c>
      <c r="E114" s="223"/>
      <c r="F114" s="223"/>
      <c r="G114" s="223"/>
      <c r="H114" s="223"/>
      <c r="I114" s="35"/>
      <c r="J114" s="35"/>
      <c r="K114" s="35"/>
      <c r="L114" s="35"/>
      <c r="M114" s="35"/>
      <c r="N114" s="220">
        <f>ROUND(N88*T114,2)</f>
        <v>0</v>
      </c>
      <c r="O114" s="221"/>
      <c r="P114" s="221"/>
      <c r="Q114" s="221"/>
      <c r="R114" s="36"/>
      <c r="S114" s="141"/>
      <c r="T114" s="142"/>
      <c r="U114" s="143" t="s">
        <v>47</v>
      </c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4" t="s">
        <v>193</v>
      </c>
      <c r="AZ114" s="141"/>
      <c r="BA114" s="141"/>
      <c r="BB114" s="141"/>
      <c r="BC114" s="141"/>
      <c r="BD114" s="141"/>
      <c r="BE114" s="145">
        <f t="shared" si="0"/>
        <v>0</v>
      </c>
      <c r="BF114" s="145">
        <f t="shared" si="1"/>
        <v>0</v>
      </c>
      <c r="BG114" s="145">
        <f t="shared" si="2"/>
        <v>0</v>
      </c>
      <c r="BH114" s="145">
        <f t="shared" si="3"/>
        <v>0</v>
      </c>
      <c r="BI114" s="145">
        <f t="shared" si="4"/>
        <v>0</v>
      </c>
      <c r="BJ114" s="144" t="s">
        <v>25</v>
      </c>
      <c r="BK114" s="141"/>
      <c r="BL114" s="141"/>
      <c r="BM114" s="141"/>
    </row>
    <row r="115" spans="2:65" s="1" customFormat="1" ht="18" customHeight="1">
      <c r="B115" s="34"/>
      <c r="C115" s="35"/>
      <c r="D115" s="222" t="s">
        <v>196</v>
      </c>
      <c r="E115" s="223"/>
      <c r="F115" s="223"/>
      <c r="G115" s="223"/>
      <c r="H115" s="223"/>
      <c r="I115" s="35"/>
      <c r="J115" s="35"/>
      <c r="K115" s="35"/>
      <c r="L115" s="35"/>
      <c r="M115" s="35"/>
      <c r="N115" s="220">
        <f>ROUND(N88*T115,2)</f>
        <v>0</v>
      </c>
      <c r="O115" s="221"/>
      <c r="P115" s="221"/>
      <c r="Q115" s="221"/>
      <c r="R115" s="36"/>
      <c r="S115" s="141"/>
      <c r="T115" s="142"/>
      <c r="U115" s="143" t="s">
        <v>47</v>
      </c>
      <c r="V115" s="141"/>
      <c r="W115" s="141"/>
      <c r="X115" s="141"/>
      <c r="Y115" s="141"/>
      <c r="Z115" s="141"/>
      <c r="AA115" s="141"/>
      <c r="AB115" s="141"/>
      <c r="AC115" s="141"/>
      <c r="AD115" s="141"/>
      <c r="AE115" s="141"/>
      <c r="AF115" s="141"/>
      <c r="AG115" s="141"/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4" t="s">
        <v>193</v>
      </c>
      <c r="AZ115" s="141"/>
      <c r="BA115" s="141"/>
      <c r="BB115" s="141"/>
      <c r="BC115" s="141"/>
      <c r="BD115" s="141"/>
      <c r="BE115" s="145">
        <f t="shared" si="0"/>
        <v>0</v>
      </c>
      <c r="BF115" s="145">
        <f t="shared" si="1"/>
        <v>0</v>
      </c>
      <c r="BG115" s="145">
        <f t="shared" si="2"/>
        <v>0</v>
      </c>
      <c r="BH115" s="145">
        <f t="shared" si="3"/>
        <v>0</v>
      </c>
      <c r="BI115" s="145">
        <f t="shared" si="4"/>
        <v>0</v>
      </c>
      <c r="BJ115" s="144" t="s">
        <v>25</v>
      </c>
      <c r="BK115" s="141"/>
      <c r="BL115" s="141"/>
      <c r="BM115" s="141"/>
    </row>
    <row r="116" spans="2:65" s="1" customFormat="1" ht="18" customHeight="1">
      <c r="B116" s="34"/>
      <c r="C116" s="35"/>
      <c r="D116" s="222" t="s">
        <v>197</v>
      </c>
      <c r="E116" s="223"/>
      <c r="F116" s="223"/>
      <c r="G116" s="223"/>
      <c r="H116" s="223"/>
      <c r="I116" s="35"/>
      <c r="J116" s="35"/>
      <c r="K116" s="35"/>
      <c r="L116" s="35"/>
      <c r="M116" s="35"/>
      <c r="N116" s="220">
        <f>ROUND(N88*T116,2)</f>
        <v>0</v>
      </c>
      <c r="O116" s="221"/>
      <c r="P116" s="221"/>
      <c r="Q116" s="221"/>
      <c r="R116" s="36"/>
      <c r="S116" s="141"/>
      <c r="T116" s="142"/>
      <c r="U116" s="143" t="s">
        <v>47</v>
      </c>
      <c r="V116" s="141"/>
      <c r="W116" s="141"/>
      <c r="X116" s="141"/>
      <c r="Y116" s="141"/>
      <c r="Z116" s="141"/>
      <c r="AA116" s="141"/>
      <c r="AB116" s="141"/>
      <c r="AC116" s="141"/>
      <c r="AD116" s="141"/>
      <c r="AE116" s="141"/>
      <c r="AF116" s="141"/>
      <c r="AG116" s="141"/>
      <c r="AH116" s="141"/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4" t="s">
        <v>193</v>
      </c>
      <c r="AZ116" s="141"/>
      <c r="BA116" s="141"/>
      <c r="BB116" s="141"/>
      <c r="BC116" s="141"/>
      <c r="BD116" s="141"/>
      <c r="BE116" s="145">
        <f t="shared" si="0"/>
        <v>0</v>
      </c>
      <c r="BF116" s="145">
        <f t="shared" si="1"/>
        <v>0</v>
      </c>
      <c r="BG116" s="145">
        <f t="shared" si="2"/>
        <v>0</v>
      </c>
      <c r="BH116" s="145">
        <f t="shared" si="3"/>
        <v>0</v>
      </c>
      <c r="BI116" s="145">
        <f t="shared" si="4"/>
        <v>0</v>
      </c>
      <c r="BJ116" s="144" t="s">
        <v>25</v>
      </c>
      <c r="BK116" s="141"/>
      <c r="BL116" s="141"/>
      <c r="BM116" s="141"/>
    </row>
    <row r="117" spans="2:65" s="1" customFormat="1" ht="18" customHeight="1">
      <c r="B117" s="34"/>
      <c r="C117" s="35"/>
      <c r="D117" s="105" t="s">
        <v>198</v>
      </c>
      <c r="E117" s="35"/>
      <c r="F117" s="35"/>
      <c r="G117" s="35"/>
      <c r="H117" s="35"/>
      <c r="I117" s="35"/>
      <c r="J117" s="35"/>
      <c r="K117" s="35"/>
      <c r="L117" s="35"/>
      <c r="M117" s="35"/>
      <c r="N117" s="220">
        <f>ROUND(N88*T117,2)</f>
        <v>0</v>
      </c>
      <c r="O117" s="221"/>
      <c r="P117" s="221"/>
      <c r="Q117" s="221"/>
      <c r="R117" s="36"/>
      <c r="S117" s="141"/>
      <c r="T117" s="146"/>
      <c r="U117" s="147" t="s">
        <v>47</v>
      </c>
      <c r="V117" s="141"/>
      <c r="W117" s="141"/>
      <c r="X117" s="141"/>
      <c r="Y117" s="141"/>
      <c r="Z117" s="141"/>
      <c r="AA117" s="141"/>
      <c r="AB117" s="141"/>
      <c r="AC117" s="141"/>
      <c r="AD117" s="141"/>
      <c r="AE117" s="141"/>
      <c r="AF117" s="141"/>
      <c r="AG117" s="141"/>
      <c r="AH117" s="141"/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4" t="s">
        <v>199</v>
      </c>
      <c r="AZ117" s="141"/>
      <c r="BA117" s="141"/>
      <c r="BB117" s="141"/>
      <c r="BC117" s="141"/>
      <c r="BD117" s="141"/>
      <c r="BE117" s="145">
        <f t="shared" si="0"/>
        <v>0</v>
      </c>
      <c r="BF117" s="145">
        <f t="shared" si="1"/>
        <v>0</v>
      </c>
      <c r="BG117" s="145">
        <f t="shared" si="2"/>
        <v>0</v>
      </c>
      <c r="BH117" s="145">
        <f t="shared" si="3"/>
        <v>0</v>
      </c>
      <c r="BI117" s="145">
        <f t="shared" si="4"/>
        <v>0</v>
      </c>
      <c r="BJ117" s="144" t="s">
        <v>25</v>
      </c>
      <c r="BK117" s="141"/>
      <c r="BL117" s="141"/>
      <c r="BM117" s="141"/>
    </row>
    <row r="118" spans="2:65" s="1" customFormat="1" ht="12">
      <c r="B118" s="34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6"/>
      <c r="T118" s="128"/>
      <c r="U118" s="128"/>
    </row>
    <row r="119" spans="2:65" s="1" customFormat="1" ht="29.25" customHeight="1">
      <c r="B119" s="34"/>
      <c r="C119" s="116" t="s">
        <v>154</v>
      </c>
      <c r="D119" s="117"/>
      <c r="E119" s="117"/>
      <c r="F119" s="117"/>
      <c r="G119" s="117"/>
      <c r="H119" s="117"/>
      <c r="I119" s="117"/>
      <c r="J119" s="117"/>
      <c r="K119" s="117"/>
      <c r="L119" s="226">
        <f>ROUND(SUM(N88+N111),2)</f>
        <v>0</v>
      </c>
      <c r="M119" s="226"/>
      <c r="N119" s="226"/>
      <c r="O119" s="226"/>
      <c r="P119" s="226"/>
      <c r="Q119" s="226"/>
      <c r="R119" s="36"/>
      <c r="T119" s="128"/>
      <c r="U119" s="128"/>
    </row>
    <row r="120" spans="2:65" s="1" customFormat="1" ht="6.9" customHeight="1">
      <c r="B120" s="58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60"/>
      <c r="T120" s="128"/>
      <c r="U120" s="128"/>
    </row>
    <row r="124" spans="2:65" s="1" customFormat="1" ht="6.9" customHeight="1">
      <c r="B124" s="61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3"/>
    </row>
    <row r="125" spans="2:65" s="1" customFormat="1" ht="36.9" customHeight="1">
      <c r="B125" s="34"/>
      <c r="C125" s="184" t="s">
        <v>200</v>
      </c>
      <c r="D125" s="231"/>
      <c r="E125" s="231"/>
      <c r="F125" s="231"/>
      <c r="G125" s="231"/>
      <c r="H125" s="231"/>
      <c r="I125" s="231"/>
      <c r="J125" s="231"/>
      <c r="K125" s="231"/>
      <c r="L125" s="231"/>
      <c r="M125" s="231"/>
      <c r="N125" s="231"/>
      <c r="O125" s="231"/>
      <c r="P125" s="231"/>
      <c r="Q125" s="231"/>
      <c r="R125" s="36"/>
    </row>
    <row r="126" spans="2:65" s="1" customFormat="1" ht="6.9" customHeight="1">
      <c r="B126" s="34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6"/>
    </row>
    <row r="127" spans="2:65" s="1" customFormat="1" ht="30" customHeight="1">
      <c r="B127" s="34"/>
      <c r="C127" s="29" t="s">
        <v>19</v>
      </c>
      <c r="D127" s="35"/>
      <c r="E127" s="35"/>
      <c r="F127" s="229" t="str">
        <f>F6</f>
        <v>REKONSTRUKCE SOCIÁLNÍHO ZAŘÍZENÍ</v>
      </c>
      <c r="G127" s="230"/>
      <c r="H127" s="230"/>
      <c r="I127" s="230"/>
      <c r="J127" s="230"/>
      <c r="K127" s="230"/>
      <c r="L127" s="230"/>
      <c r="M127" s="230"/>
      <c r="N127" s="230"/>
      <c r="O127" s="230"/>
      <c r="P127" s="230"/>
      <c r="Q127" s="35"/>
      <c r="R127" s="36"/>
    </row>
    <row r="128" spans="2:65" s="1" customFormat="1" ht="36.9" customHeight="1">
      <c r="B128" s="34"/>
      <c r="C128" s="68" t="s">
        <v>162</v>
      </c>
      <c r="D128" s="35"/>
      <c r="E128" s="35"/>
      <c r="F128" s="204" t="str">
        <f>F7</f>
        <v>13 - STAVEBNÍ - SB -přízemí dv.č. 48 a DÍVKY</v>
      </c>
      <c r="G128" s="231"/>
      <c r="H128" s="231"/>
      <c r="I128" s="231"/>
      <c r="J128" s="231"/>
      <c r="K128" s="231"/>
      <c r="L128" s="231"/>
      <c r="M128" s="231"/>
      <c r="N128" s="231"/>
      <c r="O128" s="231"/>
      <c r="P128" s="231"/>
      <c r="Q128" s="35"/>
      <c r="R128" s="36"/>
    </row>
    <row r="129" spans="2:65" s="1" customFormat="1" ht="6.9" customHeight="1">
      <c r="B129" s="34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6"/>
    </row>
    <row r="130" spans="2:65" s="1" customFormat="1" ht="18" customHeight="1">
      <c r="B130" s="34"/>
      <c r="C130" s="29" t="s">
        <v>26</v>
      </c>
      <c r="D130" s="35"/>
      <c r="E130" s="35"/>
      <c r="F130" s="27" t="str">
        <f>F9</f>
        <v xml:space="preserve"> </v>
      </c>
      <c r="G130" s="35"/>
      <c r="H130" s="35"/>
      <c r="I130" s="35"/>
      <c r="J130" s="35"/>
      <c r="K130" s="29" t="s">
        <v>28</v>
      </c>
      <c r="L130" s="35"/>
      <c r="M130" s="233" t="str">
        <f>IF(O9="","",O9)</f>
        <v>6. 7. 2017</v>
      </c>
      <c r="N130" s="233"/>
      <c r="O130" s="233"/>
      <c r="P130" s="233"/>
      <c r="Q130" s="35"/>
      <c r="R130" s="36"/>
    </row>
    <row r="131" spans="2:65" s="1" customFormat="1" ht="6.9" customHeight="1">
      <c r="B131" s="34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6"/>
    </row>
    <row r="132" spans="2:65" s="1" customFormat="1" ht="13.2">
      <c r="B132" s="34"/>
      <c r="C132" s="29" t="s">
        <v>32</v>
      </c>
      <c r="D132" s="35"/>
      <c r="E132" s="35"/>
      <c r="F132" s="27" t="str">
        <f>E12</f>
        <v xml:space="preserve"> </v>
      </c>
      <c r="G132" s="35"/>
      <c r="H132" s="35"/>
      <c r="I132" s="35"/>
      <c r="J132" s="35"/>
      <c r="K132" s="29" t="s">
        <v>38</v>
      </c>
      <c r="L132" s="35"/>
      <c r="M132" s="188" t="str">
        <f>E18</f>
        <v>Alena Vochová</v>
      </c>
      <c r="N132" s="188"/>
      <c r="O132" s="188"/>
      <c r="P132" s="188"/>
      <c r="Q132" s="188"/>
      <c r="R132" s="36"/>
    </row>
    <row r="133" spans="2:65" s="1" customFormat="1" ht="14.4" customHeight="1">
      <c r="B133" s="34"/>
      <c r="C133" s="29" t="s">
        <v>36</v>
      </c>
      <c r="D133" s="35"/>
      <c r="E133" s="35"/>
      <c r="F133" s="27" t="str">
        <f>IF(E15="","",E15)</f>
        <v>Vyplň údaj</v>
      </c>
      <c r="G133" s="35"/>
      <c r="H133" s="35"/>
      <c r="I133" s="35"/>
      <c r="J133" s="35"/>
      <c r="K133" s="29" t="s">
        <v>41</v>
      </c>
      <c r="L133" s="35"/>
      <c r="M133" s="188" t="str">
        <f>E21</f>
        <v xml:space="preserve"> </v>
      </c>
      <c r="N133" s="188"/>
      <c r="O133" s="188"/>
      <c r="P133" s="188"/>
      <c r="Q133" s="188"/>
      <c r="R133" s="36"/>
    </row>
    <row r="134" spans="2:65" s="1" customFormat="1" ht="10.35" customHeight="1">
      <c r="B134" s="34"/>
      <c r="C134" s="35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6"/>
    </row>
    <row r="135" spans="2:65" s="8" customFormat="1" ht="29.25" customHeight="1">
      <c r="B135" s="148"/>
      <c r="C135" s="149" t="s">
        <v>201</v>
      </c>
      <c r="D135" s="150" t="s">
        <v>202</v>
      </c>
      <c r="E135" s="150" t="s">
        <v>64</v>
      </c>
      <c r="F135" s="248" t="s">
        <v>203</v>
      </c>
      <c r="G135" s="248"/>
      <c r="H135" s="248"/>
      <c r="I135" s="248"/>
      <c r="J135" s="150" t="s">
        <v>204</v>
      </c>
      <c r="K135" s="150" t="s">
        <v>205</v>
      </c>
      <c r="L135" s="248" t="s">
        <v>206</v>
      </c>
      <c r="M135" s="248"/>
      <c r="N135" s="248" t="s">
        <v>167</v>
      </c>
      <c r="O135" s="248"/>
      <c r="P135" s="248"/>
      <c r="Q135" s="249"/>
      <c r="R135" s="151"/>
      <c r="T135" s="79" t="s">
        <v>207</v>
      </c>
      <c r="U135" s="80" t="s">
        <v>46</v>
      </c>
      <c r="V135" s="80" t="s">
        <v>208</v>
      </c>
      <c r="W135" s="80" t="s">
        <v>209</v>
      </c>
      <c r="X135" s="80" t="s">
        <v>210</v>
      </c>
      <c r="Y135" s="80" t="s">
        <v>211</v>
      </c>
      <c r="Z135" s="80" t="s">
        <v>212</v>
      </c>
      <c r="AA135" s="81" t="s">
        <v>213</v>
      </c>
    </row>
    <row r="136" spans="2:65" s="1" customFormat="1" ht="29.25" customHeight="1">
      <c r="B136" s="34"/>
      <c r="C136" s="83" t="s">
        <v>164</v>
      </c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259">
        <f>BK136</f>
        <v>0</v>
      </c>
      <c r="O136" s="260"/>
      <c r="P136" s="260"/>
      <c r="Q136" s="260"/>
      <c r="R136" s="36"/>
      <c r="T136" s="82"/>
      <c r="U136" s="50"/>
      <c r="V136" s="50"/>
      <c r="W136" s="152">
        <f>W137+W174+W267+W289</f>
        <v>0</v>
      </c>
      <c r="X136" s="50"/>
      <c r="Y136" s="152">
        <f>Y137+Y174+Y267+Y289</f>
        <v>14.117589090000003</v>
      </c>
      <c r="Z136" s="50"/>
      <c r="AA136" s="153">
        <f>AA137+AA174+AA267+AA289</f>
        <v>10.4044615</v>
      </c>
      <c r="AT136" s="18" t="s">
        <v>81</v>
      </c>
      <c r="AU136" s="18" t="s">
        <v>169</v>
      </c>
      <c r="BK136" s="154">
        <f>BK137+BK174+BK267+BK289</f>
        <v>0</v>
      </c>
    </row>
    <row r="137" spans="2:65" s="9" customFormat="1" ht="37.35" customHeight="1">
      <c r="B137" s="155"/>
      <c r="C137" s="156"/>
      <c r="D137" s="157" t="s">
        <v>170</v>
      </c>
      <c r="E137" s="157"/>
      <c r="F137" s="157"/>
      <c r="G137" s="157"/>
      <c r="H137" s="157"/>
      <c r="I137" s="157"/>
      <c r="J137" s="157"/>
      <c r="K137" s="157"/>
      <c r="L137" s="157"/>
      <c r="M137" s="157"/>
      <c r="N137" s="246">
        <f>BK137</f>
        <v>0</v>
      </c>
      <c r="O137" s="243"/>
      <c r="P137" s="243"/>
      <c r="Q137" s="243"/>
      <c r="R137" s="158"/>
      <c r="T137" s="159"/>
      <c r="U137" s="156"/>
      <c r="V137" s="156"/>
      <c r="W137" s="160">
        <f>W138+W143+W154+W166+W172</f>
        <v>0</v>
      </c>
      <c r="X137" s="156"/>
      <c r="Y137" s="160">
        <f>Y138+Y143+Y154+Y166+Y172</f>
        <v>8.1980354599999998</v>
      </c>
      <c r="Z137" s="156"/>
      <c r="AA137" s="161">
        <f>AA138+AA143+AA154+AA166+AA172</f>
        <v>5.2781120000000001</v>
      </c>
      <c r="AR137" s="162" t="s">
        <v>25</v>
      </c>
      <c r="AT137" s="163" t="s">
        <v>81</v>
      </c>
      <c r="AU137" s="163" t="s">
        <v>82</v>
      </c>
      <c r="AY137" s="162" t="s">
        <v>214</v>
      </c>
      <c r="BK137" s="164">
        <f>BK138+BK143+BK154+BK166+BK172</f>
        <v>0</v>
      </c>
    </row>
    <row r="138" spans="2:65" s="9" customFormat="1" ht="19.95" customHeight="1">
      <c r="B138" s="155"/>
      <c r="C138" s="156"/>
      <c r="D138" s="165" t="s">
        <v>171</v>
      </c>
      <c r="E138" s="165"/>
      <c r="F138" s="165"/>
      <c r="G138" s="165"/>
      <c r="H138" s="165"/>
      <c r="I138" s="165"/>
      <c r="J138" s="165"/>
      <c r="K138" s="165"/>
      <c r="L138" s="165"/>
      <c r="M138" s="165"/>
      <c r="N138" s="261">
        <f>BK138</f>
        <v>0</v>
      </c>
      <c r="O138" s="262"/>
      <c r="P138" s="262"/>
      <c r="Q138" s="262"/>
      <c r="R138" s="158"/>
      <c r="T138" s="159"/>
      <c r="U138" s="156"/>
      <c r="V138" s="156"/>
      <c r="W138" s="160">
        <f>SUM(W139:W142)</f>
        <v>0</v>
      </c>
      <c r="X138" s="156"/>
      <c r="Y138" s="160">
        <f>SUM(Y139:Y142)</f>
        <v>2.5006526099999999</v>
      </c>
      <c r="Z138" s="156"/>
      <c r="AA138" s="161">
        <f>SUM(AA139:AA142)</f>
        <v>0</v>
      </c>
      <c r="AR138" s="162" t="s">
        <v>25</v>
      </c>
      <c r="AT138" s="163" t="s">
        <v>81</v>
      </c>
      <c r="AU138" s="163" t="s">
        <v>25</v>
      </c>
      <c r="AY138" s="162" t="s">
        <v>214</v>
      </c>
      <c r="BK138" s="164">
        <f>SUM(BK139:BK142)</f>
        <v>0</v>
      </c>
    </row>
    <row r="139" spans="2:65" s="1" customFormat="1" ht="38.25" customHeight="1">
      <c r="B139" s="34"/>
      <c r="C139" s="166" t="s">
        <v>25</v>
      </c>
      <c r="D139" s="166" t="s">
        <v>215</v>
      </c>
      <c r="E139" s="167" t="s">
        <v>216</v>
      </c>
      <c r="F139" s="250" t="s">
        <v>217</v>
      </c>
      <c r="G139" s="250"/>
      <c r="H139" s="250"/>
      <c r="I139" s="250"/>
      <c r="J139" s="168" t="s">
        <v>218</v>
      </c>
      <c r="K139" s="169">
        <v>6</v>
      </c>
      <c r="L139" s="251">
        <v>0</v>
      </c>
      <c r="M139" s="252"/>
      <c r="N139" s="253">
        <f>ROUND(L139*K139,2)</f>
        <v>0</v>
      </c>
      <c r="O139" s="253"/>
      <c r="P139" s="253"/>
      <c r="Q139" s="253"/>
      <c r="R139" s="36"/>
      <c r="T139" s="170" t="s">
        <v>23</v>
      </c>
      <c r="U139" s="43" t="s">
        <v>47</v>
      </c>
      <c r="V139" s="35"/>
      <c r="W139" s="171">
        <f>V139*K139</f>
        <v>0</v>
      </c>
      <c r="X139" s="171">
        <v>2.6839999999999999E-2</v>
      </c>
      <c r="Y139" s="171">
        <f>X139*K139</f>
        <v>0.16103999999999999</v>
      </c>
      <c r="Z139" s="171">
        <v>0</v>
      </c>
      <c r="AA139" s="172">
        <f>Z139*K139</f>
        <v>0</v>
      </c>
      <c r="AR139" s="18" t="s">
        <v>219</v>
      </c>
      <c r="AT139" s="18" t="s">
        <v>215</v>
      </c>
      <c r="AU139" s="18" t="s">
        <v>160</v>
      </c>
      <c r="AY139" s="18" t="s">
        <v>214</v>
      </c>
      <c r="BE139" s="109">
        <f>IF(U139="základní",N139,0)</f>
        <v>0</v>
      </c>
      <c r="BF139" s="109">
        <f>IF(U139="snížená",N139,0)</f>
        <v>0</v>
      </c>
      <c r="BG139" s="109">
        <f>IF(U139="zákl. přenesená",N139,0)</f>
        <v>0</v>
      </c>
      <c r="BH139" s="109">
        <f>IF(U139="sníž. přenesená",N139,0)</f>
        <v>0</v>
      </c>
      <c r="BI139" s="109">
        <f>IF(U139="nulová",N139,0)</f>
        <v>0</v>
      </c>
      <c r="BJ139" s="18" t="s">
        <v>25</v>
      </c>
      <c r="BK139" s="109">
        <f>ROUND(L139*K139,2)</f>
        <v>0</v>
      </c>
      <c r="BL139" s="18" t="s">
        <v>219</v>
      </c>
      <c r="BM139" s="18" t="s">
        <v>2125</v>
      </c>
    </row>
    <row r="140" spans="2:65" s="1" customFormat="1" ht="38.25" customHeight="1">
      <c r="B140" s="34"/>
      <c r="C140" s="166" t="s">
        <v>160</v>
      </c>
      <c r="D140" s="166" t="s">
        <v>215</v>
      </c>
      <c r="E140" s="167" t="s">
        <v>1407</v>
      </c>
      <c r="F140" s="250" t="s">
        <v>1408</v>
      </c>
      <c r="G140" s="250"/>
      <c r="H140" s="250"/>
      <c r="I140" s="250"/>
      <c r="J140" s="168" t="s">
        <v>223</v>
      </c>
      <c r="K140" s="169">
        <v>25.984999999999999</v>
      </c>
      <c r="L140" s="251">
        <v>0</v>
      </c>
      <c r="M140" s="252"/>
      <c r="N140" s="253">
        <f>ROUND(L140*K140,2)</f>
        <v>0</v>
      </c>
      <c r="O140" s="253"/>
      <c r="P140" s="253"/>
      <c r="Q140" s="253"/>
      <c r="R140" s="36"/>
      <c r="T140" s="170" t="s">
        <v>23</v>
      </c>
      <c r="U140" s="43" t="s">
        <v>47</v>
      </c>
      <c r="V140" s="35"/>
      <c r="W140" s="171">
        <f>V140*K140</f>
        <v>0</v>
      </c>
      <c r="X140" s="171">
        <v>4.0169999999999997E-2</v>
      </c>
      <c r="Y140" s="171">
        <f>X140*K140</f>
        <v>1.0438174499999999</v>
      </c>
      <c r="Z140" s="171">
        <v>0</v>
      </c>
      <c r="AA140" s="172">
        <f>Z140*K140</f>
        <v>0</v>
      </c>
      <c r="AR140" s="18" t="s">
        <v>219</v>
      </c>
      <c r="AT140" s="18" t="s">
        <v>215</v>
      </c>
      <c r="AU140" s="18" t="s">
        <v>160</v>
      </c>
      <c r="AY140" s="18" t="s">
        <v>214</v>
      </c>
      <c r="BE140" s="109">
        <f>IF(U140="základní",N140,0)</f>
        <v>0</v>
      </c>
      <c r="BF140" s="109">
        <f>IF(U140="snížená",N140,0)</f>
        <v>0</v>
      </c>
      <c r="BG140" s="109">
        <f>IF(U140="zákl. přenesená",N140,0)</f>
        <v>0</v>
      </c>
      <c r="BH140" s="109">
        <f>IF(U140="sníž. přenesená",N140,0)</f>
        <v>0</v>
      </c>
      <c r="BI140" s="109">
        <f>IF(U140="nulová",N140,0)</f>
        <v>0</v>
      </c>
      <c r="BJ140" s="18" t="s">
        <v>25</v>
      </c>
      <c r="BK140" s="109">
        <f>ROUND(L140*K140,2)</f>
        <v>0</v>
      </c>
      <c r="BL140" s="18" t="s">
        <v>219</v>
      </c>
      <c r="BM140" s="18" t="s">
        <v>2126</v>
      </c>
    </row>
    <row r="141" spans="2:65" s="1" customFormat="1" ht="38.25" customHeight="1">
      <c r="B141" s="34"/>
      <c r="C141" s="166" t="s">
        <v>225</v>
      </c>
      <c r="D141" s="166" t="s">
        <v>215</v>
      </c>
      <c r="E141" s="167" t="s">
        <v>221</v>
      </c>
      <c r="F141" s="250" t="s">
        <v>222</v>
      </c>
      <c r="G141" s="250"/>
      <c r="H141" s="250"/>
      <c r="I141" s="250"/>
      <c r="J141" s="168" t="s">
        <v>223</v>
      </c>
      <c r="K141" s="169">
        <v>12.648</v>
      </c>
      <c r="L141" s="251">
        <v>0</v>
      </c>
      <c r="M141" s="252"/>
      <c r="N141" s="253">
        <f>ROUND(L141*K141,2)</f>
        <v>0</v>
      </c>
      <c r="O141" s="253"/>
      <c r="P141" s="253"/>
      <c r="Q141" s="253"/>
      <c r="R141" s="36"/>
      <c r="T141" s="170" t="s">
        <v>23</v>
      </c>
      <c r="U141" s="43" t="s">
        <v>47</v>
      </c>
      <c r="V141" s="35"/>
      <c r="W141" s="171">
        <f>V141*K141</f>
        <v>0</v>
      </c>
      <c r="X141" s="171">
        <v>6.9819999999999993E-2</v>
      </c>
      <c r="Y141" s="171">
        <f>X141*K141</f>
        <v>0.88308335999999987</v>
      </c>
      <c r="Z141" s="171">
        <v>0</v>
      </c>
      <c r="AA141" s="172">
        <f>Z141*K141</f>
        <v>0</v>
      </c>
      <c r="AR141" s="18" t="s">
        <v>219</v>
      </c>
      <c r="AT141" s="18" t="s">
        <v>215</v>
      </c>
      <c r="AU141" s="18" t="s">
        <v>160</v>
      </c>
      <c r="AY141" s="18" t="s">
        <v>214</v>
      </c>
      <c r="BE141" s="109">
        <f>IF(U141="základní",N141,0)</f>
        <v>0</v>
      </c>
      <c r="BF141" s="109">
        <f>IF(U141="snížená",N141,0)</f>
        <v>0</v>
      </c>
      <c r="BG141" s="109">
        <f>IF(U141="zákl. přenesená",N141,0)</f>
        <v>0</v>
      </c>
      <c r="BH141" s="109">
        <f>IF(U141="sníž. přenesená",N141,0)</f>
        <v>0</v>
      </c>
      <c r="BI141" s="109">
        <f>IF(U141="nulová",N141,0)</f>
        <v>0</v>
      </c>
      <c r="BJ141" s="18" t="s">
        <v>25</v>
      </c>
      <c r="BK141" s="109">
        <f>ROUND(L141*K141,2)</f>
        <v>0</v>
      </c>
      <c r="BL141" s="18" t="s">
        <v>219</v>
      </c>
      <c r="BM141" s="18" t="s">
        <v>2127</v>
      </c>
    </row>
    <row r="142" spans="2:65" s="1" customFormat="1" ht="38.25" customHeight="1">
      <c r="B142" s="34"/>
      <c r="C142" s="166" t="s">
        <v>219</v>
      </c>
      <c r="D142" s="166" t="s">
        <v>215</v>
      </c>
      <c r="E142" s="167" t="s">
        <v>1239</v>
      </c>
      <c r="F142" s="250" t="s">
        <v>1240</v>
      </c>
      <c r="G142" s="250"/>
      <c r="H142" s="250"/>
      <c r="I142" s="250"/>
      <c r="J142" s="168" t="s">
        <v>223</v>
      </c>
      <c r="K142" s="169">
        <v>4.74</v>
      </c>
      <c r="L142" s="251">
        <v>0</v>
      </c>
      <c r="M142" s="252"/>
      <c r="N142" s="253">
        <f>ROUND(L142*K142,2)</f>
        <v>0</v>
      </c>
      <c r="O142" s="253"/>
      <c r="P142" s="253"/>
      <c r="Q142" s="253"/>
      <c r="R142" s="36"/>
      <c r="T142" s="170" t="s">
        <v>23</v>
      </c>
      <c r="U142" s="43" t="s">
        <v>47</v>
      </c>
      <c r="V142" s="35"/>
      <c r="W142" s="171">
        <f>V142*K142</f>
        <v>0</v>
      </c>
      <c r="X142" s="171">
        <v>8.7069999999999995E-2</v>
      </c>
      <c r="Y142" s="171">
        <f>X142*K142</f>
        <v>0.41271180000000002</v>
      </c>
      <c r="Z142" s="171">
        <v>0</v>
      </c>
      <c r="AA142" s="172">
        <f>Z142*K142</f>
        <v>0</v>
      </c>
      <c r="AR142" s="18" t="s">
        <v>219</v>
      </c>
      <c r="AT142" s="18" t="s">
        <v>215</v>
      </c>
      <c r="AU142" s="18" t="s">
        <v>160</v>
      </c>
      <c r="AY142" s="18" t="s">
        <v>214</v>
      </c>
      <c r="BE142" s="109">
        <f>IF(U142="základní",N142,0)</f>
        <v>0</v>
      </c>
      <c r="BF142" s="109">
        <f>IF(U142="snížená",N142,0)</f>
        <v>0</v>
      </c>
      <c r="BG142" s="109">
        <f>IF(U142="zákl. přenesená",N142,0)</f>
        <v>0</v>
      </c>
      <c r="BH142" s="109">
        <f>IF(U142="sníž. přenesená",N142,0)</f>
        <v>0</v>
      </c>
      <c r="BI142" s="109">
        <f>IF(U142="nulová",N142,0)</f>
        <v>0</v>
      </c>
      <c r="BJ142" s="18" t="s">
        <v>25</v>
      </c>
      <c r="BK142" s="109">
        <f>ROUND(L142*K142,2)</f>
        <v>0</v>
      </c>
      <c r="BL142" s="18" t="s">
        <v>219</v>
      </c>
      <c r="BM142" s="18" t="s">
        <v>2128</v>
      </c>
    </row>
    <row r="143" spans="2:65" s="9" customFormat="1" ht="29.85" customHeight="1">
      <c r="B143" s="155"/>
      <c r="C143" s="156"/>
      <c r="D143" s="165" t="s">
        <v>172</v>
      </c>
      <c r="E143" s="165"/>
      <c r="F143" s="165"/>
      <c r="G143" s="165"/>
      <c r="H143" s="165"/>
      <c r="I143" s="165"/>
      <c r="J143" s="165"/>
      <c r="K143" s="165"/>
      <c r="L143" s="165"/>
      <c r="M143" s="165"/>
      <c r="N143" s="263">
        <f>BK143</f>
        <v>0</v>
      </c>
      <c r="O143" s="264"/>
      <c r="P143" s="264"/>
      <c r="Q143" s="264"/>
      <c r="R143" s="158"/>
      <c r="T143" s="159"/>
      <c r="U143" s="156"/>
      <c r="V143" s="156"/>
      <c r="W143" s="160">
        <f>SUM(W144:W153)</f>
        <v>0</v>
      </c>
      <c r="X143" s="156"/>
      <c r="Y143" s="160">
        <f>SUM(Y144:Y153)</f>
        <v>5.6950748500000001</v>
      </c>
      <c r="Z143" s="156"/>
      <c r="AA143" s="161">
        <f>SUM(AA144:AA153)</f>
        <v>0</v>
      </c>
      <c r="AR143" s="162" t="s">
        <v>25</v>
      </c>
      <c r="AT143" s="163" t="s">
        <v>81</v>
      </c>
      <c r="AU143" s="163" t="s">
        <v>25</v>
      </c>
      <c r="AY143" s="162" t="s">
        <v>214</v>
      </c>
      <c r="BK143" s="164">
        <f>SUM(BK144:BK153)</f>
        <v>0</v>
      </c>
    </row>
    <row r="144" spans="2:65" s="1" customFormat="1" ht="25.5" customHeight="1">
      <c r="B144" s="34"/>
      <c r="C144" s="166" t="s">
        <v>232</v>
      </c>
      <c r="D144" s="166" t="s">
        <v>215</v>
      </c>
      <c r="E144" s="167" t="s">
        <v>226</v>
      </c>
      <c r="F144" s="250" t="s">
        <v>227</v>
      </c>
      <c r="G144" s="250"/>
      <c r="H144" s="250"/>
      <c r="I144" s="250"/>
      <c r="J144" s="168" t="s">
        <v>223</v>
      </c>
      <c r="K144" s="169">
        <v>99.064999999999998</v>
      </c>
      <c r="L144" s="251">
        <v>0</v>
      </c>
      <c r="M144" s="252"/>
      <c r="N144" s="253">
        <f t="shared" ref="N144:N153" si="5">ROUND(L144*K144,2)</f>
        <v>0</v>
      </c>
      <c r="O144" s="253"/>
      <c r="P144" s="253"/>
      <c r="Q144" s="253"/>
      <c r="R144" s="36"/>
      <c r="T144" s="170" t="s">
        <v>23</v>
      </c>
      <c r="U144" s="43" t="s">
        <v>47</v>
      </c>
      <c r="V144" s="35"/>
      <c r="W144" s="171">
        <f t="shared" ref="W144:W153" si="6">V144*K144</f>
        <v>0</v>
      </c>
      <c r="X144" s="171">
        <v>7.3499999999999998E-3</v>
      </c>
      <c r="Y144" s="171">
        <f t="shared" ref="Y144:Y153" si="7">X144*K144</f>
        <v>0.72812774999999996</v>
      </c>
      <c r="Z144" s="171">
        <v>0</v>
      </c>
      <c r="AA144" s="172">
        <f t="shared" ref="AA144:AA153" si="8">Z144*K144</f>
        <v>0</v>
      </c>
      <c r="AR144" s="18" t="s">
        <v>219</v>
      </c>
      <c r="AT144" s="18" t="s">
        <v>215</v>
      </c>
      <c r="AU144" s="18" t="s">
        <v>160</v>
      </c>
      <c r="AY144" s="18" t="s">
        <v>214</v>
      </c>
      <c r="BE144" s="109">
        <f t="shared" ref="BE144:BE153" si="9">IF(U144="základní",N144,0)</f>
        <v>0</v>
      </c>
      <c r="BF144" s="109">
        <f t="shared" ref="BF144:BF153" si="10">IF(U144="snížená",N144,0)</f>
        <v>0</v>
      </c>
      <c r="BG144" s="109">
        <f t="shared" ref="BG144:BG153" si="11">IF(U144="zákl. přenesená",N144,0)</f>
        <v>0</v>
      </c>
      <c r="BH144" s="109">
        <f t="shared" ref="BH144:BH153" si="12">IF(U144="sníž. přenesená",N144,0)</f>
        <v>0</v>
      </c>
      <c r="BI144" s="109">
        <f t="shared" ref="BI144:BI153" si="13">IF(U144="nulová",N144,0)</f>
        <v>0</v>
      </c>
      <c r="BJ144" s="18" t="s">
        <v>25</v>
      </c>
      <c r="BK144" s="109">
        <f t="shared" ref="BK144:BK153" si="14">ROUND(L144*K144,2)</f>
        <v>0</v>
      </c>
      <c r="BL144" s="18" t="s">
        <v>219</v>
      </c>
      <c r="BM144" s="18" t="s">
        <v>2129</v>
      </c>
    </row>
    <row r="145" spans="2:65" s="1" customFormat="1" ht="25.5" customHeight="1">
      <c r="B145" s="34"/>
      <c r="C145" s="166" t="s">
        <v>236</v>
      </c>
      <c r="D145" s="166" t="s">
        <v>215</v>
      </c>
      <c r="E145" s="167" t="s">
        <v>229</v>
      </c>
      <c r="F145" s="250" t="s">
        <v>230</v>
      </c>
      <c r="G145" s="250"/>
      <c r="H145" s="250"/>
      <c r="I145" s="250"/>
      <c r="J145" s="168" t="s">
        <v>223</v>
      </c>
      <c r="K145" s="169">
        <v>99.064999999999998</v>
      </c>
      <c r="L145" s="251">
        <v>0</v>
      </c>
      <c r="M145" s="252"/>
      <c r="N145" s="253">
        <f t="shared" si="5"/>
        <v>0</v>
      </c>
      <c r="O145" s="253"/>
      <c r="P145" s="253"/>
      <c r="Q145" s="253"/>
      <c r="R145" s="36"/>
      <c r="T145" s="170" t="s">
        <v>23</v>
      </c>
      <c r="U145" s="43" t="s">
        <v>47</v>
      </c>
      <c r="V145" s="35"/>
      <c r="W145" s="171">
        <f t="shared" si="6"/>
        <v>0</v>
      </c>
      <c r="X145" s="171">
        <v>2.0480000000000002E-2</v>
      </c>
      <c r="Y145" s="171">
        <f t="shared" si="7"/>
        <v>2.0288512000000001</v>
      </c>
      <c r="Z145" s="171">
        <v>0</v>
      </c>
      <c r="AA145" s="172">
        <f t="shared" si="8"/>
        <v>0</v>
      </c>
      <c r="AR145" s="18" t="s">
        <v>219</v>
      </c>
      <c r="AT145" s="18" t="s">
        <v>215</v>
      </c>
      <c r="AU145" s="18" t="s">
        <v>160</v>
      </c>
      <c r="AY145" s="18" t="s">
        <v>214</v>
      </c>
      <c r="BE145" s="109">
        <f t="shared" si="9"/>
        <v>0</v>
      </c>
      <c r="BF145" s="109">
        <f t="shared" si="10"/>
        <v>0</v>
      </c>
      <c r="BG145" s="109">
        <f t="shared" si="11"/>
        <v>0</v>
      </c>
      <c r="BH145" s="109">
        <f t="shared" si="12"/>
        <v>0</v>
      </c>
      <c r="BI145" s="109">
        <f t="shared" si="13"/>
        <v>0</v>
      </c>
      <c r="BJ145" s="18" t="s">
        <v>25</v>
      </c>
      <c r="BK145" s="109">
        <f t="shared" si="14"/>
        <v>0</v>
      </c>
      <c r="BL145" s="18" t="s">
        <v>219</v>
      </c>
      <c r="BM145" s="18" t="s">
        <v>2130</v>
      </c>
    </row>
    <row r="146" spans="2:65" s="1" customFormat="1" ht="25.5" customHeight="1">
      <c r="B146" s="34"/>
      <c r="C146" s="166" t="s">
        <v>240</v>
      </c>
      <c r="D146" s="166" t="s">
        <v>215</v>
      </c>
      <c r="E146" s="167" t="s">
        <v>233</v>
      </c>
      <c r="F146" s="250" t="s">
        <v>234</v>
      </c>
      <c r="G146" s="250"/>
      <c r="H146" s="250"/>
      <c r="I146" s="250"/>
      <c r="J146" s="168" t="s">
        <v>223</v>
      </c>
      <c r="K146" s="169">
        <v>1.5</v>
      </c>
      <c r="L146" s="251">
        <v>0</v>
      </c>
      <c r="M146" s="252"/>
      <c r="N146" s="253">
        <f t="shared" si="5"/>
        <v>0</v>
      </c>
      <c r="O146" s="253"/>
      <c r="P146" s="253"/>
      <c r="Q146" s="253"/>
      <c r="R146" s="36"/>
      <c r="T146" s="170" t="s">
        <v>23</v>
      </c>
      <c r="U146" s="43" t="s">
        <v>47</v>
      </c>
      <c r="V146" s="35"/>
      <c r="W146" s="171">
        <f t="shared" si="6"/>
        <v>0</v>
      </c>
      <c r="X146" s="171">
        <v>0.04</v>
      </c>
      <c r="Y146" s="171">
        <f t="shared" si="7"/>
        <v>0.06</v>
      </c>
      <c r="Z146" s="171">
        <v>0</v>
      </c>
      <c r="AA146" s="172">
        <f t="shared" si="8"/>
        <v>0</v>
      </c>
      <c r="AR146" s="18" t="s">
        <v>219</v>
      </c>
      <c r="AT146" s="18" t="s">
        <v>215</v>
      </c>
      <c r="AU146" s="18" t="s">
        <v>160</v>
      </c>
      <c r="AY146" s="18" t="s">
        <v>214</v>
      </c>
      <c r="BE146" s="109">
        <f t="shared" si="9"/>
        <v>0</v>
      </c>
      <c r="BF146" s="109">
        <f t="shared" si="10"/>
        <v>0</v>
      </c>
      <c r="BG146" s="109">
        <f t="shared" si="11"/>
        <v>0</v>
      </c>
      <c r="BH146" s="109">
        <f t="shared" si="12"/>
        <v>0</v>
      </c>
      <c r="BI146" s="109">
        <f t="shared" si="13"/>
        <v>0</v>
      </c>
      <c r="BJ146" s="18" t="s">
        <v>25</v>
      </c>
      <c r="BK146" s="109">
        <f t="shared" si="14"/>
        <v>0</v>
      </c>
      <c r="BL146" s="18" t="s">
        <v>219</v>
      </c>
      <c r="BM146" s="18" t="s">
        <v>2131</v>
      </c>
    </row>
    <row r="147" spans="2:65" s="1" customFormat="1" ht="25.5" customHeight="1">
      <c r="B147" s="34"/>
      <c r="C147" s="166" t="s">
        <v>244</v>
      </c>
      <c r="D147" s="166" t="s">
        <v>215</v>
      </c>
      <c r="E147" s="167" t="s">
        <v>237</v>
      </c>
      <c r="F147" s="250" t="s">
        <v>238</v>
      </c>
      <c r="G147" s="250"/>
      <c r="H147" s="250"/>
      <c r="I147" s="250"/>
      <c r="J147" s="168" t="s">
        <v>223</v>
      </c>
      <c r="K147" s="169">
        <v>99.064999999999998</v>
      </c>
      <c r="L147" s="251">
        <v>0</v>
      </c>
      <c r="M147" s="252"/>
      <c r="N147" s="253">
        <f t="shared" si="5"/>
        <v>0</v>
      </c>
      <c r="O147" s="253"/>
      <c r="P147" s="253"/>
      <c r="Q147" s="253"/>
      <c r="R147" s="36"/>
      <c r="T147" s="170" t="s">
        <v>23</v>
      </c>
      <c r="U147" s="43" t="s">
        <v>47</v>
      </c>
      <c r="V147" s="35"/>
      <c r="W147" s="171">
        <f t="shared" si="6"/>
        <v>0</v>
      </c>
      <c r="X147" s="171">
        <v>1.54E-2</v>
      </c>
      <c r="Y147" s="171">
        <f t="shared" si="7"/>
        <v>1.525601</v>
      </c>
      <c r="Z147" s="171">
        <v>0</v>
      </c>
      <c r="AA147" s="172">
        <f t="shared" si="8"/>
        <v>0</v>
      </c>
      <c r="AR147" s="18" t="s">
        <v>219</v>
      </c>
      <c r="AT147" s="18" t="s">
        <v>215</v>
      </c>
      <c r="AU147" s="18" t="s">
        <v>160</v>
      </c>
      <c r="AY147" s="18" t="s">
        <v>214</v>
      </c>
      <c r="BE147" s="109">
        <f t="shared" si="9"/>
        <v>0</v>
      </c>
      <c r="BF147" s="109">
        <f t="shared" si="10"/>
        <v>0</v>
      </c>
      <c r="BG147" s="109">
        <f t="shared" si="11"/>
        <v>0</v>
      </c>
      <c r="BH147" s="109">
        <f t="shared" si="12"/>
        <v>0</v>
      </c>
      <c r="BI147" s="109">
        <f t="shared" si="13"/>
        <v>0</v>
      </c>
      <c r="BJ147" s="18" t="s">
        <v>25</v>
      </c>
      <c r="BK147" s="109">
        <f t="shared" si="14"/>
        <v>0</v>
      </c>
      <c r="BL147" s="18" t="s">
        <v>219</v>
      </c>
      <c r="BM147" s="18" t="s">
        <v>2132</v>
      </c>
    </row>
    <row r="148" spans="2:65" s="1" customFormat="1" ht="25.5" customHeight="1">
      <c r="B148" s="34"/>
      <c r="C148" s="166" t="s">
        <v>248</v>
      </c>
      <c r="D148" s="166" t="s">
        <v>215</v>
      </c>
      <c r="E148" s="167" t="s">
        <v>249</v>
      </c>
      <c r="F148" s="250" t="s">
        <v>250</v>
      </c>
      <c r="G148" s="250"/>
      <c r="H148" s="250"/>
      <c r="I148" s="250"/>
      <c r="J148" s="168" t="s">
        <v>223</v>
      </c>
      <c r="K148" s="169">
        <v>104.512</v>
      </c>
      <c r="L148" s="251">
        <v>0</v>
      </c>
      <c r="M148" s="252"/>
      <c r="N148" s="253">
        <f t="shared" si="5"/>
        <v>0</v>
      </c>
      <c r="O148" s="253"/>
      <c r="P148" s="253"/>
      <c r="Q148" s="253"/>
      <c r="R148" s="36"/>
      <c r="T148" s="170" t="s">
        <v>23</v>
      </c>
      <c r="U148" s="43" t="s">
        <v>47</v>
      </c>
      <c r="V148" s="35"/>
      <c r="W148" s="171">
        <f t="shared" si="6"/>
        <v>0</v>
      </c>
      <c r="X148" s="171">
        <v>5.7000000000000002E-3</v>
      </c>
      <c r="Y148" s="171">
        <f t="shared" si="7"/>
        <v>0.59571839999999998</v>
      </c>
      <c r="Z148" s="171">
        <v>0</v>
      </c>
      <c r="AA148" s="172">
        <f t="shared" si="8"/>
        <v>0</v>
      </c>
      <c r="AR148" s="18" t="s">
        <v>219</v>
      </c>
      <c r="AT148" s="18" t="s">
        <v>215</v>
      </c>
      <c r="AU148" s="18" t="s">
        <v>160</v>
      </c>
      <c r="AY148" s="18" t="s">
        <v>214</v>
      </c>
      <c r="BE148" s="109">
        <f t="shared" si="9"/>
        <v>0</v>
      </c>
      <c r="BF148" s="109">
        <f t="shared" si="10"/>
        <v>0</v>
      </c>
      <c r="BG148" s="109">
        <f t="shared" si="11"/>
        <v>0</v>
      </c>
      <c r="BH148" s="109">
        <f t="shared" si="12"/>
        <v>0</v>
      </c>
      <c r="BI148" s="109">
        <f t="shared" si="13"/>
        <v>0</v>
      </c>
      <c r="BJ148" s="18" t="s">
        <v>25</v>
      </c>
      <c r="BK148" s="109">
        <f t="shared" si="14"/>
        <v>0</v>
      </c>
      <c r="BL148" s="18" t="s">
        <v>219</v>
      </c>
      <c r="BM148" s="18" t="s">
        <v>2133</v>
      </c>
    </row>
    <row r="149" spans="2:65" s="1" customFormat="1" ht="25.5" customHeight="1">
      <c r="B149" s="34"/>
      <c r="C149" s="166" t="s">
        <v>30</v>
      </c>
      <c r="D149" s="166" t="s">
        <v>215</v>
      </c>
      <c r="E149" s="167" t="s">
        <v>1130</v>
      </c>
      <c r="F149" s="250" t="s">
        <v>1131</v>
      </c>
      <c r="G149" s="250"/>
      <c r="H149" s="250"/>
      <c r="I149" s="250"/>
      <c r="J149" s="168" t="s">
        <v>254</v>
      </c>
      <c r="K149" s="169">
        <v>0.22500000000000001</v>
      </c>
      <c r="L149" s="251">
        <v>0</v>
      </c>
      <c r="M149" s="252"/>
      <c r="N149" s="253">
        <f t="shared" si="5"/>
        <v>0</v>
      </c>
      <c r="O149" s="253"/>
      <c r="P149" s="253"/>
      <c r="Q149" s="253"/>
      <c r="R149" s="36"/>
      <c r="T149" s="170" t="s">
        <v>23</v>
      </c>
      <c r="U149" s="43" t="s">
        <v>47</v>
      </c>
      <c r="V149" s="35"/>
      <c r="W149" s="171">
        <f t="shared" si="6"/>
        <v>0</v>
      </c>
      <c r="X149" s="171">
        <v>2.2563399999999998</v>
      </c>
      <c r="Y149" s="171">
        <f t="shared" si="7"/>
        <v>0.50767649999999998</v>
      </c>
      <c r="Z149" s="171">
        <v>0</v>
      </c>
      <c r="AA149" s="172">
        <f t="shared" si="8"/>
        <v>0</v>
      </c>
      <c r="AR149" s="18" t="s">
        <v>219</v>
      </c>
      <c r="AT149" s="18" t="s">
        <v>215</v>
      </c>
      <c r="AU149" s="18" t="s">
        <v>160</v>
      </c>
      <c r="AY149" s="18" t="s">
        <v>214</v>
      </c>
      <c r="BE149" s="109">
        <f t="shared" si="9"/>
        <v>0</v>
      </c>
      <c r="BF149" s="109">
        <f t="shared" si="10"/>
        <v>0</v>
      </c>
      <c r="BG149" s="109">
        <f t="shared" si="11"/>
        <v>0</v>
      </c>
      <c r="BH149" s="109">
        <f t="shared" si="12"/>
        <v>0</v>
      </c>
      <c r="BI149" s="109">
        <f t="shared" si="13"/>
        <v>0</v>
      </c>
      <c r="BJ149" s="18" t="s">
        <v>25</v>
      </c>
      <c r="BK149" s="109">
        <f t="shared" si="14"/>
        <v>0</v>
      </c>
      <c r="BL149" s="18" t="s">
        <v>219</v>
      </c>
      <c r="BM149" s="18" t="s">
        <v>2134</v>
      </c>
    </row>
    <row r="150" spans="2:65" s="1" customFormat="1" ht="25.5" customHeight="1">
      <c r="B150" s="34"/>
      <c r="C150" s="166" t="s">
        <v>114</v>
      </c>
      <c r="D150" s="166" t="s">
        <v>215</v>
      </c>
      <c r="E150" s="167" t="s">
        <v>1254</v>
      </c>
      <c r="F150" s="250" t="s">
        <v>1255</v>
      </c>
      <c r="G150" s="250"/>
      <c r="H150" s="250"/>
      <c r="I150" s="250"/>
      <c r="J150" s="168" t="s">
        <v>218</v>
      </c>
      <c r="K150" s="169">
        <v>7</v>
      </c>
      <c r="L150" s="251">
        <v>0</v>
      </c>
      <c r="M150" s="252"/>
      <c r="N150" s="253">
        <f t="shared" si="5"/>
        <v>0</v>
      </c>
      <c r="O150" s="253"/>
      <c r="P150" s="253"/>
      <c r="Q150" s="253"/>
      <c r="R150" s="36"/>
      <c r="T150" s="170" t="s">
        <v>23</v>
      </c>
      <c r="U150" s="43" t="s">
        <v>47</v>
      </c>
      <c r="V150" s="35"/>
      <c r="W150" s="171">
        <f t="shared" si="6"/>
        <v>0</v>
      </c>
      <c r="X150" s="171">
        <v>1.6979999999999999E-2</v>
      </c>
      <c r="Y150" s="171">
        <f t="shared" si="7"/>
        <v>0.11885999999999999</v>
      </c>
      <c r="Z150" s="171">
        <v>0</v>
      </c>
      <c r="AA150" s="172">
        <f t="shared" si="8"/>
        <v>0</v>
      </c>
      <c r="AR150" s="18" t="s">
        <v>219</v>
      </c>
      <c r="AT150" s="18" t="s">
        <v>215</v>
      </c>
      <c r="AU150" s="18" t="s">
        <v>160</v>
      </c>
      <c r="AY150" s="18" t="s">
        <v>214</v>
      </c>
      <c r="BE150" s="109">
        <f t="shared" si="9"/>
        <v>0</v>
      </c>
      <c r="BF150" s="109">
        <f t="shared" si="10"/>
        <v>0</v>
      </c>
      <c r="BG150" s="109">
        <f t="shared" si="11"/>
        <v>0</v>
      </c>
      <c r="BH150" s="109">
        <f t="shared" si="12"/>
        <v>0</v>
      </c>
      <c r="BI150" s="109">
        <f t="shared" si="13"/>
        <v>0</v>
      </c>
      <c r="BJ150" s="18" t="s">
        <v>25</v>
      </c>
      <c r="BK150" s="109">
        <f t="shared" si="14"/>
        <v>0</v>
      </c>
      <c r="BL150" s="18" t="s">
        <v>219</v>
      </c>
      <c r="BM150" s="18" t="s">
        <v>2135</v>
      </c>
    </row>
    <row r="151" spans="2:65" s="1" customFormat="1" ht="25.5" customHeight="1">
      <c r="B151" s="34"/>
      <c r="C151" s="173" t="s">
        <v>117</v>
      </c>
      <c r="D151" s="173" t="s">
        <v>493</v>
      </c>
      <c r="E151" s="174" t="s">
        <v>1259</v>
      </c>
      <c r="F151" s="254" t="s">
        <v>1260</v>
      </c>
      <c r="G151" s="254"/>
      <c r="H151" s="254"/>
      <c r="I151" s="254"/>
      <c r="J151" s="175" t="s">
        <v>218</v>
      </c>
      <c r="K151" s="176">
        <v>7</v>
      </c>
      <c r="L151" s="255">
        <v>0</v>
      </c>
      <c r="M151" s="256"/>
      <c r="N151" s="257">
        <f t="shared" si="5"/>
        <v>0</v>
      </c>
      <c r="O151" s="253"/>
      <c r="P151" s="253"/>
      <c r="Q151" s="253"/>
      <c r="R151" s="36"/>
      <c r="T151" s="170" t="s">
        <v>23</v>
      </c>
      <c r="U151" s="43" t="s">
        <v>47</v>
      </c>
      <c r="V151" s="35"/>
      <c r="W151" s="171">
        <f t="shared" si="6"/>
        <v>0</v>
      </c>
      <c r="X151" s="171">
        <v>1.04E-2</v>
      </c>
      <c r="Y151" s="171">
        <f t="shared" si="7"/>
        <v>7.2800000000000004E-2</v>
      </c>
      <c r="Z151" s="171">
        <v>0</v>
      </c>
      <c r="AA151" s="172">
        <f t="shared" si="8"/>
        <v>0</v>
      </c>
      <c r="AR151" s="18" t="s">
        <v>244</v>
      </c>
      <c r="AT151" s="18" t="s">
        <v>493</v>
      </c>
      <c r="AU151" s="18" t="s">
        <v>160</v>
      </c>
      <c r="AY151" s="18" t="s">
        <v>214</v>
      </c>
      <c r="BE151" s="109">
        <f t="shared" si="9"/>
        <v>0</v>
      </c>
      <c r="BF151" s="109">
        <f t="shared" si="10"/>
        <v>0</v>
      </c>
      <c r="BG151" s="109">
        <f t="shared" si="11"/>
        <v>0</v>
      </c>
      <c r="BH151" s="109">
        <f t="shared" si="12"/>
        <v>0</v>
      </c>
      <c r="BI151" s="109">
        <f t="shared" si="13"/>
        <v>0</v>
      </c>
      <c r="BJ151" s="18" t="s">
        <v>25</v>
      </c>
      <c r="BK151" s="109">
        <f t="shared" si="14"/>
        <v>0</v>
      </c>
      <c r="BL151" s="18" t="s">
        <v>219</v>
      </c>
      <c r="BM151" s="18" t="s">
        <v>2136</v>
      </c>
    </row>
    <row r="152" spans="2:65" s="1" customFormat="1" ht="25.5" customHeight="1">
      <c r="B152" s="34"/>
      <c r="C152" s="166" t="s">
        <v>120</v>
      </c>
      <c r="D152" s="166" t="s">
        <v>215</v>
      </c>
      <c r="E152" s="167" t="s">
        <v>880</v>
      </c>
      <c r="F152" s="250" t="s">
        <v>881</v>
      </c>
      <c r="G152" s="250"/>
      <c r="H152" s="250"/>
      <c r="I152" s="250"/>
      <c r="J152" s="168" t="s">
        <v>218</v>
      </c>
      <c r="K152" s="169">
        <v>1</v>
      </c>
      <c r="L152" s="251">
        <v>0</v>
      </c>
      <c r="M152" s="252"/>
      <c r="N152" s="253">
        <f t="shared" si="5"/>
        <v>0</v>
      </c>
      <c r="O152" s="253"/>
      <c r="P152" s="253"/>
      <c r="Q152" s="253"/>
      <c r="R152" s="36"/>
      <c r="T152" s="170" t="s">
        <v>23</v>
      </c>
      <c r="U152" s="43" t="s">
        <v>47</v>
      </c>
      <c r="V152" s="35"/>
      <c r="W152" s="171">
        <f t="shared" si="6"/>
        <v>0</v>
      </c>
      <c r="X152" s="171">
        <v>4.684E-2</v>
      </c>
      <c r="Y152" s="171">
        <f t="shared" si="7"/>
        <v>4.684E-2</v>
      </c>
      <c r="Z152" s="171">
        <v>0</v>
      </c>
      <c r="AA152" s="172">
        <f t="shared" si="8"/>
        <v>0</v>
      </c>
      <c r="AR152" s="18" t="s">
        <v>219</v>
      </c>
      <c r="AT152" s="18" t="s">
        <v>215</v>
      </c>
      <c r="AU152" s="18" t="s">
        <v>160</v>
      </c>
      <c r="AY152" s="18" t="s">
        <v>214</v>
      </c>
      <c r="BE152" s="109">
        <f t="shared" si="9"/>
        <v>0</v>
      </c>
      <c r="BF152" s="109">
        <f t="shared" si="10"/>
        <v>0</v>
      </c>
      <c r="BG152" s="109">
        <f t="shared" si="11"/>
        <v>0</v>
      </c>
      <c r="BH152" s="109">
        <f t="shared" si="12"/>
        <v>0</v>
      </c>
      <c r="BI152" s="109">
        <f t="shared" si="13"/>
        <v>0</v>
      </c>
      <c r="BJ152" s="18" t="s">
        <v>25</v>
      </c>
      <c r="BK152" s="109">
        <f t="shared" si="14"/>
        <v>0</v>
      </c>
      <c r="BL152" s="18" t="s">
        <v>219</v>
      </c>
      <c r="BM152" s="18" t="s">
        <v>2137</v>
      </c>
    </row>
    <row r="153" spans="2:65" s="1" customFormat="1" ht="25.5" customHeight="1">
      <c r="B153" s="34"/>
      <c r="C153" s="173" t="s">
        <v>123</v>
      </c>
      <c r="D153" s="173" t="s">
        <v>493</v>
      </c>
      <c r="E153" s="174" t="s">
        <v>1134</v>
      </c>
      <c r="F153" s="254" t="s">
        <v>1135</v>
      </c>
      <c r="G153" s="254"/>
      <c r="H153" s="254"/>
      <c r="I153" s="254"/>
      <c r="J153" s="175" t="s">
        <v>218</v>
      </c>
      <c r="K153" s="176">
        <v>1</v>
      </c>
      <c r="L153" s="255">
        <v>0</v>
      </c>
      <c r="M153" s="256"/>
      <c r="N153" s="257">
        <f t="shared" si="5"/>
        <v>0</v>
      </c>
      <c r="O153" s="253"/>
      <c r="P153" s="253"/>
      <c r="Q153" s="253"/>
      <c r="R153" s="36"/>
      <c r="T153" s="170" t="s">
        <v>23</v>
      </c>
      <c r="U153" s="43" t="s">
        <v>47</v>
      </c>
      <c r="V153" s="35"/>
      <c r="W153" s="171">
        <f t="shared" si="6"/>
        <v>0</v>
      </c>
      <c r="X153" s="171">
        <v>1.06E-2</v>
      </c>
      <c r="Y153" s="171">
        <f t="shared" si="7"/>
        <v>1.06E-2</v>
      </c>
      <c r="Z153" s="171">
        <v>0</v>
      </c>
      <c r="AA153" s="172">
        <f t="shared" si="8"/>
        <v>0</v>
      </c>
      <c r="AR153" s="18" t="s">
        <v>496</v>
      </c>
      <c r="AT153" s="18" t="s">
        <v>493</v>
      </c>
      <c r="AU153" s="18" t="s">
        <v>160</v>
      </c>
      <c r="AY153" s="18" t="s">
        <v>214</v>
      </c>
      <c r="BE153" s="109">
        <f t="shared" si="9"/>
        <v>0</v>
      </c>
      <c r="BF153" s="109">
        <f t="shared" si="10"/>
        <v>0</v>
      </c>
      <c r="BG153" s="109">
        <f t="shared" si="11"/>
        <v>0</v>
      </c>
      <c r="BH153" s="109">
        <f t="shared" si="12"/>
        <v>0</v>
      </c>
      <c r="BI153" s="109">
        <f t="shared" si="13"/>
        <v>0</v>
      </c>
      <c r="BJ153" s="18" t="s">
        <v>25</v>
      </c>
      <c r="BK153" s="109">
        <f t="shared" si="14"/>
        <v>0</v>
      </c>
      <c r="BL153" s="18" t="s">
        <v>496</v>
      </c>
      <c r="BM153" s="18" t="s">
        <v>2138</v>
      </c>
    </row>
    <row r="154" spans="2:65" s="9" customFormat="1" ht="29.85" customHeight="1">
      <c r="B154" s="155"/>
      <c r="C154" s="156"/>
      <c r="D154" s="165" t="s">
        <v>173</v>
      </c>
      <c r="E154" s="165"/>
      <c r="F154" s="165"/>
      <c r="G154" s="165"/>
      <c r="H154" s="165"/>
      <c r="I154" s="165"/>
      <c r="J154" s="165"/>
      <c r="K154" s="165"/>
      <c r="L154" s="165"/>
      <c r="M154" s="165"/>
      <c r="N154" s="263">
        <f>BK154</f>
        <v>0</v>
      </c>
      <c r="O154" s="264"/>
      <c r="P154" s="264"/>
      <c r="Q154" s="264"/>
      <c r="R154" s="158"/>
      <c r="T154" s="159"/>
      <c r="U154" s="156"/>
      <c r="V154" s="156"/>
      <c r="W154" s="160">
        <f>SUM(W155:W165)</f>
        <v>0</v>
      </c>
      <c r="X154" s="156"/>
      <c r="Y154" s="160">
        <f>SUM(Y155:Y165)</f>
        <v>2.3080000000000002E-3</v>
      </c>
      <c r="Z154" s="156"/>
      <c r="AA154" s="161">
        <f>SUM(AA155:AA165)</f>
        <v>5.2781120000000001</v>
      </c>
      <c r="AR154" s="162" t="s">
        <v>25</v>
      </c>
      <c r="AT154" s="163" t="s">
        <v>81</v>
      </c>
      <c r="AU154" s="163" t="s">
        <v>25</v>
      </c>
      <c r="AY154" s="162" t="s">
        <v>214</v>
      </c>
      <c r="BK154" s="164">
        <f>SUM(BK155:BK165)</f>
        <v>0</v>
      </c>
    </row>
    <row r="155" spans="2:65" s="1" customFormat="1" ht="38.25" customHeight="1">
      <c r="B155" s="34"/>
      <c r="C155" s="166" t="s">
        <v>11</v>
      </c>
      <c r="D155" s="166" t="s">
        <v>215</v>
      </c>
      <c r="E155" s="167" t="s">
        <v>252</v>
      </c>
      <c r="F155" s="250" t="s">
        <v>253</v>
      </c>
      <c r="G155" s="250"/>
      <c r="H155" s="250"/>
      <c r="I155" s="250"/>
      <c r="J155" s="168" t="s">
        <v>254</v>
      </c>
      <c r="K155" s="169">
        <v>115.4</v>
      </c>
      <c r="L155" s="251">
        <v>0</v>
      </c>
      <c r="M155" s="252"/>
      <c r="N155" s="253">
        <f t="shared" ref="N155:N165" si="15">ROUND(L155*K155,2)</f>
        <v>0</v>
      </c>
      <c r="O155" s="253"/>
      <c r="P155" s="253"/>
      <c r="Q155" s="253"/>
      <c r="R155" s="36"/>
      <c r="T155" s="170" t="s">
        <v>23</v>
      </c>
      <c r="U155" s="43" t="s">
        <v>47</v>
      </c>
      <c r="V155" s="35"/>
      <c r="W155" s="171">
        <f t="shared" ref="W155:W165" si="16">V155*K155</f>
        <v>0</v>
      </c>
      <c r="X155" s="171">
        <v>0</v>
      </c>
      <c r="Y155" s="171">
        <f t="shared" ref="Y155:Y165" si="17">X155*K155</f>
        <v>0</v>
      </c>
      <c r="Z155" s="171">
        <v>0</v>
      </c>
      <c r="AA155" s="172">
        <f t="shared" ref="AA155:AA165" si="18">Z155*K155</f>
        <v>0</v>
      </c>
      <c r="AR155" s="18" t="s">
        <v>219</v>
      </c>
      <c r="AT155" s="18" t="s">
        <v>215</v>
      </c>
      <c r="AU155" s="18" t="s">
        <v>160</v>
      </c>
      <c r="AY155" s="18" t="s">
        <v>214</v>
      </c>
      <c r="BE155" s="109">
        <f t="shared" ref="BE155:BE165" si="19">IF(U155="základní",N155,0)</f>
        <v>0</v>
      </c>
      <c r="BF155" s="109">
        <f t="shared" ref="BF155:BF165" si="20">IF(U155="snížená",N155,0)</f>
        <v>0</v>
      </c>
      <c r="BG155" s="109">
        <f t="shared" ref="BG155:BG165" si="21">IF(U155="zákl. přenesená",N155,0)</f>
        <v>0</v>
      </c>
      <c r="BH155" s="109">
        <f t="shared" ref="BH155:BH165" si="22">IF(U155="sníž. přenesená",N155,0)</f>
        <v>0</v>
      </c>
      <c r="BI155" s="109">
        <f t="shared" ref="BI155:BI165" si="23">IF(U155="nulová",N155,0)</f>
        <v>0</v>
      </c>
      <c r="BJ155" s="18" t="s">
        <v>25</v>
      </c>
      <c r="BK155" s="109">
        <f t="shared" ref="BK155:BK165" si="24">ROUND(L155*K155,2)</f>
        <v>0</v>
      </c>
      <c r="BL155" s="18" t="s">
        <v>219</v>
      </c>
      <c r="BM155" s="18" t="s">
        <v>2139</v>
      </c>
    </row>
    <row r="156" spans="2:65" s="1" customFormat="1" ht="38.25" customHeight="1">
      <c r="B156" s="34"/>
      <c r="C156" s="166" t="s">
        <v>128</v>
      </c>
      <c r="D156" s="166" t="s">
        <v>215</v>
      </c>
      <c r="E156" s="167" t="s">
        <v>256</v>
      </c>
      <c r="F156" s="250" t="s">
        <v>257</v>
      </c>
      <c r="G156" s="250"/>
      <c r="H156" s="250"/>
      <c r="I156" s="250"/>
      <c r="J156" s="168" t="s">
        <v>254</v>
      </c>
      <c r="K156" s="169">
        <v>3462</v>
      </c>
      <c r="L156" s="251">
        <v>0</v>
      </c>
      <c r="M156" s="252"/>
      <c r="N156" s="253">
        <f t="shared" si="15"/>
        <v>0</v>
      </c>
      <c r="O156" s="253"/>
      <c r="P156" s="253"/>
      <c r="Q156" s="253"/>
      <c r="R156" s="36"/>
      <c r="T156" s="170" t="s">
        <v>23</v>
      </c>
      <c r="U156" s="43" t="s">
        <v>47</v>
      </c>
      <c r="V156" s="35"/>
      <c r="W156" s="171">
        <f t="shared" si="16"/>
        <v>0</v>
      </c>
      <c r="X156" s="171">
        <v>0</v>
      </c>
      <c r="Y156" s="171">
        <f t="shared" si="17"/>
        <v>0</v>
      </c>
      <c r="Z156" s="171">
        <v>0</v>
      </c>
      <c r="AA156" s="172">
        <f t="shared" si="18"/>
        <v>0</v>
      </c>
      <c r="AR156" s="18" t="s">
        <v>219</v>
      </c>
      <c r="AT156" s="18" t="s">
        <v>215</v>
      </c>
      <c r="AU156" s="18" t="s">
        <v>160</v>
      </c>
      <c r="AY156" s="18" t="s">
        <v>214</v>
      </c>
      <c r="BE156" s="109">
        <f t="shared" si="19"/>
        <v>0</v>
      </c>
      <c r="BF156" s="109">
        <f t="shared" si="20"/>
        <v>0</v>
      </c>
      <c r="BG156" s="109">
        <f t="shared" si="21"/>
        <v>0</v>
      </c>
      <c r="BH156" s="109">
        <f t="shared" si="22"/>
        <v>0</v>
      </c>
      <c r="BI156" s="109">
        <f t="shared" si="23"/>
        <v>0</v>
      </c>
      <c r="BJ156" s="18" t="s">
        <v>25</v>
      </c>
      <c r="BK156" s="109">
        <f t="shared" si="24"/>
        <v>0</v>
      </c>
      <c r="BL156" s="18" t="s">
        <v>219</v>
      </c>
      <c r="BM156" s="18" t="s">
        <v>2140</v>
      </c>
    </row>
    <row r="157" spans="2:65" s="1" customFormat="1" ht="38.25" customHeight="1">
      <c r="B157" s="34"/>
      <c r="C157" s="166" t="s">
        <v>131</v>
      </c>
      <c r="D157" s="166" t="s">
        <v>215</v>
      </c>
      <c r="E157" s="167" t="s">
        <v>259</v>
      </c>
      <c r="F157" s="250" t="s">
        <v>260</v>
      </c>
      <c r="G157" s="250"/>
      <c r="H157" s="250"/>
      <c r="I157" s="250"/>
      <c r="J157" s="168" t="s">
        <v>254</v>
      </c>
      <c r="K157" s="169">
        <v>115.4</v>
      </c>
      <c r="L157" s="251">
        <v>0</v>
      </c>
      <c r="M157" s="252"/>
      <c r="N157" s="253">
        <f t="shared" si="15"/>
        <v>0</v>
      </c>
      <c r="O157" s="253"/>
      <c r="P157" s="253"/>
      <c r="Q157" s="253"/>
      <c r="R157" s="36"/>
      <c r="T157" s="170" t="s">
        <v>23</v>
      </c>
      <c r="U157" s="43" t="s">
        <v>47</v>
      </c>
      <c r="V157" s="35"/>
      <c r="W157" s="171">
        <f t="shared" si="16"/>
        <v>0</v>
      </c>
      <c r="X157" s="171">
        <v>0</v>
      </c>
      <c r="Y157" s="171">
        <f t="shared" si="17"/>
        <v>0</v>
      </c>
      <c r="Z157" s="171">
        <v>0</v>
      </c>
      <c r="AA157" s="172">
        <f t="shared" si="18"/>
        <v>0</v>
      </c>
      <c r="AR157" s="18" t="s">
        <v>219</v>
      </c>
      <c r="AT157" s="18" t="s">
        <v>215</v>
      </c>
      <c r="AU157" s="18" t="s">
        <v>160</v>
      </c>
      <c r="AY157" s="18" t="s">
        <v>214</v>
      </c>
      <c r="BE157" s="109">
        <f t="shared" si="19"/>
        <v>0</v>
      </c>
      <c r="BF157" s="109">
        <f t="shared" si="20"/>
        <v>0</v>
      </c>
      <c r="BG157" s="109">
        <f t="shared" si="21"/>
        <v>0</v>
      </c>
      <c r="BH157" s="109">
        <f t="shared" si="22"/>
        <v>0</v>
      </c>
      <c r="BI157" s="109">
        <f t="shared" si="23"/>
        <v>0</v>
      </c>
      <c r="BJ157" s="18" t="s">
        <v>25</v>
      </c>
      <c r="BK157" s="109">
        <f t="shared" si="24"/>
        <v>0</v>
      </c>
      <c r="BL157" s="18" t="s">
        <v>219</v>
      </c>
      <c r="BM157" s="18" t="s">
        <v>2141</v>
      </c>
    </row>
    <row r="158" spans="2:65" s="1" customFormat="1" ht="25.5" customHeight="1">
      <c r="B158" s="34"/>
      <c r="C158" s="166" t="s">
        <v>134</v>
      </c>
      <c r="D158" s="166" t="s">
        <v>215</v>
      </c>
      <c r="E158" s="167" t="s">
        <v>265</v>
      </c>
      <c r="F158" s="250" t="s">
        <v>266</v>
      </c>
      <c r="G158" s="250"/>
      <c r="H158" s="250"/>
      <c r="I158" s="250"/>
      <c r="J158" s="168" t="s">
        <v>223</v>
      </c>
      <c r="K158" s="169">
        <v>57.7</v>
      </c>
      <c r="L158" s="251">
        <v>0</v>
      </c>
      <c r="M158" s="252"/>
      <c r="N158" s="253">
        <f t="shared" si="15"/>
        <v>0</v>
      </c>
      <c r="O158" s="253"/>
      <c r="P158" s="253"/>
      <c r="Q158" s="253"/>
      <c r="R158" s="36"/>
      <c r="T158" s="170" t="s">
        <v>23</v>
      </c>
      <c r="U158" s="43" t="s">
        <v>47</v>
      </c>
      <c r="V158" s="35"/>
      <c r="W158" s="171">
        <f t="shared" si="16"/>
        <v>0</v>
      </c>
      <c r="X158" s="171">
        <v>4.0000000000000003E-5</v>
      </c>
      <c r="Y158" s="171">
        <f t="shared" si="17"/>
        <v>2.3080000000000002E-3</v>
      </c>
      <c r="Z158" s="171">
        <v>0</v>
      </c>
      <c r="AA158" s="172">
        <f t="shared" si="18"/>
        <v>0</v>
      </c>
      <c r="AR158" s="18" t="s">
        <v>219</v>
      </c>
      <c r="AT158" s="18" t="s">
        <v>215</v>
      </c>
      <c r="AU158" s="18" t="s">
        <v>160</v>
      </c>
      <c r="AY158" s="18" t="s">
        <v>214</v>
      </c>
      <c r="BE158" s="109">
        <f t="shared" si="19"/>
        <v>0</v>
      </c>
      <c r="BF158" s="109">
        <f t="shared" si="20"/>
        <v>0</v>
      </c>
      <c r="BG158" s="109">
        <f t="shared" si="21"/>
        <v>0</v>
      </c>
      <c r="BH158" s="109">
        <f t="shared" si="22"/>
        <v>0</v>
      </c>
      <c r="BI158" s="109">
        <f t="shared" si="23"/>
        <v>0</v>
      </c>
      <c r="BJ158" s="18" t="s">
        <v>25</v>
      </c>
      <c r="BK158" s="109">
        <f t="shared" si="24"/>
        <v>0</v>
      </c>
      <c r="BL158" s="18" t="s">
        <v>219</v>
      </c>
      <c r="BM158" s="18" t="s">
        <v>2142</v>
      </c>
    </row>
    <row r="159" spans="2:65" s="1" customFormat="1" ht="25.5" customHeight="1">
      <c r="B159" s="34"/>
      <c r="C159" s="166" t="s">
        <v>137</v>
      </c>
      <c r="D159" s="166" t="s">
        <v>215</v>
      </c>
      <c r="E159" s="167" t="s">
        <v>268</v>
      </c>
      <c r="F159" s="250" t="s">
        <v>269</v>
      </c>
      <c r="G159" s="250"/>
      <c r="H159" s="250"/>
      <c r="I159" s="250"/>
      <c r="J159" s="168" t="s">
        <v>223</v>
      </c>
      <c r="K159" s="169">
        <v>20.408000000000001</v>
      </c>
      <c r="L159" s="251">
        <v>0</v>
      </c>
      <c r="M159" s="252"/>
      <c r="N159" s="253">
        <f t="shared" si="15"/>
        <v>0</v>
      </c>
      <c r="O159" s="253"/>
      <c r="P159" s="253"/>
      <c r="Q159" s="253"/>
      <c r="R159" s="36"/>
      <c r="T159" s="170" t="s">
        <v>23</v>
      </c>
      <c r="U159" s="43" t="s">
        <v>47</v>
      </c>
      <c r="V159" s="35"/>
      <c r="W159" s="171">
        <f t="shared" si="16"/>
        <v>0</v>
      </c>
      <c r="X159" s="171">
        <v>0</v>
      </c>
      <c r="Y159" s="171">
        <f t="shared" si="17"/>
        <v>0</v>
      </c>
      <c r="Z159" s="171">
        <v>0.13100000000000001</v>
      </c>
      <c r="AA159" s="172">
        <f t="shared" si="18"/>
        <v>2.6734480000000005</v>
      </c>
      <c r="AR159" s="18" t="s">
        <v>219</v>
      </c>
      <c r="AT159" s="18" t="s">
        <v>215</v>
      </c>
      <c r="AU159" s="18" t="s">
        <v>160</v>
      </c>
      <c r="AY159" s="18" t="s">
        <v>214</v>
      </c>
      <c r="BE159" s="109">
        <f t="shared" si="19"/>
        <v>0</v>
      </c>
      <c r="BF159" s="109">
        <f t="shared" si="20"/>
        <v>0</v>
      </c>
      <c r="BG159" s="109">
        <f t="shared" si="21"/>
        <v>0</v>
      </c>
      <c r="BH159" s="109">
        <f t="shared" si="22"/>
        <v>0</v>
      </c>
      <c r="BI159" s="109">
        <f t="shared" si="23"/>
        <v>0</v>
      </c>
      <c r="BJ159" s="18" t="s">
        <v>25</v>
      </c>
      <c r="BK159" s="109">
        <f t="shared" si="24"/>
        <v>0</v>
      </c>
      <c r="BL159" s="18" t="s">
        <v>219</v>
      </c>
      <c r="BM159" s="18" t="s">
        <v>2143</v>
      </c>
    </row>
    <row r="160" spans="2:65" s="1" customFormat="1" ht="25.5" customHeight="1">
      <c r="B160" s="34"/>
      <c r="C160" s="166" t="s">
        <v>140</v>
      </c>
      <c r="D160" s="166" t="s">
        <v>215</v>
      </c>
      <c r="E160" s="167" t="s">
        <v>271</v>
      </c>
      <c r="F160" s="250" t="s">
        <v>272</v>
      </c>
      <c r="G160" s="250"/>
      <c r="H160" s="250"/>
      <c r="I160" s="250"/>
      <c r="J160" s="168" t="s">
        <v>223</v>
      </c>
      <c r="K160" s="169">
        <v>9.4559999999999995</v>
      </c>
      <c r="L160" s="251">
        <v>0</v>
      </c>
      <c r="M160" s="252"/>
      <c r="N160" s="253">
        <f t="shared" si="15"/>
        <v>0</v>
      </c>
      <c r="O160" s="253"/>
      <c r="P160" s="253"/>
      <c r="Q160" s="253"/>
      <c r="R160" s="36"/>
      <c r="T160" s="170" t="s">
        <v>23</v>
      </c>
      <c r="U160" s="43" t="s">
        <v>47</v>
      </c>
      <c r="V160" s="35"/>
      <c r="W160" s="171">
        <f t="shared" si="16"/>
        <v>0</v>
      </c>
      <c r="X160" s="171">
        <v>0</v>
      </c>
      <c r="Y160" s="171">
        <f t="shared" si="17"/>
        <v>0</v>
      </c>
      <c r="Z160" s="171">
        <v>7.5999999999999998E-2</v>
      </c>
      <c r="AA160" s="172">
        <f t="shared" si="18"/>
        <v>0.71865599999999996</v>
      </c>
      <c r="AR160" s="18" t="s">
        <v>219</v>
      </c>
      <c r="AT160" s="18" t="s">
        <v>215</v>
      </c>
      <c r="AU160" s="18" t="s">
        <v>160</v>
      </c>
      <c r="AY160" s="18" t="s">
        <v>214</v>
      </c>
      <c r="BE160" s="109">
        <f t="shared" si="19"/>
        <v>0</v>
      </c>
      <c r="BF160" s="109">
        <f t="shared" si="20"/>
        <v>0</v>
      </c>
      <c r="BG160" s="109">
        <f t="shared" si="21"/>
        <v>0</v>
      </c>
      <c r="BH160" s="109">
        <f t="shared" si="22"/>
        <v>0</v>
      </c>
      <c r="BI160" s="109">
        <f t="shared" si="23"/>
        <v>0</v>
      </c>
      <c r="BJ160" s="18" t="s">
        <v>25</v>
      </c>
      <c r="BK160" s="109">
        <f t="shared" si="24"/>
        <v>0</v>
      </c>
      <c r="BL160" s="18" t="s">
        <v>219</v>
      </c>
      <c r="BM160" s="18" t="s">
        <v>2144</v>
      </c>
    </row>
    <row r="161" spans="2:65" s="1" customFormat="1" ht="38.25" customHeight="1">
      <c r="B161" s="34"/>
      <c r="C161" s="166" t="s">
        <v>10</v>
      </c>
      <c r="D161" s="166" t="s">
        <v>215</v>
      </c>
      <c r="E161" s="167" t="s">
        <v>274</v>
      </c>
      <c r="F161" s="250" t="s">
        <v>275</v>
      </c>
      <c r="G161" s="250"/>
      <c r="H161" s="250"/>
      <c r="I161" s="250"/>
      <c r="J161" s="168" t="s">
        <v>276</v>
      </c>
      <c r="K161" s="169">
        <v>19.8</v>
      </c>
      <c r="L161" s="251">
        <v>0</v>
      </c>
      <c r="M161" s="252"/>
      <c r="N161" s="253">
        <f t="shared" si="15"/>
        <v>0</v>
      </c>
      <c r="O161" s="253"/>
      <c r="P161" s="253"/>
      <c r="Q161" s="253"/>
      <c r="R161" s="36"/>
      <c r="T161" s="170" t="s">
        <v>23</v>
      </c>
      <c r="U161" s="43" t="s">
        <v>47</v>
      </c>
      <c r="V161" s="35"/>
      <c r="W161" s="171">
        <f t="shared" si="16"/>
        <v>0</v>
      </c>
      <c r="X161" s="171">
        <v>0</v>
      </c>
      <c r="Y161" s="171">
        <f t="shared" si="17"/>
        <v>0</v>
      </c>
      <c r="Z161" s="171">
        <v>7.0000000000000001E-3</v>
      </c>
      <c r="AA161" s="172">
        <f t="shared" si="18"/>
        <v>0.1386</v>
      </c>
      <c r="AR161" s="18" t="s">
        <v>219</v>
      </c>
      <c r="AT161" s="18" t="s">
        <v>215</v>
      </c>
      <c r="AU161" s="18" t="s">
        <v>160</v>
      </c>
      <c r="AY161" s="18" t="s">
        <v>214</v>
      </c>
      <c r="BE161" s="109">
        <f t="shared" si="19"/>
        <v>0</v>
      </c>
      <c r="BF161" s="109">
        <f t="shared" si="20"/>
        <v>0</v>
      </c>
      <c r="BG161" s="109">
        <f t="shared" si="21"/>
        <v>0</v>
      </c>
      <c r="BH161" s="109">
        <f t="shared" si="22"/>
        <v>0</v>
      </c>
      <c r="BI161" s="109">
        <f t="shared" si="23"/>
        <v>0</v>
      </c>
      <c r="BJ161" s="18" t="s">
        <v>25</v>
      </c>
      <c r="BK161" s="109">
        <f t="shared" si="24"/>
        <v>0</v>
      </c>
      <c r="BL161" s="18" t="s">
        <v>219</v>
      </c>
      <c r="BM161" s="18" t="s">
        <v>2145</v>
      </c>
    </row>
    <row r="162" spans="2:65" s="1" customFormat="1" ht="25.5" customHeight="1">
      <c r="B162" s="34"/>
      <c r="C162" s="166" t="s">
        <v>290</v>
      </c>
      <c r="D162" s="166" t="s">
        <v>215</v>
      </c>
      <c r="E162" s="167" t="s">
        <v>735</v>
      </c>
      <c r="F162" s="250" t="s">
        <v>736</v>
      </c>
      <c r="G162" s="250"/>
      <c r="H162" s="250"/>
      <c r="I162" s="250"/>
      <c r="J162" s="168" t="s">
        <v>276</v>
      </c>
      <c r="K162" s="169">
        <v>10</v>
      </c>
      <c r="L162" s="251">
        <v>0</v>
      </c>
      <c r="M162" s="252"/>
      <c r="N162" s="253">
        <f t="shared" si="15"/>
        <v>0</v>
      </c>
      <c r="O162" s="253"/>
      <c r="P162" s="253"/>
      <c r="Q162" s="253"/>
      <c r="R162" s="36"/>
      <c r="T162" s="170" t="s">
        <v>23</v>
      </c>
      <c r="U162" s="43" t="s">
        <v>47</v>
      </c>
      <c r="V162" s="35"/>
      <c r="W162" s="171">
        <f t="shared" si="16"/>
        <v>0</v>
      </c>
      <c r="X162" s="171">
        <v>0</v>
      </c>
      <c r="Y162" s="171">
        <f t="shared" si="17"/>
        <v>0</v>
      </c>
      <c r="Z162" s="171">
        <v>8.9999999999999993E-3</v>
      </c>
      <c r="AA162" s="172">
        <f t="shared" si="18"/>
        <v>0.09</v>
      </c>
      <c r="AR162" s="18" t="s">
        <v>219</v>
      </c>
      <c r="AT162" s="18" t="s">
        <v>215</v>
      </c>
      <c r="AU162" s="18" t="s">
        <v>160</v>
      </c>
      <c r="AY162" s="18" t="s">
        <v>214</v>
      </c>
      <c r="BE162" s="109">
        <f t="shared" si="19"/>
        <v>0</v>
      </c>
      <c r="BF162" s="109">
        <f t="shared" si="20"/>
        <v>0</v>
      </c>
      <c r="BG162" s="109">
        <f t="shared" si="21"/>
        <v>0</v>
      </c>
      <c r="BH162" s="109">
        <f t="shared" si="22"/>
        <v>0</v>
      </c>
      <c r="BI162" s="109">
        <f t="shared" si="23"/>
        <v>0</v>
      </c>
      <c r="BJ162" s="18" t="s">
        <v>25</v>
      </c>
      <c r="BK162" s="109">
        <f t="shared" si="24"/>
        <v>0</v>
      </c>
      <c r="BL162" s="18" t="s">
        <v>219</v>
      </c>
      <c r="BM162" s="18" t="s">
        <v>2146</v>
      </c>
    </row>
    <row r="163" spans="2:65" s="1" customFormat="1" ht="25.5" customHeight="1">
      <c r="B163" s="34"/>
      <c r="C163" s="166" t="s">
        <v>294</v>
      </c>
      <c r="D163" s="166" t="s">
        <v>215</v>
      </c>
      <c r="E163" s="167" t="s">
        <v>278</v>
      </c>
      <c r="F163" s="250" t="s">
        <v>738</v>
      </c>
      <c r="G163" s="250"/>
      <c r="H163" s="250"/>
      <c r="I163" s="250"/>
      <c r="J163" s="168" t="s">
        <v>276</v>
      </c>
      <c r="K163" s="169">
        <v>10</v>
      </c>
      <c r="L163" s="251">
        <v>0</v>
      </c>
      <c r="M163" s="252"/>
      <c r="N163" s="253">
        <f t="shared" si="15"/>
        <v>0</v>
      </c>
      <c r="O163" s="253"/>
      <c r="P163" s="253"/>
      <c r="Q163" s="253"/>
      <c r="R163" s="36"/>
      <c r="T163" s="170" t="s">
        <v>23</v>
      </c>
      <c r="U163" s="43" t="s">
        <v>47</v>
      </c>
      <c r="V163" s="35"/>
      <c r="W163" s="171">
        <f t="shared" si="16"/>
        <v>0</v>
      </c>
      <c r="X163" s="171">
        <v>0</v>
      </c>
      <c r="Y163" s="171">
        <f t="shared" si="17"/>
        <v>0</v>
      </c>
      <c r="Z163" s="171">
        <v>0.04</v>
      </c>
      <c r="AA163" s="172">
        <f t="shared" si="18"/>
        <v>0.4</v>
      </c>
      <c r="AR163" s="18" t="s">
        <v>219</v>
      </c>
      <c r="AT163" s="18" t="s">
        <v>215</v>
      </c>
      <c r="AU163" s="18" t="s">
        <v>160</v>
      </c>
      <c r="AY163" s="18" t="s">
        <v>214</v>
      </c>
      <c r="BE163" s="109">
        <f t="shared" si="19"/>
        <v>0</v>
      </c>
      <c r="BF163" s="109">
        <f t="shared" si="20"/>
        <v>0</v>
      </c>
      <c r="BG163" s="109">
        <f t="shared" si="21"/>
        <v>0</v>
      </c>
      <c r="BH163" s="109">
        <f t="shared" si="22"/>
        <v>0</v>
      </c>
      <c r="BI163" s="109">
        <f t="shared" si="23"/>
        <v>0</v>
      </c>
      <c r="BJ163" s="18" t="s">
        <v>25</v>
      </c>
      <c r="BK163" s="109">
        <f t="shared" si="24"/>
        <v>0</v>
      </c>
      <c r="BL163" s="18" t="s">
        <v>219</v>
      </c>
      <c r="BM163" s="18" t="s">
        <v>2147</v>
      </c>
    </row>
    <row r="164" spans="2:65" s="1" customFormat="1" ht="25.5" customHeight="1">
      <c r="B164" s="34"/>
      <c r="C164" s="166" t="s">
        <v>298</v>
      </c>
      <c r="D164" s="166" t="s">
        <v>215</v>
      </c>
      <c r="E164" s="167" t="s">
        <v>1457</v>
      </c>
      <c r="F164" s="250" t="s">
        <v>1458</v>
      </c>
      <c r="G164" s="250"/>
      <c r="H164" s="250"/>
      <c r="I164" s="250"/>
      <c r="J164" s="168" t="s">
        <v>276</v>
      </c>
      <c r="K164" s="169">
        <v>6</v>
      </c>
      <c r="L164" s="251">
        <v>0</v>
      </c>
      <c r="M164" s="252"/>
      <c r="N164" s="253">
        <f t="shared" si="15"/>
        <v>0</v>
      </c>
      <c r="O164" s="253"/>
      <c r="P164" s="253"/>
      <c r="Q164" s="253"/>
      <c r="R164" s="36"/>
      <c r="T164" s="170" t="s">
        <v>23</v>
      </c>
      <c r="U164" s="43" t="s">
        <v>47</v>
      </c>
      <c r="V164" s="35"/>
      <c r="W164" s="171">
        <f t="shared" si="16"/>
        <v>0</v>
      </c>
      <c r="X164" s="171">
        <v>0</v>
      </c>
      <c r="Y164" s="171">
        <f t="shared" si="17"/>
        <v>0</v>
      </c>
      <c r="Z164" s="171">
        <v>1.6E-2</v>
      </c>
      <c r="AA164" s="172">
        <f t="shared" si="18"/>
        <v>9.6000000000000002E-2</v>
      </c>
      <c r="AR164" s="18" t="s">
        <v>219</v>
      </c>
      <c r="AT164" s="18" t="s">
        <v>215</v>
      </c>
      <c r="AU164" s="18" t="s">
        <v>160</v>
      </c>
      <c r="AY164" s="18" t="s">
        <v>214</v>
      </c>
      <c r="BE164" s="109">
        <f t="shared" si="19"/>
        <v>0</v>
      </c>
      <c r="BF164" s="109">
        <f t="shared" si="20"/>
        <v>0</v>
      </c>
      <c r="BG164" s="109">
        <f t="shared" si="21"/>
        <v>0</v>
      </c>
      <c r="BH164" s="109">
        <f t="shared" si="22"/>
        <v>0</v>
      </c>
      <c r="BI164" s="109">
        <f t="shared" si="23"/>
        <v>0</v>
      </c>
      <c r="BJ164" s="18" t="s">
        <v>25</v>
      </c>
      <c r="BK164" s="109">
        <f t="shared" si="24"/>
        <v>0</v>
      </c>
      <c r="BL164" s="18" t="s">
        <v>219</v>
      </c>
      <c r="BM164" s="18" t="s">
        <v>2148</v>
      </c>
    </row>
    <row r="165" spans="2:65" s="1" customFormat="1" ht="38.25" customHeight="1">
      <c r="B165" s="34"/>
      <c r="C165" s="166" t="s">
        <v>302</v>
      </c>
      <c r="D165" s="166" t="s">
        <v>215</v>
      </c>
      <c r="E165" s="167" t="s">
        <v>280</v>
      </c>
      <c r="F165" s="250" t="s">
        <v>281</v>
      </c>
      <c r="G165" s="250"/>
      <c r="H165" s="250"/>
      <c r="I165" s="250"/>
      <c r="J165" s="168" t="s">
        <v>223</v>
      </c>
      <c r="K165" s="169">
        <v>25.248000000000001</v>
      </c>
      <c r="L165" s="251">
        <v>0</v>
      </c>
      <c r="M165" s="252"/>
      <c r="N165" s="253">
        <f t="shared" si="15"/>
        <v>0</v>
      </c>
      <c r="O165" s="253"/>
      <c r="P165" s="253"/>
      <c r="Q165" s="253"/>
      <c r="R165" s="36"/>
      <c r="T165" s="170" t="s">
        <v>23</v>
      </c>
      <c r="U165" s="43" t="s">
        <v>47</v>
      </c>
      <c r="V165" s="35"/>
      <c r="W165" s="171">
        <f t="shared" si="16"/>
        <v>0</v>
      </c>
      <c r="X165" s="171">
        <v>0</v>
      </c>
      <c r="Y165" s="171">
        <f t="shared" si="17"/>
        <v>0</v>
      </c>
      <c r="Z165" s="171">
        <v>4.5999999999999999E-2</v>
      </c>
      <c r="AA165" s="172">
        <f t="shared" si="18"/>
        <v>1.161408</v>
      </c>
      <c r="AR165" s="18" t="s">
        <v>219</v>
      </c>
      <c r="AT165" s="18" t="s">
        <v>215</v>
      </c>
      <c r="AU165" s="18" t="s">
        <v>160</v>
      </c>
      <c r="AY165" s="18" t="s">
        <v>214</v>
      </c>
      <c r="BE165" s="109">
        <f t="shared" si="19"/>
        <v>0</v>
      </c>
      <c r="BF165" s="109">
        <f t="shared" si="20"/>
        <v>0</v>
      </c>
      <c r="BG165" s="109">
        <f t="shared" si="21"/>
        <v>0</v>
      </c>
      <c r="BH165" s="109">
        <f t="shared" si="22"/>
        <v>0</v>
      </c>
      <c r="BI165" s="109">
        <f t="shared" si="23"/>
        <v>0</v>
      </c>
      <c r="BJ165" s="18" t="s">
        <v>25</v>
      </c>
      <c r="BK165" s="109">
        <f t="shared" si="24"/>
        <v>0</v>
      </c>
      <c r="BL165" s="18" t="s">
        <v>219</v>
      </c>
      <c r="BM165" s="18" t="s">
        <v>2149</v>
      </c>
    </row>
    <row r="166" spans="2:65" s="9" customFormat="1" ht="29.85" customHeight="1">
      <c r="B166" s="155"/>
      <c r="C166" s="156"/>
      <c r="D166" s="165" t="s">
        <v>174</v>
      </c>
      <c r="E166" s="165"/>
      <c r="F166" s="165"/>
      <c r="G166" s="165"/>
      <c r="H166" s="165"/>
      <c r="I166" s="165"/>
      <c r="J166" s="165"/>
      <c r="K166" s="165"/>
      <c r="L166" s="165"/>
      <c r="M166" s="165"/>
      <c r="N166" s="263">
        <f>BK166</f>
        <v>0</v>
      </c>
      <c r="O166" s="264"/>
      <c r="P166" s="264"/>
      <c r="Q166" s="264"/>
      <c r="R166" s="158"/>
      <c r="T166" s="159"/>
      <c r="U166" s="156"/>
      <c r="V166" s="156"/>
      <c r="W166" s="160">
        <f>SUM(W167:W171)</f>
        <v>0</v>
      </c>
      <c r="X166" s="156"/>
      <c r="Y166" s="160">
        <f>SUM(Y167:Y171)</f>
        <v>0</v>
      </c>
      <c r="Z166" s="156"/>
      <c r="AA166" s="161">
        <f>SUM(AA167:AA171)</f>
        <v>0</v>
      </c>
      <c r="AR166" s="162" t="s">
        <v>25</v>
      </c>
      <c r="AT166" s="163" t="s">
        <v>81</v>
      </c>
      <c r="AU166" s="163" t="s">
        <v>25</v>
      </c>
      <c r="AY166" s="162" t="s">
        <v>214</v>
      </c>
      <c r="BK166" s="164">
        <f>SUM(BK167:BK171)</f>
        <v>0</v>
      </c>
    </row>
    <row r="167" spans="2:65" s="1" customFormat="1" ht="38.25" customHeight="1">
      <c r="B167" s="34"/>
      <c r="C167" s="166" t="s">
        <v>306</v>
      </c>
      <c r="D167" s="166" t="s">
        <v>215</v>
      </c>
      <c r="E167" s="167" t="s">
        <v>283</v>
      </c>
      <c r="F167" s="250" t="s">
        <v>284</v>
      </c>
      <c r="G167" s="250"/>
      <c r="H167" s="250"/>
      <c r="I167" s="250"/>
      <c r="J167" s="168" t="s">
        <v>285</v>
      </c>
      <c r="K167" s="169">
        <v>10.404</v>
      </c>
      <c r="L167" s="251">
        <v>0</v>
      </c>
      <c r="M167" s="252"/>
      <c r="N167" s="253">
        <f>ROUND(L167*K167,2)</f>
        <v>0</v>
      </c>
      <c r="O167" s="253"/>
      <c r="P167" s="253"/>
      <c r="Q167" s="253"/>
      <c r="R167" s="36"/>
      <c r="T167" s="170" t="s">
        <v>23</v>
      </c>
      <c r="U167" s="43" t="s">
        <v>47</v>
      </c>
      <c r="V167" s="35"/>
      <c r="W167" s="171">
        <f>V167*K167</f>
        <v>0</v>
      </c>
      <c r="X167" s="171">
        <v>0</v>
      </c>
      <c r="Y167" s="171">
        <f>X167*K167</f>
        <v>0</v>
      </c>
      <c r="Z167" s="171">
        <v>0</v>
      </c>
      <c r="AA167" s="172">
        <f>Z167*K167</f>
        <v>0</v>
      </c>
      <c r="AR167" s="18" t="s">
        <v>219</v>
      </c>
      <c r="AT167" s="18" t="s">
        <v>215</v>
      </c>
      <c r="AU167" s="18" t="s">
        <v>160</v>
      </c>
      <c r="AY167" s="18" t="s">
        <v>214</v>
      </c>
      <c r="BE167" s="109">
        <f>IF(U167="základní",N167,0)</f>
        <v>0</v>
      </c>
      <c r="BF167" s="109">
        <f>IF(U167="snížená",N167,0)</f>
        <v>0</v>
      </c>
      <c r="BG167" s="109">
        <f>IF(U167="zákl. přenesená",N167,0)</f>
        <v>0</v>
      </c>
      <c r="BH167" s="109">
        <f>IF(U167="sníž. přenesená",N167,0)</f>
        <v>0</v>
      </c>
      <c r="BI167" s="109">
        <f>IF(U167="nulová",N167,0)</f>
        <v>0</v>
      </c>
      <c r="BJ167" s="18" t="s">
        <v>25</v>
      </c>
      <c r="BK167" s="109">
        <f>ROUND(L167*K167,2)</f>
        <v>0</v>
      </c>
      <c r="BL167" s="18" t="s">
        <v>219</v>
      </c>
      <c r="BM167" s="18" t="s">
        <v>2150</v>
      </c>
    </row>
    <row r="168" spans="2:65" s="1" customFormat="1" ht="38.25" customHeight="1">
      <c r="B168" s="34"/>
      <c r="C168" s="166" t="s">
        <v>310</v>
      </c>
      <c r="D168" s="166" t="s">
        <v>215</v>
      </c>
      <c r="E168" s="167" t="s">
        <v>287</v>
      </c>
      <c r="F168" s="250" t="s">
        <v>288</v>
      </c>
      <c r="G168" s="250"/>
      <c r="H168" s="250"/>
      <c r="I168" s="250"/>
      <c r="J168" s="168" t="s">
        <v>285</v>
      </c>
      <c r="K168" s="169">
        <v>10.404</v>
      </c>
      <c r="L168" s="251">
        <v>0</v>
      </c>
      <c r="M168" s="252"/>
      <c r="N168" s="253">
        <f>ROUND(L168*K168,2)</f>
        <v>0</v>
      </c>
      <c r="O168" s="253"/>
      <c r="P168" s="253"/>
      <c r="Q168" s="253"/>
      <c r="R168" s="36"/>
      <c r="T168" s="170" t="s">
        <v>23</v>
      </c>
      <c r="U168" s="43" t="s">
        <v>47</v>
      </c>
      <c r="V168" s="35"/>
      <c r="W168" s="171">
        <f>V168*K168</f>
        <v>0</v>
      </c>
      <c r="X168" s="171">
        <v>0</v>
      </c>
      <c r="Y168" s="171">
        <f>X168*K168</f>
        <v>0</v>
      </c>
      <c r="Z168" s="171">
        <v>0</v>
      </c>
      <c r="AA168" s="172">
        <f>Z168*K168</f>
        <v>0</v>
      </c>
      <c r="AR168" s="18" t="s">
        <v>219</v>
      </c>
      <c r="AT168" s="18" t="s">
        <v>215</v>
      </c>
      <c r="AU168" s="18" t="s">
        <v>160</v>
      </c>
      <c r="AY168" s="18" t="s">
        <v>214</v>
      </c>
      <c r="BE168" s="109">
        <f>IF(U168="základní",N168,0)</f>
        <v>0</v>
      </c>
      <c r="BF168" s="109">
        <f>IF(U168="snížená",N168,0)</f>
        <v>0</v>
      </c>
      <c r="BG168" s="109">
        <f>IF(U168="zákl. přenesená",N168,0)</f>
        <v>0</v>
      </c>
      <c r="BH168" s="109">
        <f>IF(U168="sníž. přenesená",N168,0)</f>
        <v>0</v>
      </c>
      <c r="BI168" s="109">
        <f>IF(U168="nulová",N168,0)</f>
        <v>0</v>
      </c>
      <c r="BJ168" s="18" t="s">
        <v>25</v>
      </c>
      <c r="BK168" s="109">
        <f>ROUND(L168*K168,2)</f>
        <v>0</v>
      </c>
      <c r="BL168" s="18" t="s">
        <v>219</v>
      </c>
      <c r="BM168" s="18" t="s">
        <v>2151</v>
      </c>
    </row>
    <row r="169" spans="2:65" s="1" customFormat="1" ht="25.5" customHeight="1">
      <c r="B169" s="34"/>
      <c r="C169" s="166" t="s">
        <v>314</v>
      </c>
      <c r="D169" s="166" t="s">
        <v>215</v>
      </c>
      <c r="E169" s="167" t="s">
        <v>291</v>
      </c>
      <c r="F169" s="250" t="s">
        <v>292</v>
      </c>
      <c r="G169" s="250"/>
      <c r="H169" s="250"/>
      <c r="I169" s="250"/>
      <c r="J169" s="168" t="s">
        <v>285</v>
      </c>
      <c r="K169" s="169">
        <v>114.444</v>
      </c>
      <c r="L169" s="251">
        <v>0</v>
      </c>
      <c r="M169" s="252"/>
      <c r="N169" s="253">
        <f>ROUND(L169*K169,2)</f>
        <v>0</v>
      </c>
      <c r="O169" s="253"/>
      <c r="P169" s="253"/>
      <c r="Q169" s="253"/>
      <c r="R169" s="36"/>
      <c r="T169" s="170" t="s">
        <v>23</v>
      </c>
      <c r="U169" s="43" t="s">
        <v>47</v>
      </c>
      <c r="V169" s="35"/>
      <c r="W169" s="171">
        <f>V169*K169</f>
        <v>0</v>
      </c>
      <c r="X169" s="171">
        <v>0</v>
      </c>
      <c r="Y169" s="171">
        <f>X169*K169</f>
        <v>0</v>
      </c>
      <c r="Z169" s="171">
        <v>0</v>
      </c>
      <c r="AA169" s="172">
        <f>Z169*K169</f>
        <v>0</v>
      </c>
      <c r="AR169" s="18" t="s">
        <v>219</v>
      </c>
      <c r="AT169" s="18" t="s">
        <v>215</v>
      </c>
      <c r="AU169" s="18" t="s">
        <v>160</v>
      </c>
      <c r="AY169" s="18" t="s">
        <v>214</v>
      </c>
      <c r="BE169" s="109">
        <f>IF(U169="základní",N169,0)</f>
        <v>0</v>
      </c>
      <c r="BF169" s="109">
        <f>IF(U169="snížená",N169,0)</f>
        <v>0</v>
      </c>
      <c r="BG169" s="109">
        <f>IF(U169="zákl. přenesená",N169,0)</f>
        <v>0</v>
      </c>
      <c r="BH169" s="109">
        <f>IF(U169="sníž. přenesená",N169,0)</f>
        <v>0</v>
      </c>
      <c r="BI169" s="109">
        <f>IF(U169="nulová",N169,0)</f>
        <v>0</v>
      </c>
      <c r="BJ169" s="18" t="s">
        <v>25</v>
      </c>
      <c r="BK169" s="109">
        <f>ROUND(L169*K169,2)</f>
        <v>0</v>
      </c>
      <c r="BL169" s="18" t="s">
        <v>219</v>
      </c>
      <c r="BM169" s="18" t="s">
        <v>2152</v>
      </c>
    </row>
    <row r="170" spans="2:65" s="1" customFormat="1" ht="38.25" customHeight="1">
      <c r="B170" s="34"/>
      <c r="C170" s="166" t="s">
        <v>318</v>
      </c>
      <c r="D170" s="166" t="s">
        <v>215</v>
      </c>
      <c r="E170" s="167" t="s">
        <v>295</v>
      </c>
      <c r="F170" s="250" t="s">
        <v>296</v>
      </c>
      <c r="G170" s="250"/>
      <c r="H170" s="250"/>
      <c r="I170" s="250"/>
      <c r="J170" s="168" t="s">
        <v>285</v>
      </c>
      <c r="K170" s="169">
        <v>10.404</v>
      </c>
      <c r="L170" s="251">
        <v>0</v>
      </c>
      <c r="M170" s="252"/>
      <c r="N170" s="253">
        <f>ROUND(L170*K170,2)</f>
        <v>0</v>
      </c>
      <c r="O170" s="253"/>
      <c r="P170" s="253"/>
      <c r="Q170" s="253"/>
      <c r="R170" s="36"/>
      <c r="T170" s="170" t="s">
        <v>23</v>
      </c>
      <c r="U170" s="43" t="s">
        <v>47</v>
      </c>
      <c r="V170" s="35"/>
      <c r="W170" s="171">
        <f>V170*K170</f>
        <v>0</v>
      </c>
      <c r="X170" s="171">
        <v>0</v>
      </c>
      <c r="Y170" s="171">
        <f>X170*K170</f>
        <v>0</v>
      </c>
      <c r="Z170" s="171">
        <v>0</v>
      </c>
      <c r="AA170" s="172">
        <f>Z170*K170</f>
        <v>0</v>
      </c>
      <c r="AR170" s="18" t="s">
        <v>219</v>
      </c>
      <c r="AT170" s="18" t="s">
        <v>215</v>
      </c>
      <c r="AU170" s="18" t="s">
        <v>160</v>
      </c>
      <c r="AY170" s="18" t="s">
        <v>214</v>
      </c>
      <c r="BE170" s="109">
        <f>IF(U170="základní",N170,0)</f>
        <v>0</v>
      </c>
      <c r="BF170" s="109">
        <f>IF(U170="snížená",N170,0)</f>
        <v>0</v>
      </c>
      <c r="BG170" s="109">
        <f>IF(U170="zákl. přenesená",N170,0)</f>
        <v>0</v>
      </c>
      <c r="BH170" s="109">
        <f>IF(U170="sníž. přenesená",N170,0)</f>
        <v>0</v>
      </c>
      <c r="BI170" s="109">
        <f>IF(U170="nulová",N170,0)</f>
        <v>0</v>
      </c>
      <c r="BJ170" s="18" t="s">
        <v>25</v>
      </c>
      <c r="BK170" s="109">
        <f>ROUND(L170*K170,2)</f>
        <v>0</v>
      </c>
      <c r="BL170" s="18" t="s">
        <v>219</v>
      </c>
      <c r="BM170" s="18" t="s">
        <v>2153</v>
      </c>
    </row>
    <row r="171" spans="2:65" s="1" customFormat="1" ht="25.5" customHeight="1">
      <c r="B171" s="34"/>
      <c r="C171" s="166" t="s">
        <v>322</v>
      </c>
      <c r="D171" s="166" t="s">
        <v>215</v>
      </c>
      <c r="E171" s="167" t="s">
        <v>744</v>
      </c>
      <c r="F171" s="250" t="s">
        <v>745</v>
      </c>
      <c r="G171" s="250"/>
      <c r="H171" s="250"/>
      <c r="I171" s="250"/>
      <c r="J171" s="168" t="s">
        <v>285</v>
      </c>
      <c r="K171" s="169">
        <v>10.404</v>
      </c>
      <c r="L171" s="251">
        <v>0</v>
      </c>
      <c r="M171" s="252"/>
      <c r="N171" s="253">
        <f>ROUND(L171*K171,2)</f>
        <v>0</v>
      </c>
      <c r="O171" s="253"/>
      <c r="P171" s="253"/>
      <c r="Q171" s="253"/>
      <c r="R171" s="36"/>
      <c r="T171" s="170" t="s">
        <v>23</v>
      </c>
      <c r="U171" s="43" t="s">
        <v>47</v>
      </c>
      <c r="V171" s="35"/>
      <c r="W171" s="171">
        <f>V171*K171</f>
        <v>0</v>
      </c>
      <c r="X171" s="171">
        <v>0</v>
      </c>
      <c r="Y171" s="171">
        <f>X171*K171</f>
        <v>0</v>
      </c>
      <c r="Z171" s="171">
        <v>0</v>
      </c>
      <c r="AA171" s="172">
        <f>Z171*K171</f>
        <v>0</v>
      </c>
      <c r="AR171" s="18" t="s">
        <v>219</v>
      </c>
      <c r="AT171" s="18" t="s">
        <v>215</v>
      </c>
      <c r="AU171" s="18" t="s">
        <v>160</v>
      </c>
      <c r="AY171" s="18" t="s">
        <v>214</v>
      </c>
      <c r="BE171" s="109">
        <f>IF(U171="základní",N171,0)</f>
        <v>0</v>
      </c>
      <c r="BF171" s="109">
        <f>IF(U171="snížená",N171,0)</f>
        <v>0</v>
      </c>
      <c r="BG171" s="109">
        <f>IF(U171="zákl. přenesená",N171,0)</f>
        <v>0</v>
      </c>
      <c r="BH171" s="109">
        <f>IF(U171="sníž. přenesená",N171,0)</f>
        <v>0</v>
      </c>
      <c r="BI171" s="109">
        <f>IF(U171="nulová",N171,0)</f>
        <v>0</v>
      </c>
      <c r="BJ171" s="18" t="s">
        <v>25</v>
      </c>
      <c r="BK171" s="109">
        <f>ROUND(L171*K171,2)</f>
        <v>0</v>
      </c>
      <c r="BL171" s="18" t="s">
        <v>219</v>
      </c>
      <c r="BM171" s="18" t="s">
        <v>2154</v>
      </c>
    </row>
    <row r="172" spans="2:65" s="9" customFormat="1" ht="29.85" customHeight="1">
      <c r="B172" s="155"/>
      <c r="C172" s="156"/>
      <c r="D172" s="165" t="s">
        <v>175</v>
      </c>
      <c r="E172" s="165"/>
      <c r="F172" s="165"/>
      <c r="G172" s="165"/>
      <c r="H172" s="165"/>
      <c r="I172" s="165"/>
      <c r="J172" s="165"/>
      <c r="K172" s="165"/>
      <c r="L172" s="165"/>
      <c r="M172" s="165"/>
      <c r="N172" s="263">
        <f>BK172</f>
        <v>0</v>
      </c>
      <c r="O172" s="264"/>
      <c r="P172" s="264"/>
      <c r="Q172" s="264"/>
      <c r="R172" s="158"/>
      <c r="T172" s="159"/>
      <c r="U172" s="156"/>
      <c r="V172" s="156"/>
      <c r="W172" s="160">
        <f>W173</f>
        <v>0</v>
      </c>
      <c r="X172" s="156"/>
      <c r="Y172" s="160">
        <f>Y173</f>
        <v>0</v>
      </c>
      <c r="Z172" s="156"/>
      <c r="AA172" s="161">
        <f>AA173</f>
        <v>0</v>
      </c>
      <c r="AR172" s="162" t="s">
        <v>25</v>
      </c>
      <c r="AT172" s="163" t="s">
        <v>81</v>
      </c>
      <c r="AU172" s="163" t="s">
        <v>25</v>
      </c>
      <c r="AY172" s="162" t="s">
        <v>214</v>
      </c>
      <c r="BK172" s="164">
        <f>BK173</f>
        <v>0</v>
      </c>
    </row>
    <row r="173" spans="2:65" s="1" customFormat="1" ht="25.5" customHeight="1">
      <c r="B173" s="34"/>
      <c r="C173" s="166" t="s">
        <v>326</v>
      </c>
      <c r="D173" s="166" t="s">
        <v>215</v>
      </c>
      <c r="E173" s="167" t="s">
        <v>303</v>
      </c>
      <c r="F173" s="250" t="s">
        <v>304</v>
      </c>
      <c r="G173" s="250"/>
      <c r="H173" s="250"/>
      <c r="I173" s="250"/>
      <c r="J173" s="168" t="s">
        <v>285</v>
      </c>
      <c r="K173" s="169">
        <v>8.2360000000000007</v>
      </c>
      <c r="L173" s="251">
        <v>0</v>
      </c>
      <c r="M173" s="252"/>
      <c r="N173" s="253">
        <f>ROUND(L173*K173,2)</f>
        <v>0</v>
      </c>
      <c r="O173" s="253"/>
      <c r="P173" s="253"/>
      <c r="Q173" s="253"/>
      <c r="R173" s="36"/>
      <c r="T173" s="170" t="s">
        <v>23</v>
      </c>
      <c r="U173" s="43" t="s">
        <v>47</v>
      </c>
      <c r="V173" s="35"/>
      <c r="W173" s="171">
        <f>V173*K173</f>
        <v>0</v>
      </c>
      <c r="X173" s="171">
        <v>0</v>
      </c>
      <c r="Y173" s="171">
        <f>X173*K173</f>
        <v>0</v>
      </c>
      <c r="Z173" s="171">
        <v>0</v>
      </c>
      <c r="AA173" s="172">
        <f>Z173*K173</f>
        <v>0</v>
      </c>
      <c r="AR173" s="18" t="s">
        <v>219</v>
      </c>
      <c r="AT173" s="18" t="s">
        <v>215</v>
      </c>
      <c r="AU173" s="18" t="s">
        <v>160</v>
      </c>
      <c r="AY173" s="18" t="s">
        <v>214</v>
      </c>
      <c r="BE173" s="109">
        <f>IF(U173="základní",N173,0)</f>
        <v>0</v>
      </c>
      <c r="BF173" s="109">
        <f>IF(U173="snížená",N173,0)</f>
        <v>0</v>
      </c>
      <c r="BG173" s="109">
        <f>IF(U173="zákl. přenesená",N173,0)</f>
        <v>0</v>
      </c>
      <c r="BH173" s="109">
        <f>IF(U173="sníž. přenesená",N173,0)</f>
        <v>0</v>
      </c>
      <c r="BI173" s="109">
        <f>IF(U173="nulová",N173,0)</f>
        <v>0</v>
      </c>
      <c r="BJ173" s="18" t="s">
        <v>25</v>
      </c>
      <c r="BK173" s="109">
        <f>ROUND(L173*K173,2)</f>
        <v>0</v>
      </c>
      <c r="BL173" s="18" t="s">
        <v>219</v>
      </c>
      <c r="BM173" s="18" t="s">
        <v>2155</v>
      </c>
    </row>
    <row r="174" spans="2:65" s="9" customFormat="1" ht="37.35" customHeight="1">
      <c r="B174" s="155"/>
      <c r="C174" s="156"/>
      <c r="D174" s="157" t="s">
        <v>176</v>
      </c>
      <c r="E174" s="157"/>
      <c r="F174" s="157"/>
      <c r="G174" s="157"/>
      <c r="H174" s="157"/>
      <c r="I174" s="157"/>
      <c r="J174" s="157"/>
      <c r="K174" s="157"/>
      <c r="L174" s="157"/>
      <c r="M174" s="157"/>
      <c r="N174" s="265">
        <f>BK174</f>
        <v>0</v>
      </c>
      <c r="O174" s="266"/>
      <c r="P174" s="266"/>
      <c r="Q174" s="266"/>
      <c r="R174" s="158"/>
      <c r="T174" s="159"/>
      <c r="U174" s="156"/>
      <c r="V174" s="156"/>
      <c r="W174" s="160">
        <f>W175+W187+W201+W215+W220+W225+W233+W242+W248+W257+W264</f>
        <v>0</v>
      </c>
      <c r="X174" s="156"/>
      <c r="Y174" s="160">
        <f>Y175+Y187+Y201+Y215+Y220+Y225+Y233+Y242+Y248+Y257+Y264</f>
        <v>5.8997426300000013</v>
      </c>
      <c r="Z174" s="156"/>
      <c r="AA174" s="161">
        <f>AA175+AA187+AA201+AA215+AA220+AA225+AA233+AA242+AA248+AA257+AA264</f>
        <v>5.1263494999999999</v>
      </c>
      <c r="AR174" s="162" t="s">
        <v>160</v>
      </c>
      <c r="AT174" s="163" t="s">
        <v>81</v>
      </c>
      <c r="AU174" s="163" t="s">
        <v>82</v>
      </c>
      <c r="AY174" s="162" t="s">
        <v>214</v>
      </c>
      <c r="BK174" s="164">
        <f>BK175+BK187+BK201+BK215+BK220+BK225+BK233+BK242+BK248+BK257+BK264</f>
        <v>0</v>
      </c>
    </row>
    <row r="175" spans="2:65" s="9" customFormat="1" ht="19.95" customHeight="1">
      <c r="B175" s="155"/>
      <c r="C175" s="156"/>
      <c r="D175" s="165" t="s">
        <v>177</v>
      </c>
      <c r="E175" s="165"/>
      <c r="F175" s="165"/>
      <c r="G175" s="165"/>
      <c r="H175" s="165"/>
      <c r="I175" s="165"/>
      <c r="J175" s="165"/>
      <c r="K175" s="165"/>
      <c r="L175" s="165"/>
      <c r="M175" s="165"/>
      <c r="N175" s="261">
        <f>BK175</f>
        <v>0</v>
      </c>
      <c r="O175" s="262"/>
      <c r="P175" s="262"/>
      <c r="Q175" s="262"/>
      <c r="R175" s="158"/>
      <c r="T175" s="159"/>
      <c r="U175" s="156"/>
      <c r="V175" s="156"/>
      <c r="W175" s="160">
        <f>SUM(W176:W186)</f>
        <v>0</v>
      </c>
      <c r="X175" s="156"/>
      <c r="Y175" s="160">
        <f>SUM(Y176:Y186)</f>
        <v>7.6020000000000004E-2</v>
      </c>
      <c r="Z175" s="156"/>
      <c r="AA175" s="161">
        <f>SUM(AA176:AA186)</f>
        <v>0.60489999999999999</v>
      </c>
      <c r="AR175" s="162" t="s">
        <v>160</v>
      </c>
      <c r="AT175" s="163" t="s">
        <v>81</v>
      </c>
      <c r="AU175" s="163" t="s">
        <v>25</v>
      </c>
      <c r="AY175" s="162" t="s">
        <v>214</v>
      </c>
      <c r="BK175" s="164">
        <f>SUM(BK176:BK186)</f>
        <v>0</v>
      </c>
    </row>
    <row r="176" spans="2:65" s="1" customFormat="1" ht="16.5" customHeight="1">
      <c r="B176" s="34"/>
      <c r="C176" s="166" t="s">
        <v>330</v>
      </c>
      <c r="D176" s="166" t="s">
        <v>215</v>
      </c>
      <c r="E176" s="167" t="s">
        <v>307</v>
      </c>
      <c r="F176" s="250" t="s">
        <v>308</v>
      </c>
      <c r="G176" s="250"/>
      <c r="H176" s="250"/>
      <c r="I176" s="250"/>
      <c r="J176" s="168" t="s">
        <v>276</v>
      </c>
      <c r="K176" s="169">
        <v>20</v>
      </c>
      <c r="L176" s="251">
        <v>0</v>
      </c>
      <c r="M176" s="252"/>
      <c r="N176" s="253">
        <f t="shared" ref="N176:N186" si="25">ROUND(L176*K176,2)</f>
        <v>0</v>
      </c>
      <c r="O176" s="253"/>
      <c r="P176" s="253"/>
      <c r="Q176" s="253"/>
      <c r="R176" s="36"/>
      <c r="T176" s="170" t="s">
        <v>23</v>
      </c>
      <c r="U176" s="43" t="s">
        <v>47</v>
      </c>
      <c r="V176" s="35"/>
      <c r="W176" s="171">
        <f t="shared" ref="W176:W186" si="26">V176*K176</f>
        <v>0</v>
      </c>
      <c r="X176" s="171">
        <v>0</v>
      </c>
      <c r="Y176" s="171">
        <f t="shared" ref="Y176:Y186" si="27">X176*K176</f>
        <v>0</v>
      </c>
      <c r="Z176" s="171">
        <v>1.4919999999999999E-2</v>
      </c>
      <c r="AA176" s="172">
        <f t="shared" ref="AA176:AA186" si="28">Z176*K176</f>
        <v>0.2984</v>
      </c>
      <c r="AR176" s="18" t="s">
        <v>128</v>
      </c>
      <c r="AT176" s="18" t="s">
        <v>215</v>
      </c>
      <c r="AU176" s="18" t="s">
        <v>160</v>
      </c>
      <c r="AY176" s="18" t="s">
        <v>214</v>
      </c>
      <c r="BE176" s="109">
        <f t="shared" ref="BE176:BE186" si="29">IF(U176="základní",N176,0)</f>
        <v>0</v>
      </c>
      <c r="BF176" s="109">
        <f t="shared" ref="BF176:BF186" si="30">IF(U176="snížená",N176,0)</f>
        <v>0</v>
      </c>
      <c r="BG176" s="109">
        <f t="shared" ref="BG176:BG186" si="31">IF(U176="zákl. přenesená",N176,0)</f>
        <v>0</v>
      </c>
      <c r="BH176" s="109">
        <f t="shared" ref="BH176:BH186" si="32">IF(U176="sníž. přenesená",N176,0)</f>
        <v>0</v>
      </c>
      <c r="BI176" s="109">
        <f t="shared" ref="BI176:BI186" si="33">IF(U176="nulová",N176,0)</f>
        <v>0</v>
      </c>
      <c r="BJ176" s="18" t="s">
        <v>25</v>
      </c>
      <c r="BK176" s="109">
        <f t="shared" ref="BK176:BK186" si="34">ROUND(L176*K176,2)</f>
        <v>0</v>
      </c>
      <c r="BL176" s="18" t="s">
        <v>128</v>
      </c>
      <c r="BM176" s="18" t="s">
        <v>2156</v>
      </c>
    </row>
    <row r="177" spans="2:65" s="1" customFormat="1" ht="16.5" customHeight="1">
      <c r="B177" s="34"/>
      <c r="C177" s="166" t="s">
        <v>334</v>
      </c>
      <c r="D177" s="166" t="s">
        <v>215</v>
      </c>
      <c r="E177" s="167" t="s">
        <v>311</v>
      </c>
      <c r="F177" s="250" t="s">
        <v>312</v>
      </c>
      <c r="G177" s="250"/>
      <c r="H177" s="250"/>
      <c r="I177" s="250"/>
      <c r="J177" s="168" t="s">
        <v>276</v>
      </c>
      <c r="K177" s="169">
        <v>10</v>
      </c>
      <c r="L177" s="251">
        <v>0</v>
      </c>
      <c r="M177" s="252"/>
      <c r="N177" s="253">
        <f t="shared" si="25"/>
        <v>0</v>
      </c>
      <c r="O177" s="253"/>
      <c r="P177" s="253"/>
      <c r="Q177" s="253"/>
      <c r="R177" s="36"/>
      <c r="T177" s="170" t="s">
        <v>23</v>
      </c>
      <c r="U177" s="43" t="s">
        <v>47</v>
      </c>
      <c r="V177" s="35"/>
      <c r="W177" s="171">
        <f t="shared" si="26"/>
        <v>0</v>
      </c>
      <c r="X177" s="171">
        <v>0</v>
      </c>
      <c r="Y177" s="171">
        <f t="shared" si="27"/>
        <v>0</v>
      </c>
      <c r="Z177" s="171">
        <v>3.065E-2</v>
      </c>
      <c r="AA177" s="172">
        <f t="shared" si="28"/>
        <v>0.30649999999999999</v>
      </c>
      <c r="AR177" s="18" t="s">
        <v>128</v>
      </c>
      <c r="AT177" s="18" t="s">
        <v>215</v>
      </c>
      <c r="AU177" s="18" t="s">
        <v>160</v>
      </c>
      <c r="AY177" s="18" t="s">
        <v>214</v>
      </c>
      <c r="BE177" s="109">
        <f t="shared" si="29"/>
        <v>0</v>
      </c>
      <c r="BF177" s="109">
        <f t="shared" si="30"/>
        <v>0</v>
      </c>
      <c r="BG177" s="109">
        <f t="shared" si="31"/>
        <v>0</v>
      </c>
      <c r="BH177" s="109">
        <f t="shared" si="32"/>
        <v>0</v>
      </c>
      <c r="BI177" s="109">
        <f t="shared" si="33"/>
        <v>0</v>
      </c>
      <c r="BJ177" s="18" t="s">
        <v>25</v>
      </c>
      <c r="BK177" s="109">
        <f t="shared" si="34"/>
        <v>0</v>
      </c>
      <c r="BL177" s="18" t="s">
        <v>128</v>
      </c>
      <c r="BM177" s="18" t="s">
        <v>2157</v>
      </c>
    </row>
    <row r="178" spans="2:65" s="1" customFormat="1" ht="25.5" customHeight="1">
      <c r="B178" s="34"/>
      <c r="C178" s="166" t="s">
        <v>338</v>
      </c>
      <c r="D178" s="166" t="s">
        <v>215</v>
      </c>
      <c r="E178" s="167" t="s">
        <v>1491</v>
      </c>
      <c r="F178" s="250" t="s">
        <v>1492</v>
      </c>
      <c r="G178" s="250"/>
      <c r="H178" s="250"/>
      <c r="I178" s="250"/>
      <c r="J178" s="168" t="s">
        <v>276</v>
      </c>
      <c r="K178" s="169">
        <v>1</v>
      </c>
      <c r="L178" s="251">
        <v>0</v>
      </c>
      <c r="M178" s="252"/>
      <c r="N178" s="253">
        <f t="shared" si="25"/>
        <v>0</v>
      </c>
      <c r="O178" s="253"/>
      <c r="P178" s="253"/>
      <c r="Q178" s="253"/>
      <c r="R178" s="36"/>
      <c r="T178" s="170" t="s">
        <v>23</v>
      </c>
      <c r="U178" s="43" t="s">
        <v>47</v>
      </c>
      <c r="V178" s="35"/>
      <c r="W178" s="171">
        <f t="shared" si="26"/>
        <v>0</v>
      </c>
      <c r="X178" s="171">
        <v>5.5999999999999995E-4</v>
      </c>
      <c r="Y178" s="171">
        <f t="shared" si="27"/>
        <v>5.5999999999999995E-4</v>
      </c>
      <c r="Z178" s="171">
        <v>0</v>
      </c>
      <c r="AA178" s="172">
        <f t="shared" si="28"/>
        <v>0</v>
      </c>
      <c r="AR178" s="18" t="s">
        <v>128</v>
      </c>
      <c r="AT178" s="18" t="s">
        <v>215</v>
      </c>
      <c r="AU178" s="18" t="s">
        <v>160</v>
      </c>
      <c r="AY178" s="18" t="s">
        <v>214</v>
      </c>
      <c r="BE178" s="109">
        <f t="shared" si="29"/>
        <v>0</v>
      </c>
      <c r="BF178" s="109">
        <f t="shared" si="30"/>
        <v>0</v>
      </c>
      <c r="BG178" s="109">
        <f t="shared" si="31"/>
        <v>0</v>
      </c>
      <c r="BH178" s="109">
        <f t="shared" si="32"/>
        <v>0</v>
      </c>
      <c r="BI178" s="109">
        <f t="shared" si="33"/>
        <v>0</v>
      </c>
      <c r="BJ178" s="18" t="s">
        <v>25</v>
      </c>
      <c r="BK178" s="109">
        <f t="shared" si="34"/>
        <v>0</v>
      </c>
      <c r="BL178" s="18" t="s">
        <v>128</v>
      </c>
      <c r="BM178" s="18" t="s">
        <v>2158</v>
      </c>
    </row>
    <row r="179" spans="2:65" s="1" customFormat="1" ht="25.5" customHeight="1">
      <c r="B179" s="34"/>
      <c r="C179" s="166" t="s">
        <v>342</v>
      </c>
      <c r="D179" s="166" t="s">
        <v>215</v>
      </c>
      <c r="E179" s="167" t="s">
        <v>315</v>
      </c>
      <c r="F179" s="250" t="s">
        <v>316</v>
      </c>
      <c r="G179" s="250"/>
      <c r="H179" s="250"/>
      <c r="I179" s="250"/>
      <c r="J179" s="168" t="s">
        <v>276</v>
      </c>
      <c r="K179" s="169">
        <v>5</v>
      </c>
      <c r="L179" s="251">
        <v>0</v>
      </c>
      <c r="M179" s="252"/>
      <c r="N179" s="253">
        <f t="shared" si="25"/>
        <v>0</v>
      </c>
      <c r="O179" s="253"/>
      <c r="P179" s="253"/>
      <c r="Q179" s="253"/>
      <c r="R179" s="36"/>
      <c r="T179" s="170" t="s">
        <v>23</v>
      </c>
      <c r="U179" s="43" t="s">
        <v>47</v>
      </c>
      <c r="V179" s="35"/>
      <c r="W179" s="171">
        <f t="shared" si="26"/>
        <v>0</v>
      </c>
      <c r="X179" s="171">
        <v>1.09E-3</v>
      </c>
      <c r="Y179" s="171">
        <f t="shared" si="27"/>
        <v>5.45E-3</v>
      </c>
      <c r="Z179" s="171">
        <v>0</v>
      </c>
      <c r="AA179" s="172">
        <f t="shared" si="28"/>
        <v>0</v>
      </c>
      <c r="AR179" s="18" t="s">
        <v>128</v>
      </c>
      <c r="AT179" s="18" t="s">
        <v>215</v>
      </c>
      <c r="AU179" s="18" t="s">
        <v>160</v>
      </c>
      <c r="AY179" s="18" t="s">
        <v>214</v>
      </c>
      <c r="BE179" s="109">
        <f t="shared" si="29"/>
        <v>0</v>
      </c>
      <c r="BF179" s="109">
        <f t="shared" si="30"/>
        <v>0</v>
      </c>
      <c r="BG179" s="109">
        <f t="shared" si="31"/>
        <v>0</v>
      </c>
      <c r="BH179" s="109">
        <f t="shared" si="32"/>
        <v>0</v>
      </c>
      <c r="BI179" s="109">
        <f t="shared" si="33"/>
        <v>0</v>
      </c>
      <c r="BJ179" s="18" t="s">
        <v>25</v>
      </c>
      <c r="BK179" s="109">
        <f t="shared" si="34"/>
        <v>0</v>
      </c>
      <c r="BL179" s="18" t="s">
        <v>128</v>
      </c>
      <c r="BM179" s="18" t="s">
        <v>2159</v>
      </c>
    </row>
    <row r="180" spans="2:65" s="1" customFormat="1" ht="25.5" customHeight="1">
      <c r="B180" s="34"/>
      <c r="C180" s="166" t="s">
        <v>346</v>
      </c>
      <c r="D180" s="166" t="s">
        <v>215</v>
      </c>
      <c r="E180" s="167" t="s">
        <v>323</v>
      </c>
      <c r="F180" s="250" t="s">
        <v>324</v>
      </c>
      <c r="G180" s="250"/>
      <c r="H180" s="250"/>
      <c r="I180" s="250"/>
      <c r="J180" s="168" t="s">
        <v>276</v>
      </c>
      <c r="K180" s="169">
        <v>2</v>
      </c>
      <c r="L180" s="251">
        <v>0</v>
      </c>
      <c r="M180" s="252"/>
      <c r="N180" s="253">
        <f t="shared" si="25"/>
        <v>0</v>
      </c>
      <c r="O180" s="253"/>
      <c r="P180" s="253"/>
      <c r="Q180" s="253"/>
      <c r="R180" s="36"/>
      <c r="T180" s="170" t="s">
        <v>23</v>
      </c>
      <c r="U180" s="43" t="s">
        <v>47</v>
      </c>
      <c r="V180" s="35"/>
      <c r="W180" s="171">
        <f t="shared" si="26"/>
        <v>0</v>
      </c>
      <c r="X180" s="171">
        <v>2.9E-4</v>
      </c>
      <c r="Y180" s="171">
        <f t="shared" si="27"/>
        <v>5.8E-4</v>
      </c>
      <c r="Z180" s="171">
        <v>0</v>
      </c>
      <c r="AA180" s="172">
        <f t="shared" si="28"/>
        <v>0</v>
      </c>
      <c r="AR180" s="18" t="s">
        <v>128</v>
      </c>
      <c r="AT180" s="18" t="s">
        <v>215</v>
      </c>
      <c r="AU180" s="18" t="s">
        <v>160</v>
      </c>
      <c r="AY180" s="18" t="s">
        <v>214</v>
      </c>
      <c r="BE180" s="109">
        <f t="shared" si="29"/>
        <v>0</v>
      </c>
      <c r="BF180" s="109">
        <f t="shared" si="30"/>
        <v>0</v>
      </c>
      <c r="BG180" s="109">
        <f t="shared" si="31"/>
        <v>0</v>
      </c>
      <c r="BH180" s="109">
        <f t="shared" si="32"/>
        <v>0</v>
      </c>
      <c r="BI180" s="109">
        <f t="shared" si="33"/>
        <v>0</v>
      </c>
      <c r="BJ180" s="18" t="s">
        <v>25</v>
      </c>
      <c r="BK180" s="109">
        <f t="shared" si="34"/>
        <v>0</v>
      </c>
      <c r="BL180" s="18" t="s">
        <v>128</v>
      </c>
      <c r="BM180" s="18" t="s">
        <v>2160</v>
      </c>
    </row>
    <row r="181" spans="2:65" s="1" customFormat="1" ht="25.5" customHeight="1">
      <c r="B181" s="34"/>
      <c r="C181" s="166" t="s">
        <v>350</v>
      </c>
      <c r="D181" s="166" t="s">
        <v>215</v>
      </c>
      <c r="E181" s="167" t="s">
        <v>1287</v>
      </c>
      <c r="F181" s="250" t="s">
        <v>1288</v>
      </c>
      <c r="G181" s="250"/>
      <c r="H181" s="250"/>
      <c r="I181" s="250"/>
      <c r="J181" s="168" t="s">
        <v>276</v>
      </c>
      <c r="K181" s="169">
        <v>1</v>
      </c>
      <c r="L181" s="251">
        <v>0</v>
      </c>
      <c r="M181" s="252"/>
      <c r="N181" s="253">
        <f t="shared" si="25"/>
        <v>0</v>
      </c>
      <c r="O181" s="253"/>
      <c r="P181" s="253"/>
      <c r="Q181" s="253"/>
      <c r="R181" s="36"/>
      <c r="T181" s="170" t="s">
        <v>23</v>
      </c>
      <c r="U181" s="43" t="s">
        <v>47</v>
      </c>
      <c r="V181" s="35"/>
      <c r="W181" s="171">
        <f t="shared" si="26"/>
        <v>0</v>
      </c>
      <c r="X181" s="171">
        <v>3.5E-4</v>
      </c>
      <c r="Y181" s="171">
        <f t="shared" si="27"/>
        <v>3.5E-4</v>
      </c>
      <c r="Z181" s="171">
        <v>0</v>
      </c>
      <c r="AA181" s="172">
        <f t="shared" si="28"/>
        <v>0</v>
      </c>
      <c r="AR181" s="18" t="s">
        <v>128</v>
      </c>
      <c r="AT181" s="18" t="s">
        <v>215</v>
      </c>
      <c r="AU181" s="18" t="s">
        <v>160</v>
      </c>
      <c r="AY181" s="18" t="s">
        <v>214</v>
      </c>
      <c r="BE181" s="109">
        <f t="shared" si="29"/>
        <v>0</v>
      </c>
      <c r="BF181" s="109">
        <f t="shared" si="30"/>
        <v>0</v>
      </c>
      <c r="BG181" s="109">
        <f t="shared" si="31"/>
        <v>0</v>
      </c>
      <c r="BH181" s="109">
        <f t="shared" si="32"/>
        <v>0</v>
      </c>
      <c r="BI181" s="109">
        <f t="shared" si="33"/>
        <v>0</v>
      </c>
      <c r="BJ181" s="18" t="s">
        <v>25</v>
      </c>
      <c r="BK181" s="109">
        <f t="shared" si="34"/>
        <v>0</v>
      </c>
      <c r="BL181" s="18" t="s">
        <v>128</v>
      </c>
      <c r="BM181" s="18" t="s">
        <v>2161</v>
      </c>
    </row>
    <row r="182" spans="2:65" s="1" customFormat="1" ht="25.5" customHeight="1">
      <c r="B182" s="34"/>
      <c r="C182" s="166" t="s">
        <v>354</v>
      </c>
      <c r="D182" s="166" t="s">
        <v>215</v>
      </c>
      <c r="E182" s="167" t="s">
        <v>754</v>
      </c>
      <c r="F182" s="250" t="s">
        <v>755</v>
      </c>
      <c r="G182" s="250"/>
      <c r="H182" s="250"/>
      <c r="I182" s="250"/>
      <c r="J182" s="168" t="s">
        <v>276</v>
      </c>
      <c r="K182" s="169">
        <v>13.2</v>
      </c>
      <c r="L182" s="251">
        <v>0</v>
      </c>
      <c r="M182" s="252"/>
      <c r="N182" s="253">
        <f t="shared" si="25"/>
        <v>0</v>
      </c>
      <c r="O182" s="253"/>
      <c r="P182" s="253"/>
      <c r="Q182" s="253"/>
      <c r="R182" s="36"/>
      <c r="T182" s="170" t="s">
        <v>23</v>
      </c>
      <c r="U182" s="43" t="s">
        <v>47</v>
      </c>
      <c r="V182" s="35"/>
      <c r="W182" s="171">
        <f t="shared" si="26"/>
        <v>0</v>
      </c>
      <c r="X182" s="171">
        <v>3.6700000000000001E-3</v>
      </c>
      <c r="Y182" s="171">
        <f t="shared" si="27"/>
        <v>4.8444000000000001E-2</v>
      </c>
      <c r="Z182" s="171">
        <v>0</v>
      </c>
      <c r="AA182" s="172">
        <f t="shared" si="28"/>
        <v>0</v>
      </c>
      <c r="AR182" s="18" t="s">
        <v>128</v>
      </c>
      <c r="AT182" s="18" t="s">
        <v>215</v>
      </c>
      <c r="AU182" s="18" t="s">
        <v>160</v>
      </c>
      <c r="AY182" s="18" t="s">
        <v>214</v>
      </c>
      <c r="BE182" s="109">
        <f t="shared" si="29"/>
        <v>0</v>
      </c>
      <c r="BF182" s="109">
        <f t="shared" si="30"/>
        <v>0</v>
      </c>
      <c r="BG182" s="109">
        <f t="shared" si="31"/>
        <v>0</v>
      </c>
      <c r="BH182" s="109">
        <f t="shared" si="32"/>
        <v>0</v>
      </c>
      <c r="BI182" s="109">
        <f t="shared" si="33"/>
        <v>0</v>
      </c>
      <c r="BJ182" s="18" t="s">
        <v>25</v>
      </c>
      <c r="BK182" s="109">
        <f t="shared" si="34"/>
        <v>0</v>
      </c>
      <c r="BL182" s="18" t="s">
        <v>128</v>
      </c>
      <c r="BM182" s="18" t="s">
        <v>2162</v>
      </c>
    </row>
    <row r="183" spans="2:65" s="1" customFormat="1" ht="25.5" customHeight="1">
      <c r="B183" s="34"/>
      <c r="C183" s="166" t="s">
        <v>358</v>
      </c>
      <c r="D183" s="166" t="s">
        <v>215</v>
      </c>
      <c r="E183" s="167" t="s">
        <v>327</v>
      </c>
      <c r="F183" s="250" t="s">
        <v>904</v>
      </c>
      <c r="G183" s="250"/>
      <c r="H183" s="250"/>
      <c r="I183" s="250"/>
      <c r="J183" s="168" t="s">
        <v>276</v>
      </c>
      <c r="K183" s="169">
        <v>4.4000000000000004</v>
      </c>
      <c r="L183" s="251">
        <v>0</v>
      </c>
      <c r="M183" s="252"/>
      <c r="N183" s="253">
        <f t="shared" si="25"/>
        <v>0</v>
      </c>
      <c r="O183" s="253"/>
      <c r="P183" s="253"/>
      <c r="Q183" s="253"/>
      <c r="R183" s="36"/>
      <c r="T183" s="170" t="s">
        <v>23</v>
      </c>
      <c r="U183" s="43" t="s">
        <v>47</v>
      </c>
      <c r="V183" s="35"/>
      <c r="W183" s="171">
        <f t="shared" si="26"/>
        <v>0</v>
      </c>
      <c r="X183" s="171">
        <v>4.6899999999999997E-3</v>
      </c>
      <c r="Y183" s="171">
        <f t="shared" si="27"/>
        <v>2.0636000000000002E-2</v>
      </c>
      <c r="Z183" s="171">
        <v>0</v>
      </c>
      <c r="AA183" s="172">
        <f t="shared" si="28"/>
        <v>0</v>
      </c>
      <c r="AR183" s="18" t="s">
        <v>128</v>
      </c>
      <c r="AT183" s="18" t="s">
        <v>215</v>
      </c>
      <c r="AU183" s="18" t="s">
        <v>160</v>
      </c>
      <c r="AY183" s="18" t="s">
        <v>214</v>
      </c>
      <c r="BE183" s="109">
        <f t="shared" si="29"/>
        <v>0</v>
      </c>
      <c r="BF183" s="109">
        <f t="shared" si="30"/>
        <v>0</v>
      </c>
      <c r="BG183" s="109">
        <f t="shared" si="31"/>
        <v>0</v>
      </c>
      <c r="BH183" s="109">
        <f t="shared" si="32"/>
        <v>0</v>
      </c>
      <c r="BI183" s="109">
        <f t="shared" si="33"/>
        <v>0</v>
      </c>
      <c r="BJ183" s="18" t="s">
        <v>25</v>
      </c>
      <c r="BK183" s="109">
        <f t="shared" si="34"/>
        <v>0</v>
      </c>
      <c r="BL183" s="18" t="s">
        <v>128</v>
      </c>
      <c r="BM183" s="18" t="s">
        <v>2163</v>
      </c>
    </row>
    <row r="184" spans="2:65" s="1" customFormat="1" ht="25.5" customHeight="1">
      <c r="B184" s="34"/>
      <c r="C184" s="166" t="s">
        <v>362</v>
      </c>
      <c r="D184" s="166" t="s">
        <v>215</v>
      </c>
      <c r="E184" s="167" t="s">
        <v>331</v>
      </c>
      <c r="F184" s="250" t="s">
        <v>332</v>
      </c>
      <c r="G184" s="250"/>
      <c r="H184" s="250"/>
      <c r="I184" s="250"/>
      <c r="J184" s="168" t="s">
        <v>276</v>
      </c>
      <c r="K184" s="169">
        <v>22.2</v>
      </c>
      <c r="L184" s="251">
        <v>0</v>
      </c>
      <c r="M184" s="252"/>
      <c r="N184" s="253">
        <f t="shared" si="25"/>
        <v>0</v>
      </c>
      <c r="O184" s="253"/>
      <c r="P184" s="253"/>
      <c r="Q184" s="253"/>
      <c r="R184" s="36"/>
      <c r="T184" s="170" t="s">
        <v>23</v>
      </c>
      <c r="U184" s="43" t="s">
        <v>47</v>
      </c>
      <c r="V184" s="35"/>
      <c r="W184" s="171">
        <f t="shared" si="26"/>
        <v>0</v>
      </c>
      <c r="X184" s="171">
        <v>0</v>
      </c>
      <c r="Y184" s="171">
        <f t="shared" si="27"/>
        <v>0</v>
      </c>
      <c r="Z184" s="171">
        <v>0</v>
      </c>
      <c r="AA184" s="172">
        <f t="shared" si="28"/>
        <v>0</v>
      </c>
      <c r="AR184" s="18" t="s">
        <v>128</v>
      </c>
      <c r="AT184" s="18" t="s">
        <v>215</v>
      </c>
      <c r="AU184" s="18" t="s">
        <v>160</v>
      </c>
      <c r="AY184" s="18" t="s">
        <v>214</v>
      </c>
      <c r="BE184" s="109">
        <f t="shared" si="29"/>
        <v>0</v>
      </c>
      <c r="BF184" s="109">
        <f t="shared" si="30"/>
        <v>0</v>
      </c>
      <c r="BG184" s="109">
        <f t="shared" si="31"/>
        <v>0</v>
      </c>
      <c r="BH184" s="109">
        <f t="shared" si="32"/>
        <v>0</v>
      </c>
      <c r="BI184" s="109">
        <f t="shared" si="33"/>
        <v>0</v>
      </c>
      <c r="BJ184" s="18" t="s">
        <v>25</v>
      </c>
      <c r="BK184" s="109">
        <f t="shared" si="34"/>
        <v>0</v>
      </c>
      <c r="BL184" s="18" t="s">
        <v>128</v>
      </c>
      <c r="BM184" s="18" t="s">
        <v>2164</v>
      </c>
    </row>
    <row r="185" spans="2:65" s="1" customFormat="1" ht="25.5" customHeight="1">
      <c r="B185" s="34"/>
      <c r="C185" s="166" t="s">
        <v>366</v>
      </c>
      <c r="D185" s="166" t="s">
        <v>215</v>
      </c>
      <c r="E185" s="167" t="s">
        <v>339</v>
      </c>
      <c r="F185" s="250" t="s">
        <v>340</v>
      </c>
      <c r="G185" s="250"/>
      <c r="H185" s="250"/>
      <c r="I185" s="250"/>
      <c r="J185" s="168" t="s">
        <v>285</v>
      </c>
      <c r="K185" s="169">
        <v>7.5999999999999998E-2</v>
      </c>
      <c r="L185" s="251">
        <v>0</v>
      </c>
      <c r="M185" s="252"/>
      <c r="N185" s="253">
        <f t="shared" si="25"/>
        <v>0</v>
      </c>
      <c r="O185" s="253"/>
      <c r="P185" s="253"/>
      <c r="Q185" s="253"/>
      <c r="R185" s="36"/>
      <c r="T185" s="170" t="s">
        <v>23</v>
      </c>
      <c r="U185" s="43" t="s">
        <v>47</v>
      </c>
      <c r="V185" s="35"/>
      <c r="W185" s="171">
        <f t="shared" si="26"/>
        <v>0</v>
      </c>
      <c r="X185" s="171">
        <v>0</v>
      </c>
      <c r="Y185" s="171">
        <f t="shared" si="27"/>
        <v>0</v>
      </c>
      <c r="Z185" s="171">
        <v>0</v>
      </c>
      <c r="AA185" s="172">
        <f t="shared" si="28"/>
        <v>0</v>
      </c>
      <c r="AR185" s="18" t="s">
        <v>128</v>
      </c>
      <c r="AT185" s="18" t="s">
        <v>215</v>
      </c>
      <c r="AU185" s="18" t="s">
        <v>160</v>
      </c>
      <c r="AY185" s="18" t="s">
        <v>214</v>
      </c>
      <c r="BE185" s="109">
        <f t="shared" si="29"/>
        <v>0</v>
      </c>
      <c r="BF185" s="109">
        <f t="shared" si="30"/>
        <v>0</v>
      </c>
      <c r="BG185" s="109">
        <f t="shared" si="31"/>
        <v>0</v>
      </c>
      <c r="BH185" s="109">
        <f t="shared" si="32"/>
        <v>0</v>
      </c>
      <c r="BI185" s="109">
        <f t="shared" si="33"/>
        <v>0</v>
      </c>
      <c r="BJ185" s="18" t="s">
        <v>25</v>
      </c>
      <c r="BK185" s="109">
        <f t="shared" si="34"/>
        <v>0</v>
      </c>
      <c r="BL185" s="18" t="s">
        <v>128</v>
      </c>
      <c r="BM185" s="18" t="s">
        <v>2165</v>
      </c>
    </row>
    <row r="186" spans="2:65" s="1" customFormat="1" ht="25.5" customHeight="1">
      <c r="B186" s="34"/>
      <c r="C186" s="166" t="s">
        <v>370</v>
      </c>
      <c r="D186" s="166" t="s">
        <v>215</v>
      </c>
      <c r="E186" s="167" t="s">
        <v>343</v>
      </c>
      <c r="F186" s="250" t="s">
        <v>344</v>
      </c>
      <c r="G186" s="250"/>
      <c r="H186" s="250"/>
      <c r="I186" s="250"/>
      <c r="J186" s="168" t="s">
        <v>285</v>
      </c>
      <c r="K186" s="169">
        <v>7.5999999999999998E-2</v>
      </c>
      <c r="L186" s="251">
        <v>0</v>
      </c>
      <c r="M186" s="252"/>
      <c r="N186" s="253">
        <f t="shared" si="25"/>
        <v>0</v>
      </c>
      <c r="O186" s="253"/>
      <c r="P186" s="253"/>
      <c r="Q186" s="253"/>
      <c r="R186" s="36"/>
      <c r="T186" s="170" t="s">
        <v>23</v>
      </c>
      <c r="U186" s="43" t="s">
        <v>47</v>
      </c>
      <c r="V186" s="35"/>
      <c r="W186" s="171">
        <f t="shared" si="26"/>
        <v>0</v>
      </c>
      <c r="X186" s="171">
        <v>0</v>
      </c>
      <c r="Y186" s="171">
        <f t="shared" si="27"/>
        <v>0</v>
      </c>
      <c r="Z186" s="171">
        <v>0</v>
      </c>
      <c r="AA186" s="172">
        <f t="shared" si="28"/>
        <v>0</v>
      </c>
      <c r="AR186" s="18" t="s">
        <v>128</v>
      </c>
      <c r="AT186" s="18" t="s">
        <v>215</v>
      </c>
      <c r="AU186" s="18" t="s">
        <v>160</v>
      </c>
      <c r="AY186" s="18" t="s">
        <v>214</v>
      </c>
      <c r="BE186" s="109">
        <f t="shared" si="29"/>
        <v>0</v>
      </c>
      <c r="BF186" s="109">
        <f t="shared" si="30"/>
        <v>0</v>
      </c>
      <c r="BG186" s="109">
        <f t="shared" si="31"/>
        <v>0</v>
      </c>
      <c r="BH186" s="109">
        <f t="shared" si="32"/>
        <v>0</v>
      </c>
      <c r="BI186" s="109">
        <f t="shared" si="33"/>
        <v>0</v>
      </c>
      <c r="BJ186" s="18" t="s">
        <v>25</v>
      </c>
      <c r="BK186" s="109">
        <f t="shared" si="34"/>
        <v>0</v>
      </c>
      <c r="BL186" s="18" t="s">
        <v>128</v>
      </c>
      <c r="BM186" s="18" t="s">
        <v>2166</v>
      </c>
    </row>
    <row r="187" spans="2:65" s="9" customFormat="1" ht="29.85" customHeight="1">
      <c r="B187" s="155"/>
      <c r="C187" s="156"/>
      <c r="D187" s="165" t="s">
        <v>178</v>
      </c>
      <c r="E187" s="165"/>
      <c r="F187" s="165"/>
      <c r="G187" s="165"/>
      <c r="H187" s="165"/>
      <c r="I187" s="165"/>
      <c r="J187" s="165"/>
      <c r="K187" s="165"/>
      <c r="L187" s="165"/>
      <c r="M187" s="165"/>
      <c r="N187" s="263">
        <f>BK187</f>
        <v>0</v>
      </c>
      <c r="O187" s="264"/>
      <c r="P187" s="264"/>
      <c r="Q187" s="264"/>
      <c r="R187" s="158"/>
      <c r="T187" s="159"/>
      <c r="U187" s="156"/>
      <c r="V187" s="156"/>
      <c r="W187" s="160">
        <f>SUM(W188:W200)</f>
        <v>0</v>
      </c>
      <c r="X187" s="156"/>
      <c r="Y187" s="160">
        <f>SUM(Y188:Y200)</f>
        <v>4.5020000000000004E-2</v>
      </c>
      <c r="Z187" s="156"/>
      <c r="AA187" s="161">
        <f>SUM(AA188:AA200)</f>
        <v>1.2749999999999999E-2</v>
      </c>
      <c r="AR187" s="162" t="s">
        <v>160</v>
      </c>
      <c r="AT187" s="163" t="s">
        <v>81</v>
      </c>
      <c r="AU187" s="163" t="s">
        <v>25</v>
      </c>
      <c r="AY187" s="162" t="s">
        <v>214</v>
      </c>
      <c r="BK187" s="164">
        <f>SUM(BK188:BK200)</f>
        <v>0</v>
      </c>
    </row>
    <row r="188" spans="2:65" s="1" customFormat="1" ht="16.5" customHeight="1">
      <c r="B188" s="34"/>
      <c r="C188" s="166" t="s">
        <v>374</v>
      </c>
      <c r="D188" s="166" t="s">
        <v>215</v>
      </c>
      <c r="E188" s="167" t="s">
        <v>347</v>
      </c>
      <c r="F188" s="250" t="s">
        <v>348</v>
      </c>
      <c r="G188" s="250"/>
      <c r="H188" s="250"/>
      <c r="I188" s="250"/>
      <c r="J188" s="168" t="s">
        <v>276</v>
      </c>
      <c r="K188" s="169">
        <v>25</v>
      </c>
      <c r="L188" s="251">
        <v>0</v>
      </c>
      <c r="M188" s="252"/>
      <c r="N188" s="253">
        <f t="shared" ref="N188:N200" si="35">ROUND(L188*K188,2)</f>
        <v>0</v>
      </c>
      <c r="O188" s="253"/>
      <c r="P188" s="253"/>
      <c r="Q188" s="253"/>
      <c r="R188" s="36"/>
      <c r="T188" s="170" t="s">
        <v>23</v>
      </c>
      <c r="U188" s="43" t="s">
        <v>47</v>
      </c>
      <c r="V188" s="35"/>
      <c r="W188" s="171">
        <f t="shared" ref="W188:W200" si="36">V188*K188</f>
        <v>0</v>
      </c>
      <c r="X188" s="171">
        <v>0</v>
      </c>
      <c r="Y188" s="171">
        <f t="shared" ref="Y188:Y200" si="37">X188*K188</f>
        <v>0</v>
      </c>
      <c r="Z188" s="171">
        <v>2.7999999999999998E-4</v>
      </c>
      <c r="AA188" s="172">
        <f t="shared" ref="AA188:AA200" si="38">Z188*K188</f>
        <v>6.9999999999999993E-3</v>
      </c>
      <c r="AR188" s="18" t="s">
        <v>128</v>
      </c>
      <c r="AT188" s="18" t="s">
        <v>215</v>
      </c>
      <c r="AU188" s="18" t="s">
        <v>160</v>
      </c>
      <c r="AY188" s="18" t="s">
        <v>214</v>
      </c>
      <c r="BE188" s="109">
        <f t="shared" ref="BE188:BE200" si="39">IF(U188="základní",N188,0)</f>
        <v>0</v>
      </c>
      <c r="BF188" s="109">
        <f t="shared" ref="BF188:BF200" si="40">IF(U188="snížená",N188,0)</f>
        <v>0</v>
      </c>
      <c r="BG188" s="109">
        <f t="shared" ref="BG188:BG200" si="41">IF(U188="zákl. přenesená",N188,0)</f>
        <v>0</v>
      </c>
      <c r="BH188" s="109">
        <f t="shared" ref="BH188:BH200" si="42">IF(U188="sníž. přenesená",N188,0)</f>
        <v>0</v>
      </c>
      <c r="BI188" s="109">
        <f t="shared" ref="BI188:BI200" si="43">IF(U188="nulová",N188,0)</f>
        <v>0</v>
      </c>
      <c r="BJ188" s="18" t="s">
        <v>25</v>
      </c>
      <c r="BK188" s="109">
        <f t="shared" ref="BK188:BK200" si="44">ROUND(L188*K188,2)</f>
        <v>0</v>
      </c>
      <c r="BL188" s="18" t="s">
        <v>128</v>
      </c>
      <c r="BM188" s="18" t="s">
        <v>2167</v>
      </c>
    </row>
    <row r="189" spans="2:65" s="1" customFormat="1" ht="25.5" customHeight="1">
      <c r="B189" s="34"/>
      <c r="C189" s="166" t="s">
        <v>382</v>
      </c>
      <c r="D189" s="166" t="s">
        <v>215</v>
      </c>
      <c r="E189" s="167" t="s">
        <v>359</v>
      </c>
      <c r="F189" s="250" t="s">
        <v>360</v>
      </c>
      <c r="G189" s="250"/>
      <c r="H189" s="250"/>
      <c r="I189" s="250"/>
      <c r="J189" s="168" t="s">
        <v>276</v>
      </c>
      <c r="K189" s="169">
        <v>26</v>
      </c>
      <c r="L189" s="251">
        <v>0</v>
      </c>
      <c r="M189" s="252"/>
      <c r="N189" s="253">
        <f t="shared" si="35"/>
        <v>0</v>
      </c>
      <c r="O189" s="253"/>
      <c r="P189" s="253"/>
      <c r="Q189" s="253"/>
      <c r="R189" s="36"/>
      <c r="T189" s="170" t="s">
        <v>23</v>
      </c>
      <c r="U189" s="43" t="s">
        <v>47</v>
      </c>
      <c r="V189" s="35"/>
      <c r="W189" s="171">
        <f t="shared" si="36"/>
        <v>0</v>
      </c>
      <c r="X189" s="171">
        <v>6.6E-4</v>
      </c>
      <c r="Y189" s="171">
        <f t="shared" si="37"/>
        <v>1.7160000000000002E-2</v>
      </c>
      <c r="Z189" s="171">
        <v>0</v>
      </c>
      <c r="AA189" s="172">
        <f t="shared" si="38"/>
        <v>0</v>
      </c>
      <c r="AR189" s="18" t="s">
        <v>128</v>
      </c>
      <c r="AT189" s="18" t="s">
        <v>215</v>
      </c>
      <c r="AU189" s="18" t="s">
        <v>160</v>
      </c>
      <c r="AY189" s="18" t="s">
        <v>214</v>
      </c>
      <c r="BE189" s="109">
        <f t="shared" si="39"/>
        <v>0</v>
      </c>
      <c r="BF189" s="109">
        <f t="shared" si="40"/>
        <v>0</v>
      </c>
      <c r="BG189" s="109">
        <f t="shared" si="41"/>
        <v>0</v>
      </c>
      <c r="BH189" s="109">
        <f t="shared" si="42"/>
        <v>0</v>
      </c>
      <c r="BI189" s="109">
        <f t="shared" si="43"/>
        <v>0</v>
      </c>
      <c r="BJ189" s="18" t="s">
        <v>25</v>
      </c>
      <c r="BK189" s="109">
        <f t="shared" si="44"/>
        <v>0</v>
      </c>
      <c r="BL189" s="18" t="s">
        <v>128</v>
      </c>
      <c r="BM189" s="18" t="s">
        <v>2168</v>
      </c>
    </row>
    <row r="190" spans="2:65" s="1" customFormat="1" ht="25.5" customHeight="1">
      <c r="B190" s="34"/>
      <c r="C190" s="166" t="s">
        <v>387</v>
      </c>
      <c r="D190" s="166" t="s">
        <v>215</v>
      </c>
      <c r="E190" s="167" t="s">
        <v>363</v>
      </c>
      <c r="F190" s="250" t="s">
        <v>364</v>
      </c>
      <c r="G190" s="250"/>
      <c r="H190" s="250"/>
      <c r="I190" s="250"/>
      <c r="J190" s="168" t="s">
        <v>276</v>
      </c>
      <c r="K190" s="169">
        <v>4</v>
      </c>
      <c r="L190" s="251">
        <v>0</v>
      </c>
      <c r="M190" s="252"/>
      <c r="N190" s="253">
        <f t="shared" si="35"/>
        <v>0</v>
      </c>
      <c r="O190" s="253"/>
      <c r="P190" s="253"/>
      <c r="Q190" s="253"/>
      <c r="R190" s="36"/>
      <c r="T190" s="170" t="s">
        <v>23</v>
      </c>
      <c r="U190" s="43" t="s">
        <v>47</v>
      </c>
      <c r="V190" s="35"/>
      <c r="W190" s="171">
        <f t="shared" si="36"/>
        <v>0</v>
      </c>
      <c r="X190" s="171">
        <v>9.1E-4</v>
      </c>
      <c r="Y190" s="171">
        <f t="shared" si="37"/>
        <v>3.64E-3</v>
      </c>
      <c r="Z190" s="171">
        <v>0</v>
      </c>
      <c r="AA190" s="172">
        <f t="shared" si="38"/>
        <v>0</v>
      </c>
      <c r="AR190" s="18" t="s">
        <v>128</v>
      </c>
      <c r="AT190" s="18" t="s">
        <v>215</v>
      </c>
      <c r="AU190" s="18" t="s">
        <v>160</v>
      </c>
      <c r="AY190" s="18" t="s">
        <v>214</v>
      </c>
      <c r="BE190" s="109">
        <f t="shared" si="39"/>
        <v>0</v>
      </c>
      <c r="BF190" s="109">
        <f t="shared" si="40"/>
        <v>0</v>
      </c>
      <c r="BG190" s="109">
        <f t="shared" si="41"/>
        <v>0</v>
      </c>
      <c r="BH190" s="109">
        <f t="shared" si="42"/>
        <v>0</v>
      </c>
      <c r="BI190" s="109">
        <f t="shared" si="43"/>
        <v>0</v>
      </c>
      <c r="BJ190" s="18" t="s">
        <v>25</v>
      </c>
      <c r="BK190" s="109">
        <f t="shared" si="44"/>
        <v>0</v>
      </c>
      <c r="BL190" s="18" t="s">
        <v>128</v>
      </c>
      <c r="BM190" s="18" t="s">
        <v>2169</v>
      </c>
    </row>
    <row r="191" spans="2:65" s="1" customFormat="1" ht="38.25" customHeight="1">
      <c r="B191" s="34"/>
      <c r="C191" s="166" t="s">
        <v>391</v>
      </c>
      <c r="D191" s="166" t="s">
        <v>215</v>
      </c>
      <c r="E191" s="167" t="s">
        <v>367</v>
      </c>
      <c r="F191" s="250" t="s">
        <v>368</v>
      </c>
      <c r="G191" s="250"/>
      <c r="H191" s="250"/>
      <c r="I191" s="250"/>
      <c r="J191" s="168" t="s">
        <v>276</v>
      </c>
      <c r="K191" s="169">
        <v>26</v>
      </c>
      <c r="L191" s="251">
        <v>0</v>
      </c>
      <c r="M191" s="252"/>
      <c r="N191" s="253">
        <f t="shared" si="35"/>
        <v>0</v>
      </c>
      <c r="O191" s="253"/>
      <c r="P191" s="253"/>
      <c r="Q191" s="253"/>
      <c r="R191" s="36"/>
      <c r="T191" s="170" t="s">
        <v>23</v>
      </c>
      <c r="U191" s="43" t="s">
        <v>47</v>
      </c>
      <c r="V191" s="35"/>
      <c r="W191" s="171">
        <f t="shared" si="36"/>
        <v>0</v>
      </c>
      <c r="X191" s="171">
        <v>5.0000000000000002E-5</v>
      </c>
      <c r="Y191" s="171">
        <f t="shared" si="37"/>
        <v>1.3000000000000002E-3</v>
      </c>
      <c r="Z191" s="171">
        <v>0</v>
      </c>
      <c r="AA191" s="172">
        <f t="shared" si="38"/>
        <v>0</v>
      </c>
      <c r="AR191" s="18" t="s">
        <v>128</v>
      </c>
      <c r="AT191" s="18" t="s">
        <v>215</v>
      </c>
      <c r="AU191" s="18" t="s">
        <v>160</v>
      </c>
      <c r="AY191" s="18" t="s">
        <v>214</v>
      </c>
      <c r="BE191" s="109">
        <f t="shared" si="39"/>
        <v>0</v>
      </c>
      <c r="BF191" s="109">
        <f t="shared" si="40"/>
        <v>0</v>
      </c>
      <c r="BG191" s="109">
        <f t="shared" si="41"/>
        <v>0</v>
      </c>
      <c r="BH191" s="109">
        <f t="shared" si="42"/>
        <v>0</v>
      </c>
      <c r="BI191" s="109">
        <f t="shared" si="43"/>
        <v>0</v>
      </c>
      <c r="BJ191" s="18" t="s">
        <v>25</v>
      </c>
      <c r="BK191" s="109">
        <f t="shared" si="44"/>
        <v>0</v>
      </c>
      <c r="BL191" s="18" t="s">
        <v>128</v>
      </c>
      <c r="BM191" s="18" t="s">
        <v>2170</v>
      </c>
    </row>
    <row r="192" spans="2:65" s="1" customFormat="1" ht="38.25" customHeight="1">
      <c r="B192" s="34"/>
      <c r="C192" s="166" t="s">
        <v>395</v>
      </c>
      <c r="D192" s="166" t="s">
        <v>215</v>
      </c>
      <c r="E192" s="167" t="s">
        <v>371</v>
      </c>
      <c r="F192" s="250" t="s">
        <v>372</v>
      </c>
      <c r="G192" s="250"/>
      <c r="H192" s="250"/>
      <c r="I192" s="250"/>
      <c r="J192" s="168" t="s">
        <v>276</v>
      </c>
      <c r="K192" s="169">
        <v>4</v>
      </c>
      <c r="L192" s="251">
        <v>0</v>
      </c>
      <c r="M192" s="252"/>
      <c r="N192" s="253">
        <f t="shared" si="35"/>
        <v>0</v>
      </c>
      <c r="O192" s="253"/>
      <c r="P192" s="253"/>
      <c r="Q192" s="253"/>
      <c r="R192" s="36"/>
      <c r="T192" s="170" t="s">
        <v>23</v>
      </c>
      <c r="U192" s="43" t="s">
        <v>47</v>
      </c>
      <c r="V192" s="35"/>
      <c r="W192" s="171">
        <f t="shared" si="36"/>
        <v>0</v>
      </c>
      <c r="X192" s="171">
        <v>6.9999999999999994E-5</v>
      </c>
      <c r="Y192" s="171">
        <f t="shared" si="37"/>
        <v>2.7999999999999998E-4</v>
      </c>
      <c r="Z192" s="171">
        <v>0</v>
      </c>
      <c r="AA192" s="172">
        <f t="shared" si="38"/>
        <v>0</v>
      </c>
      <c r="AR192" s="18" t="s">
        <v>128</v>
      </c>
      <c r="AT192" s="18" t="s">
        <v>215</v>
      </c>
      <c r="AU192" s="18" t="s">
        <v>160</v>
      </c>
      <c r="AY192" s="18" t="s">
        <v>214</v>
      </c>
      <c r="BE192" s="109">
        <f t="shared" si="39"/>
        <v>0</v>
      </c>
      <c r="BF192" s="109">
        <f t="shared" si="40"/>
        <v>0</v>
      </c>
      <c r="BG192" s="109">
        <f t="shared" si="41"/>
        <v>0</v>
      </c>
      <c r="BH192" s="109">
        <f t="shared" si="42"/>
        <v>0</v>
      </c>
      <c r="BI192" s="109">
        <f t="shared" si="43"/>
        <v>0</v>
      </c>
      <c r="BJ192" s="18" t="s">
        <v>25</v>
      </c>
      <c r="BK192" s="109">
        <f t="shared" si="44"/>
        <v>0</v>
      </c>
      <c r="BL192" s="18" t="s">
        <v>128</v>
      </c>
      <c r="BM192" s="18" t="s">
        <v>2171</v>
      </c>
    </row>
    <row r="193" spans="2:65" s="1" customFormat="1" ht="16.5" customHeight="1">
      <c r="B193" s="34"/>
      <c r="C193" s="166" t="s">
        <v>399</v>
      </c>
      <c r="D193" s="166" t="s">
        <v>215</v>
      </c>
      <c r="E193" s="167" t="s">
        <v>375</v>
      </c>
      <c r="F193" s="250" t="s">
        <v>376</v>
      </c>
      <c r="G193" s="250"/>
      <c r="H193" s="250"/>
      <c r="I193" s="250"/>
      <c r="J193" s="168" t="s">
        <v>276</v>
      </c>
      <c r="K193" s="169">
        <v>25</v>
      </c>
      <c r="L193" s="251">
        <v>0</v>
      </c>
      <c r="M193" s="252"/>
      <c r="N193" s="253">
        <f t="shared" si="35"/>
        <v>0</v>
      </c>
      <c r="O193" s="253"/>
      <c r="P193" s="253"/>
      <c r="Q193" s="253"/>
      <c r="R193" s="36"/>
      <c r="T193" s="170" t="s">
        <v>23</v>
      </c>
      <c r="U193" s="43" t="s">
        <v>47</v>
      </c>
      <c r="V193" s="35"/>
      <c r="W193" s="171">
        <f t="shared" si="36"/>
        <v>0</v>
      </c>
      <c r="X193" s="171">
        <v>0</v>
      </c>
      <c r="Y193" s="171">
        <f t="shared" si="37"/>
        <v>0</v>
      </c>
      <c r="Z193" s="171">
        <v>2.3000000000000001E-4</v>
      </c>
      <c r="AA193" s="172">
        <f t="shared" si="38"/>
        <v>5.7499999999999999E-3</v>
      </c>
      <c r="AR193" s="18" t="s">
        <v>128</v>
      </c>
      <c r="AT193" s="18" t="s">
        <v>215</v>
      </c>
      <c r="AU193" s="18" t="s">
        <v>160</v>
      </c>
      <c r="AY193" s="18" t="s">
        <v>214</v>
      </c>
      <c r="BE193" s="109">
        <f t="shared" si="39"/>
        <v>0</v>
      </c>
      <c r="BF193" s="109">
        <f t="shared" si="40"/>
        <v>0</v>
      </c>
      <c r="BG193" s="109">
        <f t="shared" si="41"/>
        <v>0</v>
      </c>
      <c r="BH193" s="109">
        <f t="shared" si="42"/>
        <v>0</v>
      </c>
      <c r="BI193" s="109">
        <f t="shared" si="43"/>
        <v>0</v>
      </c>
      <c r="BJ193" s="18" t="s">
        <v>25</v>
      </c>
      <c r="BK193" s="109">
        <f t="shared" si="44"/>
        <v>0</v>
      </c>
      <c r="BL193" s="18" t="s">
        <v>128</v>
      </c>
      <c r="BM193" s="18" t="s">
        <v>2172</v>
      </c>
    </row>
    <row r="194" spans="2:65" s="1" customFormat="1" ht="25.5" customHeight="1">
      <c r="B194" s="34"/>
      <c r="C194" s="166" t="s">
        <v>403</v>
      </c>
      <c r="D194" s="166" t="s">
        <v>215</v>
      </c>
      <c r="E194" s="167" t="s">
        <v>379</v>
      </c>
      <c r="F194" s="250" t="s">
        <v>380</v>
      </c>
      <c r="G194" s="250"/>
      <c r="H194" s="250"/>
      <c r="I194" s="250"/>
      <c r="J194" s="168" t="s">
        <v>218</v>
      </c>
      <c r="K194" s="169">
        <v>7</v>
      </c>
      <c r="L194" s="251">
        <v>0</v>
      </c>
      <c r="M194" s="252"/>
      <c r="N194" s="253">
        <f t="shared" si="35"/>
        <v>0</v>
      </c>
      <c r="O194" s="253"/>
      <c r="P194" s="253"/>
      <c r="Q194" s="253"/>
      <c r="R194" s="36"/>
      <c r="T194" s="170" t="s">
        <v>23</v>
      </c>
      <c r="U194" s="43" t="s">
        <v>47</v>
      </c>
      <c r="V194" s="35"/>
      <c r="W194" s="171">
        <f t="shared" si="36"/>
        <v>0</v>
      </c>
      <c r="X194" s="171">
        <v>1.2999999999999999E-4</v>
      </c>
      <c r="Y194" s="171">
        <f t="shared" si="37"/>
        <v>9.0999999999999989E-4</v>
      </c>
      <c r="Z194" s="171">
        <v>0</v>
      </c>
      <c r="AA194" s="172">
        <f t="shared" si="38"/>
        <v>0</v>
      </c>
      <c r="AR194" s="18" t="s">
        <v>128</v>
      </c>
      <c r="AT194" s="18" t="s">
        <v>215</v>
      </c>
      <c r="AU194" s="18" t="s">
        <v>160</v>
      </c>
      <c r="AY194" s="18" t="s">
        <v>214</v>
      </c>
      <c r="BE194" s="109">
        <f t="shared" si="39"/>
        <v>0</v>
      </c>
      <c r="BF194" s="109">
        <f t="shared" si="40"/>
        <v>0</v>
      </c>
      <c r="BG194" s="109">
        <f t="shared" si="41"/>
        <v>0</v>
      </c>
      <c r="BH194" s="109">
        <f t="shared" si="42"/>
        <v>0</v>
      </c>
      <c r="BI194" s="109">
        <f t="shared" si="43"/>
        <v>0</v>
      </c>
      <c r="BJ194" s="18" t="s">
        <v>25</v>
      </c>
      <c r="BK194" s="109">
        <f t="shared" si="44"/>
        <v>0</v>
      </c>
      <c r="BL194" s="18" t="s">
        <v>128</v>
      </c>
      <c r="BM194" s="18" t="s">
        <v>2173</v>
      </c>
    </row>
    <row r="195" spans="2:65" s="1" customFormat="1" ht="25.5" customHeight="1">
      <c r="B195" s="34"/>
      <c r="C195" s="166" t="s">
        <v>408</v>
      </c>
      <c r="D195" s="166" t="s">
        <v>215</v>
      </c>
      <c r="E195" s="167" t="s">
        <v>383</v>
      </c>
      <c r="F195" s="250" t="s">
        <v>384</v>
      </c>
      <c r="G195" s="250"/>
      <c r="H195" s="250"/>
      <c r="I195" s="250"/>
      <c r="J195" s="168" t="s">
        <v>385</v>
      </c>
      <c r="K195" s="169">
        <v>6</v>
      </c>
      <c r="L195" s="251">
        <v>0</v>
      </c>
      <c r="M195" s="252"/>
      <c r="N195" s="253">
        <f t="shared" si="35"/>
        <v>0</v>
      </c>
      <c r="O195" s="253"/>
      <c r="P195" s="253"/>
      <c r="Q195" s="253"/>
      <c r="R195" s="36"/>
      <c r="T195" s="170" t="s">
        <v>23</v>
      </c>
      <c r="U195" s="43" t="s">
        <v>47</v>
      </c>
      <c r="V195" s="35"/>
      <c r="W195" s="171">
        <f t="shared" si="36"/>
        <v>0</v>
      </c>
      <c r="X195" s="171">
        <v>2.5000000000000001E-4</v>
      </c>
      <c r="Y195" s="171">
        <f t="shared" si="37"/>
        <v>1.5E-3</v>
      </c>
      <c r="Z195" s="171">
        <v>0</v>
      </c>
      <c r="AA195" s="172">
        <f t="shared" si="38"/>
        <v>0</v>
      </c>
      <c r="AR195" s="18" t="s">
        <v>128</v>
      </c>
      <c r="AT195" s="18" t="s">
        <v>215</v>
      </c>
      <c r="AU195" s="18" t="s">
        <v>160</v>
      </c>
      <c r="AY195" s="18" t="s">
        <v>214</v>
      </c>
      <c r="BE195" s="109">
        <f t="shared" si="39"/>
        <v>0</v>
      </c>
      <c r="BF195" s="109">
        <f t="shared" si="40"/>
        <v>0</v>
      </c>
      <c r="BG195" s="109">
        <f t="shared" si="41"/>
        <v>0</v>
      </c>
      <c r="BH195" s="109">
        <f t="shared" si="42"/>
        <v>0</v>
      </c>
      <c r="BI195" s="109">
        <f t="shared" si="43"/>
        <v>0</v>
      </c>
      <c r="BJ195" s="18" t="s">
        <v>25</v>
      </c>
      <c r="BK195" s="109">
        <f t="shared" si="44"/>
        <v>0</v>
      </c>
      <c r="BL195" s="18" t="s">
        <v>128</v>
      </c>
      <c r="BM195" s="18" t="s">
        <v>2174</v>
      </c>
    </row>
    <row r="196" spans="2:65" s="1" customFormat="1" ht="38.25" customHeight="1">
      <c r="B196" s="34"/>
      <c r="C196" s="166" t="s">
        <v>412</v>
      </c>
      <c r="D196" s="166" t="s">
        <v>215</v>
      </c>
      <c r="E196" s="167" t="s">
        <v>769</v>
      </c>
      <c r="F196" s="250" t="s">
        <v>770</v>
      </c>
      <c r="G196" s="250"/>
      <c r="H196" s="250"/>
      <c r="I196" s="250"/>
      <c r="J196" s="168" t="s">
        <v>218</v>
      </c>
      <c r="K196" s="169">
        <v>19</v>
      </c>
      <c r="L196" s="251">
        <v>0</v>
      </c>
      <c r="M196" s="252"/>
      <c r="N196" s="253">
        <f t="shared" si="35"/>
        <v>0</v>
      </c>
      <c r="O196" s="253"/>
      <c r="P196" s="253"/>
      <c r="Q196" s="253"/>
      <c r="R196" s="36"/>
      <c r="T196" s="170" t="s">
        <v>23</v>
      </c>
      <c r="U196" s="43" t="s">
        <v>47</v>
      </c>
      <c r="V196" s="35"/>
      <c r="W196" s="171">
        <f t="shared" si="36"/>
        <v>0</v>
      </c>
      <c r="X196" s="171">
        <v>2.7999999999999998E-4</v>
      </c>
      <c r="Y196" s="171">
        <f t="shared" si="37"/>
        <v>5.3199999999999992E-3</v>
      </c>
      <c r="Z196" s="171">
        <v>0</v>
      </c>
      <c r="AA196" s="172">
        <f t="shared" si="38"/>
        <v>0</v>
      </c>
      <c r="AR196" s="18" t="s">
        <v>128</v>
      </c>
      <c r="AT196" s="18" t="s">
        <v>215</v>
      </c>
      <c r="AU196" s="18" t="s">
        <v>160</v>
      </c>
      <c r="AY196" s="18" t="s">
        <v>214</v>
      </c>
      <c r="BE196" s="109">
        <f t="shared" si="39"/>
        <v>0</v>
      </c>
      <c r="BF196" s="109">
        <f t="shared" si="40"/>
        <v>0</v>
      </c>
      <c r="BG196" s="109">
        <f t="shared" si="41"/>
        <v>0</v>
      </c>
      <c r="BH196" s="109">
        <f t="shared" si="42"/>
        <v>0</v>
      </c>
      <c r="BI196" s="109">
        <f t="shared" si="43"/>
        <v>0</v>
      </c>
      <c r="BJ196" s="18" t="s">
        <v>25</v>
      </c>
      <c r="BK196" s="109">
        <f t="shared" si="44"/>
        <v>0</v>
      </c>
      <c r="BL196" s="18" t="s">
        <v>128</v>
      </c>
      <c r="BM196" s="18" t="s">
        <v>2175</v>
      </c>
    </row>
    <row r="197" spans="2:65" s="1" customFormat="1" ht="16.5" customHeight="1">
      <c r="B197" s="34"/>
      <c r="C197" s="166" t="s">
        <v>416</v>
      </c>
      <c r="D197" s="166" t="s">
        <v>215</v>
      </c>
      <c r="E197" s="167" t="s">
        <v>1302</v>
      </c>
      <c r="F197" s="250" t="s">
        <v>1303</v>
      </c>
      <c r="G197" s="250"/>
      <c r="H197" s="250"/>
      <c r="I197" s="250"/>
      <c r="J197" s="168" t="s">
        <v>218</v>
      </c>
      <c r="K197" s="169">
        <v>3</v>
      </c>
      <c r="L197" s="251">
        <v>0</v>
      </c>
      <c r="M197" s="252"/>
      <c r="N197" s="253">
        <f t="shared" si="35"/>
        <v>0</v>
      </c>
      <c r="O197" s="253"/>
      <c r="P197" s="253"/>
      <c r="Q197" s="253"/>
      <c r="R197" s="36"/>
      <c r="T197" s="170" t="s">
        <v>23</v>
      </c>
      <c r="U197" s="43" t="s">
        <v>47</v>
      </c>
      <c r="V197" s="35"/>
      <c r="W197" s="171">
        <f t="shared" si="36"/>
        <v>0</v>
      </c>
      <c r="X197" s="171">
        <v>9.7000000000000005E-4</v>
      </c>
      <c r="Y197" s="171">
        <f t="shared" si="37"/>
        <v>2.9100000000000003E-3</v>
      </c>
      <c r="Z197" s="171">
        <v>0</v>
      </c>
      <c r="AA197" s="172">
        <f t="shared" si="38"/>
        <v>0</v>
      </c>
      <c r="AR197" s="18" t="s">
        <v>128</v>
      </c>
      <c r="AT197" s="18" t="s">
        <v>215</v>
      </c>
      <c r="AU197" s="18" t="s">
        <v>160</v>
      </c>
      <c r="AY197" s="18" t="s">
        <v>214</v>
      </c>
      <c r="BE197" s="109">
        <f t="shared" si="39"/>
        <v>0</v>
      </c>
      <c r="BF197" s="109">
        <f t="shared" si="40"/>
        <v>0</v>
      </c>
      <c r="BG197" s="109">
        <f t="shared" si="41"/>
        <v>0</v>
      </c>
      <c r="BH197" s="109">
        <f t="shared" si="42"/>
        <v>0</v>
      </c>
      <c r="BI197" s="109">
        <f t="shared" si="43"/>
        <v>0</v>
      </c>
      <c r="BJ197" s="18" t="s">
        <v>25</v>
      </c>
      <c r="BK197" s="109">
        <f t="shared" si="44"/>
        <v>0</v>
      </c>
      <c r="BL197" s="18" t="s">
        <v>128</v>
      </c>
      <c r="BM197" s="18" t="s">
        <v>2176</v>
      </c>
    </row>
    <row r="198" spans="2:65" s="1" customFormat="1" ht="25.5" customHeight="1">
      <c r="B198" s="34"/>
      <c r="C198" s="166" t="s">
        <v>420</v>
      </c>
      <c r="D198" s="166" t="s">
        <v>215</v>
      </c>
      <c r="E198" s="167" t="s">
        <v>392</v>
      </c>
      <c r="F198" s="250" t="s">
        <v>393</v>
      </c>
      <c r="G198" s="250"/>
      <c r="H198" s="250"/>
      <c r="I198" s="250"/>
      <c r="J198" s="168" t="s">
        <v>276</v>
      </c>
      <c r="K198" s="169">
        <v>30</v>
      </c>
      <c r="L198" s="251">
        <v>0</v>
      </c>
      <c r="M198" s="252"/>
      <c r="N198" s="253">
        <f t="shared" si="35"/>
        <v>0</v>
      </c>
      <c r="O198" s="253"/>
      <c r="P198" s="253"/>
      <c r="Q198" s="253"/>
      <c r="R198" s="36"/>
      <c r="T198" s="170" t="s">
        <v>23</v>
      </c>
      <c r="U198" s="43" t="s">
        <v>47</v>
      </c>
      <c r="V198" s="35"/>
      <c r="W198" s="171">
        <f t="shared" si="36"/>
        <v>0</v>
      </c>
      <c r="X198" s="171">
        <v>4.0000000000000002E-4</v>
      </c>
      <c r="Y198" s="171">
        <f t="shared" si="37"/>
        <v>1.2E-2</v>
      </c>
      <c r="Z198" s="171">
        <v>0</v>
      </c>
      <c r="AA198" s="172">
        <f t="shared" si="38"/>
        <v>0</v>
      </c>
      <c r="AR198" s="18" t="s">
        <v>128</v>
      </c>
      <c r="AT198" s="18" t="s">
        <v>215</v>
      </c>
      <c r="AU198" s="18" t="s">
        <v>160</v>
      </c>
      <c r="AY198" s="18" t="s">
        <v>214</v>
      </c>
      <c r="BE198" s="109">
        <f t="shared" si="39"/>
        <v>0</v>
      </c>
      <c r="BF198" s="109">
        <f t="shared" si="40"/>
        <v>0</v>
      </c>
      <c r="BG198" s="109">
        <f t="shared" si="41"/>
        <v>0</v>
      </c>
      <c r="BH198" s="109">
        <f t="shared" si="42"/>
        <v>0</v>
      </c>
      <c r="BI198" s="109">
        <f t="shared" si="43"/>
        <v>0</v>
      </c>
      <c r="BJ198" s="18" t="s">
        <v>25</v>
      </c>
      <c r="BK198" s="109">
        <f t="shared" si="44"/>
        <v>0</v>
      </c>
      <c r="BL198" s="18" t="s">
        <v>128</v>
      </c>
      <c r="BM198" s="18" t="s">
        <v>2177</v>
      </c>
    </row>
    <row r="199" spans="2:65" s="1" customFormat="1" ht="25.5" customHeight="1">
      <c r="B199" s="34"/>
      <c r="C199" s="166" t="s">
        <v>424</v>
      </c>
      <c r="D199" s="166" t="s">
        <v>215</v>
      </c>
      <c r="E199" s="167" t="s">
        <v>396</v>
      </c>
      <c r="F199" s="250" t="s">
        <v>397</v>
      </c>
      <c r="G199" s="250"/>
      <c r="H199" s="250"/>
      <c r="I199" s="250"/>
      <c r="J199" s="168" t="s">
        <v>285</v>
      </c>
      <c r="K199" s="169">
        <v>4.4999999999999998E-2</v>
      </c>
      <c r="L199" s="251">
        <v>0</v>
      </c>
      <c r="M199" s="252"/>
      <c r="N199" s="253">
        <f t="shared" si="35"/>
        <v>0</v>
      </c>
      <c r="O199" s="253"/>
      <c r="P199" s="253"/>
      <c r="Q199" s="253"/>
      <c r="R199" s="36"/>
      <c r="T199" s="170" t="s">
        <v>23</v>
      </c>
      <c r="U199" s="43" t="s">
        <v>47</v>
      </c>
      <c r="V199" s="35"/>
      <c r="W199" s="171">
        <f t="shared" si="36"/>
        <v>0</v>
      </c>
      <c r="X199" s="171">
        <v>0</v>
      </c>
      <c r="Y199" s="171">
        <f t="shared" si="37"/>
        <v>0</v>
      </c>
      <c r="Z199" s="171">
        <v>0</v>
      </c>
      <c r="AA199" s="172">
        <f t="shared" si="38"/>
        <v>0</v>
      </c>
      <c r="AR199" s="18" t="s">
        <v>128</v>
      </c>
      <c r="AT199" s="18" t="s">
        <v>215</v>
      </c>
      <c r="AU199" s="18" t="s">
        <v>160</v>
      </c>
      <c r="AY199" s="18" t="s">
        <v>214</v>
      </c>
      <c r="BE199" s="109">
        <f t="shared" si="39"/>
        <v>0</v>
      </c>
      <c r="BF199" s="109">
        <f t="shared" si="40"/>
        <v>0</v>
      </c>
      <c r="BG199" s="109">
        <f t="shared" si="41"/>
        <v>0</v>
      </c>
      <c r="BH199" s="109">
        <f t="shared" si="42"/>
        <v>0</v>
      </c>
      <c r="BI199" s="109">
        <f t="shared" si="43"/>
        <v>0</v>
      </c>
      <c r="BJ199" s="18" t="s">
        <v>25</v>
      </c>
      <c r="BK199" s="109">
        <f t="shared" si="44"/>
        <v>0</v>
      </c>
      <c r="BL199" s="18" t="s">
        <v>128</v>
      </c>
      <c r="BM199" s="18" t="s">
        <v>2178</v>
      </c>
    </row>
    <row r="200" spans="2:65" s="1" customFormat="1" ht="25.5" customHeight="1">
      <c r="B200" s="34"/>
      <c r="C200" s="166" t="s">
        <v>428</v>
      </c>
      <c r="D200" s="166" t="s">
        <v>215</v>
      </c>
      <c r="E200" s="167" t="s">
        <v>400</v>
      </c>
      <c r="F200" s="250" t="s">
        <v>401</v>
      </c>
      <c r="G200" s="250"/>
      <c r="H200" s="250"/>
      <c r="I200" s="250"/>
      <c r="J200" s="168" t="s">
        <v>285</v>
      </c>
      <c r="K200" s="169">
        <v>4.4999999999999998E-2</v>
      </c>
      <c r="L200" s="251">
        <v>0</v>
      </c>
      <c r="M200" s="252"/>
      <c r="N200" s="253">
        <f t="shared" si="35"/>
        <v>0</v>
      </c>
      <c r="O200" s="253"/>
      <c r="P200" s="253"/>
      <c r="Q200" s="253"/>
      <c r="R200" s="36"/>
      <c r="T200" s="170" t="s">
        <v>23</v>
      </c>
      <c r="U200" s="43" t="s">
        <v>47</v>
      </c>
      <c r="V200" s="35"/>
      <c r="W200" s="171">
        <f t="shared" si="36"/>
        <v>0</v>
      </c>
      <c r="X200" s="171">
        <v>0</v>
      </c>
      <c r="Y200" s="171">
        <f t="shared" si="37"/>
        <v>0</v>
      </c>
      <c r="Z200" s="171">
        <v>0</v>
      </c>
      <c r="AA200" s="172">
        <f t="shared" si="38"/>
        <v>0</v>
      </c>
      <c r="AR200" s="18" t="s">
        <v>128</v>
      </c>
      <c r="AT200" s="18" t="s">
        <v>215</v>
      </c>
      <c r="AU200" s="18" t="s">
        <v>160</v>
      </c>
      <c r="AY200" s="18" t="s">
        <v>214</v>
      </c>
      <c r="BE200" s="109">
        <f t="shared" si="39"/>
        <v>0</v>
      </c>
      <c r="BF200" s="109">
        <f t="shared" si="40"/>
        <v>0</v>
      </c>
      <c r="BG200" s="109">
        <f t="shared" si="41"/>
        <v>0</v>
      </c>
      <c r="BH200" s="109">
        <f t="shared" si="42"/>
        <v>0</v>
      </c>
      <c r="BI200" s="109">
        <f t="shared" si="43"/>
        <v>0</v>
      </c>
      <c r="BJ200" s="18" t="s">
        <v>25</v>
      </c>
      <c r="BK200" s="109">
        <f t="shared" si="44"/>
        <v>0</v>
      </c>
      <c r="BL200" s="18" t="s">
        <v>128</v>
      </c>
      <c r="BM200" s="18" t="s">
        <v>2179</v>
      </c>
    </row>
    <row r="201" spans="2:65" s="9" customFormat="1" ht="29.85" customHeight="1">
      <c r="B201" s="155"/>
      <c r="C201" s="156"/>
      <c r="D201" s="165" t="s">
        <v>179</v>
      </c>
      <c r="E201" s="165"/>
      <c r="F201" s="165"/>
      <c r="G201" s="165"/>
      <c r="H201" s="165"/>
      <c r="I201" s="165"/>
      <c r="J201" s="165"/>
      <c r="K201" s="165"/>
      <c r="L201" s="165"/>
      <c r="M201" s="165"/>
      <c r="N201" s="263">
        <f>BK201</f>
        <v>0</v>
      </c>
      <c r="O201" s="264"/>
      <c r="P201" s="264"/>
      <c r="Q201" s="264"/>
      <c r="R201" s="158"/>
      <c r="T201" s="159"/>
      <c r="U201" s="156"/>
      <c r="V201" s="156"/>
      <c r="W201" s="160">
        <f>SUM(W202:W214)</f>
        <v>0</v>
      </c>
      <c r="X201" s="156"/>
      <c r="Y201" s="160">
        <f>SUM(Y202:Y214)</f>
        <v>0.27968000000000004</v>
      </c>
      <c r="Z201" s="156"/>
      <c r="AA201" s="161">
        <f>SUM(AA202:AA214)</f>
        <v>0.18960000000000002</v>
      </c>
      <c r="AR201" s="162" t="s">
        <v>160</v>
      </c>
      <c r="AT201" s="163" t="s">
        <v>81</v>
      </c>
      <c r="AU201" s="163" t="s">
        <v>25</v>
      </c>
      <c r="AY201" s="162" t="s">
        <v>214</v>
      </c>
      <c r="BK201" s="164">
        <f>SUM(BK202:BK214)</f>
        <v>0</v>
      </c>
    </row>
    <row r="202" spans="2:65" s="1" customFormat="1" ht="16.5" customHeight="1">
      <c r="B202" s="34"/>
      <c r="C202" s="166" t="s">
        <v>432</v>
      </c>
      <c r="D202" s="166" t="s">
        <v>215</v>
      </c>
      <c r="E202" s="167" t="s">
        <v>404</v>
      </c>
      <c r="F202" s="250" t="s">
        <v>405</v>
      </c>
      <c r="G202" s="250"/>
      <c r="H202" s="250"/>
      <c r="I202" s="250"/>
      <c r="J202" s="168" t="s">
        <v>406</v>
      </c>
      <c r="K202" s="169">
        <v>6</v>
      </c>
      <c r="L202" s="251">
        <v>0</v>
      </c>
      <c r="M202" s="252"/>
      <c r="N202" s="253">
        <f t="shared" ref="N202:N214" si="45">ROUND(L202*K202,2)</f>
        <v>0</v>
      </c>
      <c r="O202" s="253"/>
      <c r="P202" s="253"/>
      <c r="Q202" s="253"/>
      <c r="R202" s="36"/>
      <c r="T202" s="170" t="s">
        <v>23</v>
      </c>
      <c r="U202" s="43" t="s">
        <v>47</v>
      </c>
      <c r="V202" s="35"/>
      <c r="W202" s="171">
        <f t="shared" ref="W202:W214" si="46">V202*K202</f>
        <v>0</v>
      </c>
      <c r="X202" s="171">
        <v>0</v>
      </c>
      <c r="Y202" s="171">
        <f t="shared" ref="Y202:Y214" si="47">X202*K202</f>
        <v>0</v>
      </c>
      <c r="Z202" s="171">
        <v>1.933E-2</v>
      </c>
      <c r="AA202" s="172">
        <f t="shared" ref="AA202:AA214" si="48">Z202*K202</f>
        <v>0.11598</v>
      </c>
      <c r="AR202" s="18" t="s">
        <v>128</v>
      </c>
      <c r="AT202" s="18" t="s">
        <v>215</v>
      </c>
      <c r="AU202" s="18" t="s">
        <v>160</v>
      </c>
      <c r="AY202" s="18" t="s">
        <v>214</v>
      </c>
      <c r="BE202" s="109">
        <f t="shared" ref="BE202:BE214" si="49">IF(U202="základní",N202,0)</f>
        <v>0</v>
      </c>
      <c r="BF202" s="109">
        <f t="shared" ref="BF202:BF214" si="50">IF(U202="snížená",N202,0)</f>
        <v>0</v>
      </c>
      <c r="BG202" s="109">
        <f t="shared" ref="BG202:BG214" si="51">IF(U202="zákl. přenesená",N202,0)</f>
        <v>0</v>
      </c>
      <c r="BH202" s="109">
        <f t="shared" ref="BH202:BH214" si="52">IF(U202="sníž. přenesená",N202,0)</f>
        <v>0</v>
      </c>
      <c r="BI202" s="109">
        <f t="shared" ref="BI202:BI214" si="53">IF(U202="nulová",N202,0)</f>
        <v>0</v>
      </c>
      <c r="BJ202" s="18" t="s">
        <v>25</v>
      </c>
      <c r="BK202" s="109">
        <f t="shared" ref="BK202:BK214" si="54">ROUND(L202*K202,2)</f>
        <v>0</v>
      </c>
      <c r="BL202" s="18" t="s">
        <v>128</v>
      </c>
      <c r="BM202" s="18" t="s">
        <v>2180</v>
      </c>
    </row>
    <row r="203" spans="2:65" s="1" customFormat="1" ht="25.5" customHeight="1">
      <c r="B203" s="34"/>
      <c r="C203" s="166" t="s">
        <v>436</v>
      </c>
      <c r="D203" s="166" t="s">
        <v>215</v>
      </c>
      <c r="E203" s="167" t="s">
        <v>409</v>
      </c>
      <c r="F203" s="250" t="s">
        <v>410</v>
      </c>
      <c r="G203" s="250"/>
      <c r="H203" s="250"/>
      <c r="I203" s="250"/>
      <c r="J203" s="168" t="s">
        <v>406</v>
      </c>
      <c r="K203" s="169">
        <v>7</v>
      </c>
      <c r="L203" s="251">
        <v>0</v>
      </c>
      <c r="M203" s="252"/>
      <c r="N203" s="253">
        <f t="shared" si="45"/>
        <v>0</v>
      </c>
      <c r="O203" s="253"/>
      <c r="P203" s="253"/>
      <c r="Q203" s="253"/>
      <c r="R203" s="36"/>
      <c r="T203" s="170" t="s">
        <v>23</v>
      </c>
      <c r="U203" s="43" t="s">
        <v>47</v>
      </c>
      <c r="V203" s="35"/>
      <c r="W203" s="171">
        <f t="shared" si="46"/>
        <v>0</v>
      </c>
      <c r="X203" s="171">
        <v>2.2749999999999999E-2</v>
      </c>
      <c r="Y203" s="171">
        <f t="shared" si="47"/>
        <v>0.15925</v>
      </c>
      <c r="Z203" s="171">
        <v>0</v>
      </c>
      <c r="AA203" s="172">
        <f t="shared" si="48"/>
        <v>0</v>
      </c>
      <c r="AR203" s="18" t="s">
        <v>128</v>
      </c>
      <c r="AT203" s="18" t="s">
        <v>215</v>
      </c>
      <c r="AU203" s="18" t="s">
        <v>160</v>
      </c>
      <c r="AY203" s="18" t="s">
        <v>214</v>
      </c>
      <c r="BE203" s="109">
        <f t="shared" si="49"/>
        <v>0</v>
      </c>
      <c r="BF203" s="109">
        <f t="shared" si="50"/>
        <v>0</v>
      </c>
      <c r="BG203" s="109">
        <f t="shared" si="51"/>
        <v>0</v>
      </c>
      <c r="BH203" s="109">
        <f t="shared" si="52"/>
        <v>0</v>
      </c>
      <c r="BI203" s="109">
        <f t="shared" si="53"/>
        <v>0</v>
      </c>
      <c r="BJ203" s="18" t="s">
        <v>25</v>
      </c>
      <c r="BK203" s="109">
        <f t="shared" si="54"/>
        <v>0</v>
      </c>
      <c r="BL203" s="18" t="s">
        <v>128</v>
      </c>
      <c r="BM203" s="18" t="s">
        <v>2181</v>
      </c>
    </row>
    <row r="204" spans="2:65" s="1" customFormat="1" ht="25.5" customHeight="1">
      <c r="B204" s="34"/>
      <c r="C204" s="166" t="s">
        <v>440</v>
      </c>
      <c r="D204" s="166" t="s">
        <v>215</v>
      </c>
      <c r="E204" s="167" t="s">
        <v>413</v>
      </c>
      <c r="F204" s="250" t="s">
        <v>414</v>
      </c>
      <c r="G204" s="250"/>
      <c r="H204" s="250"/>
      <c r="I204" s="250"/>
      <c r="J204" s="168" t="s">
        <v>406</v>
      </c>
      <c r="K204" s="169">
        <v>2</v>
      </c>
      <c r="L204" s="251">
        <v>0</v>
      </c>
      <c r="M204" s="252"/>
      <c r="N204" s="253">
        <f t="shared" si="45"/>
        <v>0</v>
      </c>
      <c r="O204" s="253"/>
      <c r="P204" s="253"/>
      <c r="Q204" s="253"/>
      <c r="R204" s="36"/>
      <c r="T204" s="170" t="s">
        <v>23</v>
      </c>
      <c r="U204" s="43" t="s">
        <v>47</v>
      </c>
      <c r="V204" s="35"/>
      <c r="W204" s="171">
        <f t="shared" si="46"/>
        <v>0</v>
      </c>
      <c r="X204" s="171">
        <v>0</v>
      </c>
      <c r="Y204" s="171">
        <f t="shared" si="47"/>
        <v>0</v>
      </c>
      <c r="Z204" s="171">
        <v>1.9460000000000002E-2</v>
      </c>
      <c r="AA204" s="172">
        <f t="shared" si="48"/>
        <v>3.8920000000000003E-2</v>
      </c>
      <c r="AR204" s="18" t="s">
        <v>128</v>
      </c>
      <c r="AT204" s="18" t="s">
        <v>215</v>
      </c>
      <c r="AU204" s="18" t="s">
        <v>160</v>
      </c>
      <c r="AY204" s="18" t="s">
        <v>214</v>
      </c>
      <c r="BE204" s="109">
        <f t="shared" si="49"/>
        <v>0</v>
      </c>
      <c r="BF204" s="109">
        <f t="shared" si="50"/>
        <v>0</v>
      </c>
      <c r="BG204" s="109">
        <f t="shared" si="51"/>
        <v>0</v>
      </c>
      <c r="BH204" s="109">
        <f t="shared" si="52"/>
        <v>0</v>
      </c>
      <c r="BI204" s="109">
        <f t="shared" si="53"/>
        <v>0</v>
      </c>
      <c r="BJ204" s="18" t="s">
        <v>25</v>
      </c>
      <c r="BK204" s="109">
        <f t="shared" si="54"/>
        <v>0</v>
      </c>
      <c r="BL204" s="18" t="s">
        <v>128</v>
      </c>
      <c r="BM204" s="18" t="s">
        <v>2182</v>
      </c>
    </row>
    <row r="205" spans="2:65" s="1" customFormat="1" ht="25.5" customHeight="1">
      <c r="B205" s="34"/>
      <c r="C205" s="166" t="s">
        <v>444</v>
      </c>
      <c r="D205" s="166" t="s">
        <v>215</v>
      </c>
      <c r="E205" s="167" t="s">
        <v>417</v>
      </c>
      <c r="F205" s="250" t="s">
        <v>418</v>
      </c>
      <c r="G205" s="250"/>
      <c r="H205" s="250"/>
      <c r="I205" s="250"/>
      <c r="J205" s="168" t="s">
        <v>406</v>
      </c>
      <c r="K205" s="169">
        <v>5</v>
      </c>
      <c r="L205" s="251">
        <v>0</v>
      </c>
      <c r="M205" s="252"/>
      <c r="N205" s="253">
        <f t="shared" si="45"/>
        <v>0</v>
      </c>
      <c r="O205" s="253"/>
      <c r="P205" s="253"/>
      <c r="Q205" s="253"/>
      <c r="R205" s="36"/>
      <c r="T205" s="170" t="s">
        <v>23</v>
      </c>
      <c r="U205" s="43" t="s">
        <v>47</v>
      </c>
      <c r="V205" s="35"/>
      <c r="W205" s="171">
        <f t="shared" si="46"/>
        <v>0</v>
      </c>
      <c r="X205" s="171">
        <v>1.4760000000000001E-2</v>
      </c>
      <c r="Y205" s="171">
        <f t="shared" si="47"/>
        <v>7.3800000000000004E-2</v>
      </c>
      <c r="Z205" s="171">
        <v>0</v>
      </c>
      <c r="AA205" s="172">
        <f t="shared" si="48"/>
        <v>0</v>
      </c>
      <c r="AR205" s="18" t="s">
        <v>128</v>
      </c>
      <c r="AT205" s="18" t="s">
        <v>215</v>
      </c>
      <c r="AU205" s="18" t="s">
        <v>160</v>
      </c>
      <c r="AY205" s="18" t="s">
        <v>214</v>
      </c>
      <c r="BE205" s="109">
        <f t="shared" si="49"/>
        <v>0</v>
      </c>
      <c r="BF205" s="109">
        <f t="shared" si="50"/>
        <v>0</v>
      </c>
      <c r="BG205" s="109">
        <f t="shared" si="51"/>
        <v>0</v>
      </c>
      <c r="BH205" s="109">
        <f t="shared" si="52"/>
        <v>0</v>
      </c>
      <c r="BI205" s="109">
        <f t="shared" si="53"/>
        <v>0</v>
      </c>
      <c r="BJ205" s="18" t="s">
        <v>25</v>
      </c>
      <c r="BK205" s="109">
        <f t="shared" si="54"/>
        <v>0</v>
      </c>
      <c r="BL205" s="18" t="s">
        <v>128</v>
      </c>
      <c r="BM205" s="18" t="s">
        <v>2183</v>
      </c>
    </row>
    <row r="206" spans="2:65" s="1" customFormat="1" ht="25.5" customHeight="1">
      <c r="B206" s="34"/>
      <c r="C206" s="166" t="s">
        <v>448</v>
      </c>
      <c r="D206" s="166" t="s">
        <v>215</v>
      </c>
      <c r="E206" s="167" t="s">
        <v>421</v>
      </c>
      <c r="F206" s="250" t="s">
        <v>422</v>
      </c>
      <c r="G206" s="250"/>
      <c r="H206" s="250"/>
      <c r="I206" s="250"/>
      <c r="J206" s="168" t="s">
        <v>406</v>
      </c>
      <c r="K206" s="169">
        <v>1</v>
      </c>
      <c r="L206" s="251">
        <v>0</v>
      </c>
      <c r="M206" s="252"/>
      <c r="N206" s="253">
        <f t="shared" si="45"/>
        <v>0</v>
      </c>
      <c r="O206" s="253"/>
      <c r="P206" s="253"/>
      <c r="Q206" s="253"/>
      <c r="R206" s="36"/>
      <c r="T206" s="170" t="s">
        <v>23</v>
      </c>
      <c r="U206" s="43" t="s">
        <v>47</v>
      </c>
      <c r="V206" s="35"/>
      <c r="W206" s="171">
        <f t="shared" si="46"/>
        <v>0</v>
      </c>
      <c r="X206" s="171">
        <v>1.745E-2</v>
      </c>
      <c r="Y206" s="171">
        <f t="shared" si="47"/>
        <v>1.745E-2</v>
      </c>
      <c r="Z206" s="171">
        <v>0</v>
      </c>
      <c r="AA206" s="172">
        <f t="shared" si="48"/>
        <v>0</v>
      </c>
      <c r="AR206" s="18" t="s">
        <v>128</v>
      </c>
      <c r="AT206" s="18" t="s">
        <v>215</v>
      </c>
      <c r="AU206" s="18" t="s">
        <v>160</v>
      </c>
      <c r="AY206" s="18" t="s">
        <v>214</v>
      </c>
      <c r="BE206" s="109">
        <f t="shared" si="49"/>
        <v>0</v>
      </c>
      <c r="BF206" s="109">
        <f t="shared" si="50"/>
        <v>0</v>
      </c>
      <c r="BG206" s="109">
        <f t="shared" si="51"/>
        <v>0</v>
      </c>
      <c r="BH206" s="109">
        <f t="shared" si="52"/>
        <v>0</v>
      </c>
      <c r="BI206" s="109">
        <f t="shared" si="53"/>
        <v>0</v>
      </c>
      <c r="BJ206" s="18" t="s">
        <v>25</v>
      </c>
      <c r="BK206" s="109">
        <f t="shared" si="54"/>
        <v>0</v>
      </c>
      <c r="BL206" s="18" t="s">
        <v>128</v>
      </c>
      <c r="BM206" s="18" t="s">
        <v>2184</v>
      </c>
    </row>
    <row r="207" spans="2:65" s="1" customFormat="1" ht="38.25" customHeight="1">
      <c r="B207" s="34"/>
      <c r="C207" s="166" t="s">
        <v>452</v>
      </c>
      <c r="D207" s="166" t="s">
        <v>215</v>
      </c>
      <c r="E207" s="167" t="s">
        <v>910</v>
      </c>
      <c r="F207" s="250" t="s">
        <v>911</v>
      </c>
      <c r="G207" s="250"/>
      <c r="H207" s="250"/>
      <c r="I207" s="250"/>
      <c r="J207" s="168" t="s">
        <v>406</v>
      </c>
      <c r="K207" s="169">
        <v>4</v>
      </c>
      <c r="L207" s="251">
        <v>0</v>
      </c>
      <c r="M207" s="252"/>
      <c r="N207" s="253">
        <f t="shared" si="45"/>
        <v>0</v>
      </c>
      <c r="O207" s="253"/>
      <c r="P207" s="253"/>
      <c r="Q207" s="253"/>
      <c r="R207" s="36"/>
      <c r="T207" s="170" t="s">
        <v>23</v>
      </c>
      <c r="U207" s="43" t="s">
        <v>47</v>
      </c>
      <c r="V207" s="35"/>
      <c r="W207" s="171">
        <f t="shared" si="46"/>
        <v>0</v>
      </c>
      <c r="X207" s="171">
        <v>5.1999999999999995E-4</v>
      </c>
      <c r="Y207" s="171">
        <f t="shared" si="47"/>
        <v>2.0799999999999998E-3</v>
      </c>
      <c r="Z207" s="171">
        <v>0</v>
      </c>
      <c r="AA207" s="172">
        <f t="shared" si="48"/>
        <v>0</v>
      </c>
      <c r="AR207" s="18" t="s">
        <v>128</v>
      </c>
      <c r="AT207" s="18" t="s">
        <v>215</v>
      </c>
      <c r="AU207" s="18" t="s">
        <v>160</v>
      </c>
      <c r="AY207" s="18" t="s">
        <v>214</v>
      </c>
      <c r="BE207" s="109">
        <f t="shared" si="49"/>
        <v>0</v>
      </c>
      <c r="BF207" s="109">
        <f t="shared" si="50"/>
        <v>0</v>
      </c>
      <c r="BG207" s="109">
        <f t="shared" si="51"/>
        <v>0</v>
      </c>
      <c r="BH207" s="109">
        <f t="shared" si="52"/>
        <v>0</v>
      </c>
      <c r="BI207" s="109">
        <f t="shared" si="53"/>
        <v>0</v>
      </c>
      <c r="BJ207" s="18" t="s">
        <v>25</v>
      </c>
      <c r="BK207" s="109">
        <f t="shared" si="54"/>
        <v>0</v>
      </c>
      <c r="BL207" s="18" t="s">
        <v>128</v>
      </c>
      <c r="BM207" s="18" t="s">
        <v>2185</v>
      </c>
    </row>
    <row r="208" spans="2:65" s="1" customFormat="1" ht="25.5" customHeight="1">
      <c r="B208" s="34"/>
      <c r="C208" s="166" t="s">
        <v>456</v>
      </c>
      <c r="D208" s="166" t="s">
        <v>215</v>
      </c>
      <c r="E208" s="167" t="s">
        <v>913</v>
      </c>
      <c r="F208" s="250" t="s">
        <v>914</v>
      </c>
      <c r="G208" s="250"/>
      <c r="H208" s="250"/>
      <c r="I208" s="250"/>
      <c r="J208" s="168" t="s">
        <v>406</v>
      </c>
      <c r="K208" s="169">
        <v>3</v>
      </c>
      <c r="L208" s="251">
        <v>0</v>
      </c>
      <c r="M208" s="252"/>
      <c r="N208" s="253">
        <f t="shared" si="45"/>
        <v>0</v>
      </c>
      <c r="O208" s="253"/>
      <c r="P208" s="253"/>
      <c r="Q208" s="253"/>
      <c r="R208" s="36"/>
      <c r="T208" s="170" t="s">
        <v>23</v>
      </c>
      <c r="U208" s="43" t="s">
        <v>47</v>
      </c>
      <c r="V208" s="35"/>
      <c r="W208" s="171">
        <f t="shared" si="46"/>
        <v>0</v>
      </c>
      <c r="X208" s="171">
        <v>5.1999999999999995E-4</v>
      </c>
      <c r="Y208" s="171">
        <f t="shared" si="47"/>
        <v>1.5599999999999998E-3</v>
      </c>
      <c r="Z208" s="171">
        <v>0</v>
      </c>
      <c r="AA208" s="172">
        <f t="shared" si="48"/>
        <v>0</v>
      </c>
      <c r="AR208" s="18" t="s">
        <v>128</v>
      </c>
      <c r="AT208" s="18" t="s">
        <v>215</v>
      </c>
      <c r="AU208" s="18" t="s">
        <v>160</v>
      </c>
      <c r="AY208" s="18" t="s">
        <v>214</v>
      </c>
      <c r="BE208" s="109">
        <f t="shared" si="49"/>
        <v>0</v>
      </c>
      <c r="BF208" s="109">
        <f t="shared" si="50"/>
        <v>0</v>
      </c>
      <c r="BG208" s="109">
        <f t="shared" si="51"/>
        <v>0</v>
      </c>
      <c r="BH208" s="109">
        <f t="shared" si="52"/>
        <v>0</v>
      </c>
      <c r="BI208" s="109">
        <f t="shared" si="53"/>
        <v>0</v>
      </c>
      <c r="BJ208" s="18" t="s">
        <v>25</v>
      </c>
      <c r="BK208" s="109">
        <f t="shared" si="54"/>
        <v>0</v>
      </c>
      <c r="BL208" s="18" t="s">
        <v>128</v>
      </c>
      <c r="BM208" s="18" t="s">
        <v>2186</v>
      </c>
    </row>
    <row r="209" spans="2:65" s="1" customFormat="1" ht="16.5" customHeight="1">
      <c r="B209" s="34"/>
      <c r="C209" s="166" t="s">
        <v>460</v>
      </c>
      <c r="D209" s="166" t="s">
        <v>215</v>
      </c>
      <c r="E209" s="167" t="s">
        <v>2187</v>
      </c>
      <c r="F209" s="250" t="s">
        <v>2188</v>
      </c>
      <c r="G209" s="250"/>
      <c r="H209" s="250"/>
      <c r="I209" s="250"/>
      <c r="J209" s="168" t="s">
        <v>406</v>
      </c>
      <c r="K209" s="169">
        <v>1</v>
      </c>
      <c r="L209" s="251">
        <v>0</v>
      </c>
      <c r="M209" s="252"/>
      <c r="N209" s="253">
        <f t="shared" si="45"/>
        <v>0</v>
      </c>
      <c r="O209" s="253"/>
      <c r="P209" s="253"/>
      <c r="Q209" s="253"/>
      <c r="R209" s="36"/>
      <c r="T209" s="170" t="s">
        <v>23</v>
      </c>
      <c r="U209" s="43" t="s">
        <v>47</v>
      </c>
      <c r="V209" s="35"/>
      <c r="W209" s="171">
        <f t="shared" si="46"/>
        <v>0</v>
      </c>
      <c r="X209" s="171">
        <v>0</v>
      </c>
      <c r="Y209" s="171">
        <f t="shared" si="47"/>
        <v>0</v>
      </c>
      <c r="Z209" s="171">
        <v>3.4700000000000002E-2</v>
      </c>
      <c r="AA209" s="172">
        <f t="shared" si="48"/>
        <v>3.4700000000000002E-2</v>
      </c>
      <c r="AR209" s="18" t="s">
        <v>128</v>
      </c>
      <c r="AT209" s="18" t="s">
        <v>215</v>
      </c>
      <c r="AU209" s="18" t="s">
        <v>160</v>
      </c>
      <c r="AY209" s="18" t="s">
        <v>214</v>
      </c>
      <c r="BE209" s="109">
        <f t="shared" si="49"/>
        <v>0</v>
      </c>
      <c r="BF209" s="109">
        <f t="shared" si="50"/>
        <v>0</v>
      </c>
      <c r="BG209" s="109">
        <f t="shared" si="51"/>
        <v>0</v>
      </c>
      <c r="BH209" s="109">
        <f t="shared" si="52"/>
        <v>0</v>
      </c>
      <c r="BI209" s="109">
        <f t="shared" si="53"/>
        <v>0</v>
      </c>
      <c r="BJ209" s="18" t="s">
        <v>25</v>
      </c>
      <c r="BK209" s="109">
        <f t="shared" si="54"/>
        <v>0</v>
      </c>
      <c r="BL209" s="18" t="s">
        <v>128</v>
      </c>
      <c r="BM209" s="18" t="s">
        <v>2189</v>
      </c>
    </row>
    <row r="210" spans="2:65" s="1" customFormat="1" ht="25.5" customHeight="1">
      <c r="B210" s="34"/>
      <c r="C210" s="166" t="s">
        <v>464</v>
      </c>
      <c r="D210" s="166" t="s">
        <v>215</v>
      </c>
      <c r="E210" s="167" t="s">
        <v>425</v>
      </c>
      <c r="F210" s="250" t="s">
        <v>426</v>
      </c>
      <c r="G210" s="250"/>
      <c r="H210" s="250"/>
      <c r="I210" s="250"/>
      <c r="J210" s="168" t="s">
        <v>406</v>
      </c>
      <c r="K210" s="169">
        <v>1</v>
      </c>
      <c r="L210" s="251">
        <v>0</v>
      </c>
      <c r="M210" s="252"/>
      <c r="N210" s="253">
        <f t="shared" si="45"/>
        <v>0</v>
      </c>
      <c r="O210" s="253"/>
      <c r="P210" s="253"/>
      <c r="Q210" s="253"/>
      <c r="R210" s="36"/>
      <c r="T210" s="170" t="s">
        <v>23</v>
      </c>
      <c r="U210" s="43" t="s">
        <v>47</v>
      </c>
      <c r="V210" s="35"/>
      <c r="W210" s="171">
        <f t="shared" si="46"/>
        <v>0</v>
      </c>
      <c r="X210" s="171">
        <v>1.47E-2</v>
      </c>
      <c r="Y210" s="171">
        <f t="shared" si="47"/>
        <v>1.47E-2</v>
      </c>
      <c r="Z210" s="171">
        <v>0</v>
      </c>
      <c r="AA210" s="172">
        <f t="shared" si="48"/>
        <v>0</v>
      </c>
      <c r="AR210" s="18" t="s">
        <v>128</v>
      </c>
      <c r="AT210" s="18" t="s">
        <v>215</v>
      </c>
      <c r="AU210" s="18" t="s">
        <v>160</v>
      </c>
      <c r="AY210" s="18" t="s">
        <v>214</v>
      </c>
      <c r="BE210" s="109">
        <f t="shared" si="49"/>
        <v>0</v>
      </c>
      <c r="BF210" s="109">
        <f t="shared" si="50"/>
        <v>0</v>
      </c>
      <c r="BG210" s="109">
        <f t="shared" si="51"/>
        <v>0</v>
      </c>
      <c r="BH210" s="109">
        <f t="shared" si="52"/>
        <v>0</v>
      </c>
      <c r="BI210" s="109">
        <f t="shared" si="53"/>
        <v>0</v>
      </c>
      <c r="BJ210" s="18" t="s">
        <v>25</v>
      </c>
      <c r="BK210" s="109">
        <f t="shared" si="54"/>
        <v>0</v>
      </c>
      <c r="BL210" s="18" t="s">
        <v>128</v>
      </c>
      <c r="BM210" s="18" t="s">
        <v>2190</v>
      </c>
    </row>
    <row r="211" spans="2:65" s="1" customFormat="1" ht="25.5" customHeight="1">
      <c r="B211" s="34"/>
      <c r="C211" s="166" t="s">
        <v>468</v>
      </c>
      <c r="D211" s="166" t="s">
        <v>215</v>
      </c>
      <c r="E211" s="167" t="s">
        <v>429</v>
      </c>
      <c r="F211" s="250" t="s">
        <v>430</v>
      </c>
      <c r="G211" s="250"/>
      <c r="H211" s="250"/>
      <c r="I211" s="250"/>
      <c r="J211" s="168" t="s">
        <v>406</v>
      </c>
      <c r="K211" s="169">
        <v>5</v>
      </c>
      <c r="L211" s="251">
        <v>0</v>
      </c>
      <c r="M211" s="252"/>
      <c r="N211" s="253">
        <f t="shared" si="45"/>
        <v>0</v>
      </c>
      <c r="O211" s="253"/>
      <c r="P211" s="253"/>
      <c r="Q211" s="253"/>
      <c r="R211" s="36"/>
      <c r="T211" s="170" t="s">
        <v>23</v>
      </c>
      <c r="U211" s="43" t="s">
        <v>47</v>
      </c>
      <c r="V211" s="35"/>
      <c r="W211" s="171">
        <f t="shared" si="46"/>
        <v>0</v>
      </c>
      <c r="X211" s="171">
        <v>1.8E-3</v>
      </c>
      <c r="Y211" s="171">
        <f t="shared" si="47"/>
        <v>8.9999999999999993E-3</v>
      </c>
      <c r="Z211" s="171">
        <v>0</v>
      </c>
      <c r="AA211" s="172">
        <f t="shared" si="48"/>
        <v>0</v>
      </c>
      <c r="AR211" s="18" t="s">
        <v>128</v>
      </c>
      <c r="AT211" s="18" t="s">
        <v>215</v>
      </c>
      <c r="AU211" s="18" t="s">
        <v>160</v>
      </c>
      <c r="AY211" s="18" t="s">
        <v>214</v>
      </c>
      <c r="BE211" s="109">
        <f t="shared" si="49"/>
        <v>0</v>
      </c>
      <c r="BF211" s="109">
        <f t="shared" si="50"/>
        <v>0</v>
      </c>
      <c r="BG211" s="109">
        <f t="shared" si="51"/>
        <v>0</v>
      </c>
      <c r="BH211" s="109">
        <f t="shared" si="52"/>
        <v>0</v>
      </c>
      <c r="BI211" s="109">
        <f t="shared" si="53"/>
        <v>0</v>
      </c>
      <c r="BJ211" s="18" t="s">
        <v>25</v>
      </c>
      <c r="BK211" s="109">
        <f t="shared" si="54"/>
        <v>0</v>
      </c>
      <c r="BL211" s="18" t="s">
        <v>128</v>
      </c>
      <c r="BM211" s="18" t="s">
        <v>2191</v>
      </c>
    </row>
    <row r="212" spans="2:65" s="1" customFormat="1" ht="25.5" customHeight="1">
      <c r="B212" s="34"/>
      <c r="C212" s="166" t="s">
        <v>472</v>
      </c>
      <c r="D212" s="166" t="s">
        <v>215</v>
      </c>
      <c r="E212" s="167" t="s">
        <v>433</v>
      </c>
      <c r="F212" s="250" t="s">
        <v>434</v>
      </c>
      <c r="G212" s="250"/>
      <c r="H212" s="250"/>
      <c r="I212" s="250"/>
      <c r="J212" s="168" t="s">
        <v>406</v>
      </c>
      <c r="K212" s="169">
        <v>1</v>
      </c>
      <c r="L212" s="251">
        <v>0</v>
      </c>
      <c r="M212" s="252"/>
      <c r="N212" s="253">
        <f t="shared" si="45"/>
        <v>0</v>
      </c>
      <c r="O212" s="253"/>
      <c r="P212" s="253"/>
      <c r="Q212" s="253"/>
      <c r="R212" s="36"/>
      <c r="T212" s="170" t="s">
        <v>23</v>
      </c>
      <c r="U212" s="43" t="s">
        <v>47</v>
      </c>
      <c r="V212" s="35"/>
      <c r="W212" s="171">
        <f t="shared" si="46"/>
        <v>0</v>
      </c>
      <c r="X212" s="171">
        <v>1.8400000000000001E-3</v>
      </c>
      <c r="Y212" s="171">
        <f t="shared" si="47"/>
        <v>1.8400000000000001E-3</v>
      </c>
      <c r="Z212" s="171">
        <v>0</v>
      </c>
      <c r="AA212" s="172">
        <f t="shared" si="48"/>
        <v>0</v>
      </c>
      <c r="AR212" s="18" t="s">
        <v>128</v>
      </c>
      <c r="AT212" s="18" t="s">
        <v>215</v>
      </c>
      <c r="AU212" s="18" t="s">
        <v>160</v>
      </c>
      <c r="AY212" s="18" t="s">
        <v>214</v>
      </c>
      <c r="BE212" s="109">
        <f t="shared" si="49"/>
        <v>0</v>
      </c>
      <c r="BF212" s="109">
        <f t="shared" si="50"/>
        <v>0</v>
      </c>
      <c r="BG212" s="109">
        <f t="shared" si="51"/>
        <v>0</v>
      </c>
      <c r="BH212" s="109">
        <f t="shared" si="52"/>
        <v>0</v>
      </c>
      <c r="BI212" s="109">
        <f t="shared" si="53"/>
        <v>0</v>
      </c>
      <c r="BJ212" s="18" t="s">
        <v>25</v>
      </c>
      <c r="BK212" s="109">
        <f t="shared" si="54"/>
        <v>0</v>
      </c>
      <c r="BL212" s="18" t="s">
        <v>128</v>
      </c>
      <c r="BM212" s="18" t="s">
        <v>2192</v>
      </c>
    </row>
    <row r="213" spans="2:65" s="1" customFormat="1" ht="25.5" customHeight="1">
      <c r="B213" s="34"/>
      <c r="C213" s="166" t="s">
        <v>476</v>
      </c>
      <c r="D213" s="166" t="s">
        <v>215</v>
      </c>
      <c r="E213" s="167" t="s">
        <v>437</v>
      </c>
      <c r="F213" s="250" t="s">
        <v>438</v>
      </c>
      <c r="G213" s="250"/>
      <c r="H213" s="250"/>
      <c r="I213" s="250"/>
      <c r="J213" s="168" t="s">
        <v>285</v>
      </c>
      <c r="K213" s="169">
        <v>0.28000000000000003</v>
      </c>
      <c r="L213" s="251">
        <v>0</v>
      </c>
      <c r="M213" s="252"/>
      <c r="N213" s="253">
        <f t="shared" si="45"/>
        <v>0</v>
      </c>
      <c r="O213" s="253"/>
      <c r="P213" s="253"/>
      <c r="Q213" s="253"/>
      <c r="R213" s="36"/>
      <c r="T213" s="170" t="s">
        <v>23</v>
      </c>
      <c r="U213" s="43" t="s">
        <v>47</v>
      </c>
      <c r="V213" s="35"/>
      <c r="W213" s="171">
        <f t="shared" si="46"/>
        <v>0</v>
      </c>
      <c r="X213" s="171">
        <v>0</v>
      </c>
      <c r="Y213" s="171">
        <f t="shared" si="47"/>
        <v>0</v>
      </c>
      <c r="Z213" s="171">
        <v>0</v>
      </c>
      <c r="AA213" s="172">
        <f t="shared" si="48"/>
        <v>0</v>
      </c>
      <c r="AR213" s="18" t="s">
        <v>128</v>
      </c>
      <c r="AT213" s="18" t="s">
        <v>215</v>
      </c>
      <c r="AU213" s="18" t="s">
        <v>160</v>
      </c>
      <c r="AY213" s="18" t="s">
        <v>214</v>
      </c>
      <c r="BE213" s="109">
        <f t="shared" si="49"/>
        <v>0</v>
      </c>
      <c r="BF213" s="109">
        <f t="shared" si="50"/>
        <v>0</v>
      </c>
      <c r="BG213" s="109">
        <f t="shared" si="51"/>
        <v>0</v>
      </c>
      <c r="BH213" s="109">
        <f t="shared" si="52"/>
        <v>0</v>
      </c>
      <c r="BI213" s="109">
        <f t="shared" si="53"/>
        <v>0</v>
      </c>
      <c r="BJ213" s="18" t="s">
        <v>25</v>
      </c>
      <c r="BK213" s="109">
        <f t="shared" si="54"/>
        <v>0</v>
      </c>
      <c r="BL213" s="18" t="s">
        <v>128</v>
      </c>
      <c r="BM213" s="18" t="s">
        <v>2193</v>
      </c>
    </row>
    <row r="214" spans="2:65" s="1" customFormat="1" ht="25.5" customHeight="1">
      <c r="B214" s="34"/>
      <c r="C214" s="166" t="s">
        <v>480</v>
      </c>
      <c r="D214" s="166" t="s">
        <v>215</v>
      </c>
      <c r="E214" s="167" t="s">
        <v>441</v>
      </c>
      <c r="F214" s="250" t="s">
        <v>442</v>
      </c>
      <c r="G214" s="250"/>
      <c r="H214" s="250"/>
      <c r="I214" s="250"/>
      <c r="J214" s="168" t="s">
        <v>285</v>
      </c>
      <c r="K214" s="169">
        <v>0.28000000000000003</v>
      </c>
      <c r="L214" s="251">
        <v>0</v>
      </c>
      <c r="M214" s="252"/>
      <c r="N214" s="253">
        <f t="shared" si="45"/>
        <v>0</v>
      </c>
      <c r="O214" s="253"/>
      <c r="P214" s="253"/>
      <c r="Q214" s="253"/>
      <c r="R214" s="36"/>
      <c r="T214" s="170" t="s">
        <v>23</v>
      </c>
      <c r="U214" s="43" t="s">
        <v>47</v>
      </c>
      <c r="V214" s="35"/>
      <c r="W214" s="171">
        <f t="shared" si="46"/>
        <v>0</v>
      </c>
      <c r="X214" s="171">
        <v>0</v>
      </c>
      <c r="Y214" s="171">
        <f t="shared" si="47"/>
        <v>0</v>
      </c>
      <c r="Z214" s="171">
        <v>0</v>
      </c>
      <c r="AA214" s="172">
        <f t="shared" si="48"/>
        <v>0</v>
      </c>
      <c r="AR214" s="18" t="s">
        <v>128</v>
      </c>
      <c r="AT214" s="18" t="s">
        <v>215</v>
      </c>
      <c r="AU214" s="18" t="s">
        <v>160</v>
      </c>
      <c r="AY214" s="18" t="s">
        <v>214</v>
      </c>
      <c r="BE214" s="109">
        <f t="shared" si="49"/>
        <v>0</v>
      </c>
      <c r="BF214" s="109">
        <f t="shared" si="50"/>
        <v>0</v>
      </c>
      <c r="BG214" s="109">
        <f t="shared" si="51"/>
        <v>0</v>
      </c>
      <c r="BH214" s="109">
        <f t="shared" si="52"/>
        <v>0</v>
      </c>
      <c r="BI214" s="109">
        <f t="shared" si="53"/>
        <v>0</v>
      </c>
      <c r="BJ214" s="18" t="s">
        <v>25</v>
      </c>
      <c r="BK214" s="109">
        <f t="shared" si="54"/>
        <v>0</v>
      </c>
      <c r="BL214" s="18" t="s">
        <v>128</v>
      </c>
      <c r="BM214" s="18" t="s">
        <v>2194</v>
      </c>
    </row>
    <row r="215" spans="2:65" s="9" customFormat="1" ht="29.85" customHeight="1">
      <c r="B215" s="155"/>
      <c r="C215" s="156"/>
      <c r="D215" s="165" t="s">
        <v>180</v>
      </c>
      <c r="E215" s="165"/>
      <c r="F215" s="165"/>
      <c r="G215" s="165"/>
      <c r="H215" s="165"/>
      <c r="I215" s="165"/>
      <c r="J215" s="165"/>
      <c r="K215" s="165"/>
      <c r="L215" s="165"/>
      <c r="M215" s="165"/>
      <c r="N215" s="263">
        <f>BK215</f>
        <v>0</v>
      </c>
      <c r="O215" s="264"/>
      <c r="P215" s="264"/>
      <c r="Q215" s="264"/>
      <c r="R215" s="158"/>
      <c r="T215" s="159"/>
      <c r="U215" s="156"/>
      <c r="V215" s="156"/>
      <c r="W215" s="160">
        <f>SUM(W216:W219)</f>
        <v>0</v>
      </c>
      <c r="X215" s="156"/>
      <c r="Y215" s="160">
        <f>SUM(Y216:Y219)</f>
        <v>6.83E-2</v>
      </c>
      <c r="Z215" s="156"/>
      <c r="AA215" s="161">
        <f>SUM(AA216:AA219)</f>
        <v>0</v>
      </c>
      <c r="AR215" s="162" t="s">
        <v>160</v>
      </c>
      <c r="AT215" s="163" t="s">
        <v>81</v>
      </c>
      <c r="AU215" s="163" t="s">
        <v>25</v>
      </c>
      <c r="AY215" s="162" t="s">
        <v>214</v>
      </c>
      <c r="BK215" s="164">
        <f>SUM(BK216:BK219)</f>
        <v>0</v>
      </c>
    </row>
    <row r="216" spans="2:65" s="1" customFormat="1" ht="38.25" customHeight="1">
      <c r="B216" s="34"/>
      <c r="C216" s="166" t="s">
        <v>484</v>
      </c>
      <c r="D216" s="166" t="s">
        <v>215</v>
      </c>
      <c r="E216" s="167" t="s">
        <v>445</v>
      </c>
      <c r="F216" s="250" t="s">
        <v>446</v>
      </c>
      <c r="G216" s="250"/>
      <c r="H216" s="250"/>
      <c r="I216" s="250"/>
      <c r="J216" s="168" t="s">
        <v>406</v>
      </c>
      <c r="K216" s="169">
        <v>1</v>
      </c>
      <c r="L216" s="251">
        <v>0</v>
      </c>
      <c r="M216" s="252"/>
      <c r="N216" s="253">
        <f>ROUND(L216*K216,2)</f>
        <v>0</v>
      </c>
      <c r="O216" s="253"/>
      <c r="P216" s="253"/>
      <c r="Q216" s="253"/>
      <c r="R216" s="36"/>
      <c r="T216" s="170" t="s">
        <v>23</v>
      </c>
      <c r="U216" s="43" t="s">
        <v>47</v>
      </c>
      <c r="V216" s="35"/>
      <c r="W216" s="171">
        <f>V216*K216</f>
        <v>0</v>
      </c>
      <c r="X216" s="171">
        <v>3.8999999999999998E-3</v>
      </c>
      <c r="Y216" s="171">
        <f>X216*K216</f>
        <v>3.8999999999999998E-3</v>
      </c>
      <c r="Z216" s="171">
        <v>0</v>
      </c>
      <c r="AA216" s="172">
        <f>Z216*K216</f>
        <v>0</v>
      </c>
      <c r="AR216" s="18" t="s">
        <v>128</v>
      </c>
      <c r="AT216" s="18" t="s">
        <v>215</v>
      </c>
      <c r="AU216" s="18" t="s">
        <v>160</v>
      </c>
      <c r="AY216" s="18" t="s">
        <v>214</v>
      </c>
      <c r="BE216" s="109">
        <f>IF(U216="základní",N216,0)</f>
        <v>0</v>
      </c>
      <c r="BF216" s="109">
        <f>IF(U216="snížená",N216,0)</f>
        <v>0</v>
      </c>
      <c r="BG216" s="109">
        <f>IF(U216="zákl. přenesená",N216,0)</f>
        <v>0</v>
      </c>
      <c r="BH216" s="109">
        <f>IF(U216="sníž. přenesená",N216,0)</f>
        <v>0</v>
      </c>
      <c r="BI216" s="109">
        <f>IF(U216="nulová",N216,0)</f>
        <v>0</v>
      </c>
      <c r="BJ216" s="18" t="s">
        <v>25</v>
      </c>
      <c r="BK216" s="109">
        <f>ROUND(L216*K216,2)</f>
        <v>0</v>
      </c>
      <c r="BL216" s="18" t="s">
        <v>128</v>
      </c>
      <c r="BM216" s="18" t="s">
        <v>2195</v>
      </c>
    </row>
    <row r="217" spans="2:65" s="1" customFormat="1" ht="38.25" customHeight="1">
      <c r="B217" s="34"/>
      <c r="C217" s="166" t="s">
        <v>488</v>
      </c>
      <c r="D217" s="166" t="s">
        <v>215</v>
      </c>
      <c r="E217" s="167" t="s">
        <v>449</v>
      </c>
      <c r="F217" s="250" t="s">
        <v>450</v>
      </c>
      <c r="G217" s="250"/>
      <c r="H217" s="250"/>
      <c r="I217" s="250"/>
      <c r="J217" s="168" t="s">
        <v>406</v>
      </c>
      <c r="K217" s="169">
        <v>7</v>
      </c>
      <c r="L217" s="251">
        <v>0</v>
      </c>
      <c r="M217" s="252"/>
      <c r="N217" s="253">
        <f>ROUND(L217*K217,2)</f>
        <v>0</v>
      </c>
      <c r="O217" s="253"/>
      <c r="P217" s="253"/>
      <c r="Q217" s="253"/>
      <c r="R217" s="36"/>
      <c r="T217" s="170" t="s">
        <v>23</v>
      </c>
      <c r="U217" s="43" t="s">
        <v>47</v>
      </c>
      <c r="V217" s="35"/>
      <c r="W217" s="171">
        <f>V217*K217</f>
        <v>0</v>
      </c>
      <c r="X217" s="171">
        <v>9.1999999999999998E-3</v>
      </c>
      <c r="Y217" s="171">
        <f>X217*K217</f>
        <v>6.4399999999999999E-2</v>
      </c>
      <c r="Z217" s="171">
        <v>0</v>
      </c>
      <c r="AA217" s="172">
        <f>Z217*K217</f>
        <v>0</v>
      </c>
      <c r="AR217" s="18" t="s">
        <v>128</v>
      </c>
      <c r="AT217" s="18" t="s">
        <v>215</v>
      </c>
      <c r="AU217" s="18" t="s">
        <v>160</v>
      </c>
      <c r="AY217" s="18" t="s">
        <v>214</v>
      </c>
      <c r="BE217" s="109">
        <f>IF(U217="základní",N217,0)</f>
        <v>0</v>
      </c>
      <c r="BF217" s="109">
        <f>IF(U217="snížená",N217,0)</f>
        <v>0</v>
      </c>
      <c r="BG217" s="109">
        <f>IF(U217="zákl. přenesená",N217,0)</f>
        <v>0</v>
      </c>
      <c r="BH217" s="109">
        <f>IF(U217="sníž. přenesená",N217,0)</f>
        <v>0</v>
      </c>
      <c r="BI217" s="109">
        <f>IF(U217="nulová",N217,0)</f>
        <v>0</v>
      </c>
      <c r="BJ217" s="18" t="s">
        <v>25</v>
      </c>
      <c r="BK217" s="109">
        <f>ROUND(L217*K217,2)</f>
        <v>0</v>
      </c>
      <c r="BL217" s="18" t="s">
        <v>128</v>
      </c>
      <c r="BM217" s="18" t="s">
        <v>2196</v>
      </c>
    </row>
    <row r="218" spans="2:65" s="1" customFormat="1" ht="25.5" customHeight="1">
      <c r="B218" s="34"/>
      <c r="C218" s="166" t="s">
        <v>492</v>
      </c>
      <c r="D218" s="166" t="s">
        <v>215</v>
      </c>
      <c r="E218" s="167" t="s">
        <v>453</v>
      </c>
      <c r="F218" s="250" t="s">
        <v>454</v>
      </c>
      <c r="G218" s="250"/>
      <c r="H218" s="250"/>
      <c r="I218" s="250"/>
      <c r="J218" s="168" t="s">
        <v>285</v>
      </c>
      <c r="K218" s="169">
        <v>6.8000000000000005E-2</v>
      </c>
      <c r="L218" s="251">
        <v>0</v>
      </c>
      <c r="M218" s="252"/>
      <c r="N218" s="253">
        <f>ROUND(L218*K218,2)</f>
        <v>0</v>
      </c>
      <c r="O218" s="253"/>
      <c r="P218" s="253"/>
      <c r="Q218" s="253"/>
      <c r="R218" s="36"/>
      <c r="T218" s="170" t="s">
        <v>23</v>
      </c>
      <c r="U218" s="43" t="s">
        <v>47</v>
      </c>
      <c r="V218" s="35"/>
      <c r="W218" s="171">
        <f>V218*K218</f>
        <v>0</v>
      </c>
      <c r="X218" s="171">
        <v>0</v>
      </c>
      <c r="Y218" s="171">
        <f>X218*K218</f>
        <v>0</v>
      </c>
      <c r="Z218" s="171">
        <v>0</v>
      </c>
      <c r="AA218" s="172">
        <f>Z218*K218</f>
        <v>0</v>
      </c>
      <c r="AR218" s="18" t="s">
        <v>128</v>
      </c>
      <c r="AT218" s="18" t="s">
        <v>215</v>
      </c>
      <c r="AU218" s="18" t="s">
        <v>160</v>
      </c>
      <c r="AY218" s="18" t="s">
        <v>214</v>
      </c>
      <c r="BE218" s="109">
        <f>IF(U218="základní",N218,0)</f>
        <v>0</v>
      </c>
      <c r="BF218" s="109">
        <f>IF(U218="snížená",N218,0)</f>
        <v>0</v>
      </c>
      <c r="BG218" s="109">
        <f>IF(U218="zákl. přenesená",N218,0)</f>
        <v>0</v>
      </c>
      <c r="BH218" s="109">
        <f>IF(U218="sníž. přenesená",N218,0)</f>
        <v>0</v>
      </c>
      <c r="BI218" s="109">
        <f>IF(U218="nulová",N218,0)</f>
        <v>0</v>
      </c>
      <c r="BJ218" s="18" t="s">
        <v>25</v>
      </c>
      <c r="BK218" s="109">
        <f>ROUND(L218*K218,2)</f>
        <v>0</v>
      </c>
      <c r="BL218" s="18" t="s">
        <v>128</v>
      </c>
      <c r="BM218" s="18" t="s">
        <v>2197</v>
      </c>
    </row>
    <row r="219" spans="2:65" s="1" customFormat="1" ht="25.5" customHeight="1">
      <c r="B219" s="34"/>
      <c r="C219" s="166" t="s">
        <v>498</v>
      </c>
      <c r="D219" s="166" t="s">
        <v>215</v>
      </c>
      <c r="E219" s="167" t="s">
        <v>457</v>
      </c>
      <c r="F219" s="250" t="s">
        <v>458</v>
      </c>
      <c r="G219" s="250"/>
      <c r="H219" s="250"/>
      <c r="I219" s="250"/>
      <c r="J219" s="168" t="s">
        <v>285</v>
      </c>
      <c r="K219" s="169">
        <v>6.8000000000000005E-2</v>
      </c>
      <c r="L219" s="251">
        <v>0</v>
      </c>
      <c r="M219" s="252"/>
      <c r="N219" s="253">
        <f>ROUND(L219*K219,2)</f>
        <v>0</v>
      </c>
      <c r="O219" s="253"/>
      <c r="P219" s="253"/>
      <c r="Q219" s="253"/>
      <c r="R219" s="36"/>
      <c r="T219" s="170" t="s">
        <v>23</v>
      </c>
      <c r="U219" s="43" t="s">
        <v>47</v>
      </c>
      <c r="V219" s="35"/>
      <c r="W219" s="171">
        <f>V219*K219</f>
        <v>0</v>
      </c>
      <c r="X219" s="171">
        <v>0</v>
      </c>
      <c r="Y219" s="171">
        <f>X219*K219</f>
        <v>0</v>
      </c>
      <c r="Z219" s="171">
        <v>0</v>
      </c>
      <c r="AA219" s="172">
        <f>Z219*K219</f>
        <v>0</v>
      </c>
      <c r="AR219" s="18" t="s">
        <v>128</v>
      </c>
      <c r="AT219" s="18" t="s">
        <v>215</v>
      </c>
      <c r="AU219" s="18" t="s">
        <v>160</v>
      </c>
      <c r="AY219" s="18" t="s">
        <v>214</v>
      </c>
      <c r="BE219" s="109">
        <f>IF(U219="základní",N219,0)</f>
        <v>0</v>
      </c>
      <c r="BF219" s="109">
        <f>IF(U219="snížená",N219,0)</f>
        <v>0</v>
      </c>
      <c r="BG219" s="109">
        <f>IF(U219="zákl. přenesená",N219,0)</f>
        <v>0</v>
      </c>
      <c r="BH219" s="109">
        <f>IF(U219="sníž. přenesená",N219,0)</f>
        <v>0</v>
      </c>
      <c r="BI219" s="109">
        <f>IF(U219="nulová",N219,0)</f>
        <v>0</v>
      </c>
      <c r="BJ219" s="18" t="s">
        <v>25</v>
      </c>
      <c r="BK219" s="109">
        <f>ROUND(L219*K219,2)</f>
        <v>0</v>
      </c>
      <c r="BL219" s="18" t="s">
        <v>128</v>
      </c>
      <c r="BM219" s="18" t="s">
        <v>2198</v>
      </c>
    </row>
    <row r="220" spans="2:65" s="9" customFormat="1" ht="29.85" customHeight="1">
      <c r="B220" s="155"/>
      <c r="C220" s="156"/>
      <c r="D220" s="165" t="s">
        <v>181</v>
      </c>
      <c r="E220" s="165"/>
      <c r="F220" s="165"/>
      <c r="G220" s="165"/>
      <c r="H220" s="165"/>
      <c r="I220" s="165"/>
      <c r="J220" s="165"/>
      <c r="K220" s="165"/>
      <c r="L220" s="165"/>
      <c r="M220" s="165"/>
      <c r="N220" s="263">
        <f>BK220</f>
        <v>0</v>
      </c>
      <c r="O220" s="264"/>
      <c r="P220" s="264"/>
      <c r="Q220" s="264"/>
      <c r="R220" s="158"/>
      <c r="T220" s="159"/>
      <c r="U220" s="156"/>
      <c r="V220" s="156"/>
      <c r="W220" s="160">
        <f>SUM(W221:W224)</f>
        <v>0</v>
      </c>
      <c r="X220" s="156"/>
      <c r="Y220" s="160">
        <f>SUM(Y221:Y224)</f>
        <v>0</v>
      </c>
      <c r="Z220" s="156"/>
      <c r="AA220" s="161">
        <f>SUM(AA221:AA224)</f>
        <v>0.234906</v>
      </c>
      <c r="AR220" s="162" t="s">
        <v>160</v>
      </c>
      <c r="AT220" s="163" t="s">
        <v>81</v>
      </c>
      <c r="AU220" s="163" t="s">
        <v>25</v>
      </c>
      <c r="AY220" s="162" t="s">
        <v>214</v>
      </c>
      <c r="BK220" s="164">
        <f>SUM(BK221:BK224)</f>
        <v>0</v>
      </c>
    </row>
    <row r="221" spans="2:65" s="1" customFormat="1" ht="25.5" customHeight="1">
      <c r="B221" s="34"/>
      <c r="C221" s="166" t="s">
        <v>502</v>
      </c>
      <c r="D221" s="166" t="s">
        <v>215</v>
      </c>
      <c r="E221" s="167" t="s">
        <v>465</v>
      </c>
      <c r="F221" s="250" t="s">
        <v>466</v>
      </c>
      <c r="G221" s="250"/>
      <c r="H221" s="250"/>
      <c r="I221" s="250"/>
      <c r="J221" s="168" t="s">
        <v>223</v>
      </c>
      <c r="K221" s="169">
        <v>9.8699999999999992</v>
      </c>
      <c r="L221" s="251">
        <v>0</v>
      </c>
      <c r="M221" s="252"/>
      <c r="N221" s="253">
        <f>ROUND(L221*K221,2)</f>
        <v>0</v>
      </c>
      <c r="O221" s="253"/>
      <c r="P221" s="253"/>
      <c r="Q221" s="253"/>
      <c r="R221" s="36"/>
      <c r="T221" s="170" t="s">
        <v>23</v>
      </c>
      <c r="U221" s="43" t="s">
        <v>47</v>
      </c>
      <c r="V221" s="35"/>
      <c r="W221" s="171">
        <f>V221*K221</f>
        <v>0</v>
      </c>
      <c r="X221" s="171">
        <v>0</v>
      </c>
      <c r="Y221" s="171">
        <f>X221*K221</f>
        <v>0</v>
      </c>
      <c r="Z221" s="171">
        <v>2.3800000000000002E-2</v>
      </c>
      <c r="AA221" s="172">
        <f>Z221*K221</f>
        <v>0.234906</v>
      </c>
      <c r="AR221" s="18" t="s">
        <v>128</v>
      </c>
      <c r="AT221" s="18" t="s">
        <v>215</v>
      </c>
      <c r="AU221" s="18" t="s">
        <v>160</v>
      </c>
      <c r="AY221" s="18" t="s">
        <v>214</v>
      </c>
      <c r="BE221" s="109">
        <f>IF(U221="základní",N221,0)</f>
        <v>0</v>
      </c>
      <c r="BF221" s="109">
        <f>IF(U221="snížená",N221,0)</f>
        <v>0</v>
      </c>
      <c r="BG221" s="109">
        <f>IF(U221="zákl. přenesená",N221,0)</f>
        <v>0</v>
      </c>
      <c r="BH221" s="109">
        <f>IF(U221="sníž. přenesená",N221,0)</f>
        <v>0</v>
      </c>
      <c r="BI221" s="109">
        <f>IF(U221="nulová",N221,0)</f>
        <v>0</v>
      </c>
      <c r="BJ221" s="18" t="s">
        <v>25</v>
      </c>
      <c r="BK221" s="109">
        <f>ROUND(L221*K221,2)</f>
        <v>0</v>
      </c>
      <c r="BL221" s="18" t="s">
        <v>128</v>
      </c>
      <c r="BM221" s="18" t="s">
        <v>2199</v>
      </c>
    </row>
    <row r="222" spans="2:65" s="1" customFormat="1" ht="25.5" customHeight="1">
      <c r="B222" s="34"/>
      <c r="C222" s="166" t="s">
        <v>506</v>
      </c>
      <c r="D222" s="166" t="s">
        <v>215</v>
      </c>
      <c r="E222" s="167" t="s">
        <v>1758</v>
      </c>
      <c r="F222" s="250" t="s">
        <v>1759</v>
      </c>
      <c r="G222" s="250"/>
      <c r="H222" s="250"/>
      <c r="I222" s="250"/>
      <c r="J222" s="168" t="s">
        <v>223</v>
      </c>
      <c r="K222" s="169">
        <v>9.8699999999999992</v>
      </c>
      <c r="L222" s="251">
        <v>0</v>
      </c>
      <c r="M222" s="252"/>
      <c r="N222" s="253">
        <f>ROUND(L222*K222,2)</f>
        <v>0</v>
      </c>
      <c r="O222" s="253"/>
      <c r="P222" s="253"/>
      <c r="Q222" s="253"/>
      <c r="R222" s="36"/>
      <c r="T222" s="170" t="s">
        <v>23</v>
      </c>
      <c r="U222" s="43" t="s">
        <v>47</v>
      </c>
      <c r="V222" s="35"/>
      <c r="W222" s="171">
        <f>V222*K222</f>
        <v>0</v>
      </c>
      <c r="X222" s="171">
        <v>0</v>
      </c>
      <c r="Y222" s="171">
        <f>X222*K222</f>
        <v>0</v>
      </c>
      <c r="Z222" s="171">
        <v>0</v>
      </c>
      <c r="AA222" s="172">
        <f>Z222*K222</f>
        <v>0</v>
      </c>
      <c r="AR222" s="18" t="s">
        <v>128</v>
      </c>
      <c r="AT222" s="18" t="s">
        <v>215</v>
      </c>
      <c r="AU222" s="18" t="s">
        <v>160</v>
      </c>
      <c r="AY222" s="18" t="s">
        <v>214</v>
      </c>
      <c r="BE222" s="109">
        <f>IF(U222="základní",N222,0)</f>
        <v>0</v>
      </c>
      <c r="BF222" s="109">
        <f>IF(U222="snížená",N222,0)</f>
        <v>0</v>
      </c>
      <c r="BG222" s="109">
        <f>IF(U222="zákl. přenesená",N222,0)</f>
        <v>0</v>
      </c>
      <c r="BH222" s="109">
        <f>IF(U222="sníž. přenesená",N222,0)</f>
        <v>0</v>
      </c>
      <c r="BI222" s="109">
        <f>IF(U222="nulová",N222,0)</f>
        <v>0</v>
      </c>
      <c r="BJ222" s="18" t="s">
        <v>25</v>
      </c>
      <c r="BK222" s="109">
        <f>ROUND(L222*K222,2)</f>
        <v>0</v>
      </c>
      <c r="BL222" s="18" t="s">
        <v>128</v>
      </c>
      <c r="BM222" s="18" t="s">
        <v>2200</v>
      </c>
    </row>
    <row r="223" spans="2:65" s="1" customFormat="1" ht="25.5" customHeight="1">
      <c r="B223" s="34"/>
      <c r="C223" s="166" t="s">
        <v>510</v>
      </c>
      <c r="D223" s="166" t="s">
        <v>215</v>
      </c>
      <c r="E223" s="167" t="s">
        <v>469</v>
      </c>
      <c r="F223" s="250" t="s">
        <v>470</v>
      </c>
      <c r="G223" s="250"/>
      <c r="H223" s="250"/>
      <c r="I223" s="250"/>
      <c r="J223" s="168" t="s">
        <v>223</v>
      </c>
      <c r="K223" s="169">
        <v>9.8699999999999992</v>
      </c>
      <c r="L223" s="251">
        <v>0</v>
      </c>
      <c r="M223" s="252"/>
      <c r="N223" s="253">
        <f>ROUND(L223*K223,2)</f>
        <v>0</v>
      </c>
      <c r="O223" s="253"/>
      <c r="P223" s="253"/>
      <c r="Q223" s="253"/>
      <c r="R223" s="36"/>
      <c r="T223" s="170" t="s">
        <v>23</v>
      </c>
      <c r="U223" s="43" t="s">
        <v>47</v>
      </c>
      <c r="V223" s="35"/>
      <c r="W223" s="171">
        <f>V223*K223</f>
        <v>0</v>
      </c>
      <c r="X223" s="171">
        <v>0</v>
      </c>
      <c r="Y223" s="171">
        <f>X223*K223</f>
        <v>0</v>
      </c>
      <c r="Z223" s="171">
        <v>0</v>
      </c>
      <c r="AA223" s="172">
        <f>Z223*K223</f>
        <v>0</v>
      </c>
      <c r="AR223" s="18" t="s">
        <v>128</v>
      </c>
      <c r="AT223" s="18" t="s">
        <v>215</v>
      </c>
      <c r="AU223" s="18" t="s">
        <v>160</v>
      </c>
      <c r="AY223" s="18" t="s">
        <v>214</v>
      </c>
      <c r="BE223" s="109">
        <f>IF(U223="základní",N223,0)</f>
        <v>0</v>
      </c>
      <c r="BF223" s="109">
        <f>IF(U223="snížená",N223,0)</f>
        <v>0</v>
      </c>
      <c r="BG223" s="109">
        <f>IF(U223="zákl. přenesená",N223,0)</f>
        <v>0</v>
      </c>
      <c r="BH223" s="109">
        <f>IF(U223="sníž. přenesená",N223,0)</f>
        <v>0</v>
      </c>
      <c r="BI223" s="109">
        <f>IF(U223="nulová",N223,0)</f>
        <v>0</v>
      </c>
      <c r="BJ223" s="18" t="s">
        <v>25</v>
      </c>
      <c r="BK223" s="109">
        <f>ROUND(L223*K223,2)</f>
        <v>0</v>
      </c>
      <c r="BL223" s="18" t="s">
        <v>128</v>
      </c>
      <c r="BM223" s="18" t="s">
        <v>2201</v>
      </c>
    </row>
    <row r="224" spans="2:65" s="1" customFormat="1" ht="25.5" customHeight="1">
      <c r="B224" s="34"/>
      <c r="C224" s="166" t="s">
        <v>514</v>
      </c>
      <c r="D224" s="166" t="s">
        <v>215</v>
      </c>
      <c r="E224" s="167" t="s">
        <v>1556</v>
      </c>
      <c r="F224" s="250" t="s">
        <v>1557</v>
      </c>
      <c r="G224" s="250"/>
      <c r="H224" s="250"/>
      <c r="I224" s="250"/>
      <c r="J224" s="168" t="s">
        <v>223</v>
      </c>
      <c r="K224" s="169">
        <v>9.8699999999999992</v>
      </c>
      <c r="L224" s="251">
        <v>0</v>
      </c>
      <c r="M224" s="252"/>
      <c r="N224" s="253">
        <f>ROUND(L224*K224,2)</f>
        <v>0</v>
      </c>
      <c r="O224" s="253"/>
      <c r="P224" s="253"/>
      <c r="Q224" s="253"/>
      <c r="R224" s="36"/>
      <c r="T224" s="170" t="s">
        <v>23</v>
      </c>
      <c r="U224" s="43" t="s">
        <v>47</v>
      </c>
      <c r="V224" s="35"/>
      <c r="W224" s="171">
        <f>V224*K224</f>
        <v>0</v>
      </c>
      <c r="X224" s="171">
        <v>0</v>
      </c>
      <c r="Y224" s="171">
        <f>X224*K224</f>
        <v>0</v>
      </c>
      <c r="Z224" s="171">
        <v>0</v>
      </c>
      <c r="AA224" s="172">
        <f>Z224*K224</f>
        <v>0</v>
      </c>
      <c r="AR224" s="18" t="s">
        <v>128</v>
      </c>
      <c r="AT224" s="18" t="s">
        <v>215</v>
      </c>
      <c r="AU224" s="18" t="s">
        <v>160</v>
      </c>
      <c r="AY224" s="18" t="s">
        <v>214</v>
      </c>
      <c r="BE224" s="109">
        <f>IF(U224="základní",N224,0)</f>
        <v>0</v>
      </c>
      <c r="BF224" s="109">
        <f>IF(U224="snížená",N224,0)</f>
        <v>0</v>
      </c>
      <c r="BG224" s="109">
        <f>IF(U224="zákl. přenesená",N224,0)</f>
        <v>0</v>
      </c>
      <c r="BH224" s="109">
        <f>IF(U224="sníž. přenesená",N224,0)</f>
        <v>0</v>
      </c>
      <c r="BI224" s="109">
        <f>IF(U224="nulová",N224,0)</f>
        <v>0</v>
      </c>
      <c r="BJ224" s="18" t="s">
        <v>25</v>
      </c>
      <c r="BK224" s="109">
        <f>ROUND(L224*K224,2)</f>
        <v>0</v>
      </c>
      <c r="BL224" s="18" t="s">
        <v>128</v>
      </c>
      <c r="BM224" s="18" t="s">
        <v>2202</v>
      </c>
    </row>
    <row r="225" spans="2:65" s="9" customFormat="1" ht="29.85" customHeight="1">
      <c r="B225" s="155"/>
      <c r="C225" s="156"/>
      <c r="D225" s="165" t="s">
        <v>182</v>
      </c>
      <c r="E225" s="165"/>
      <c r="F225" s="165"/>
      <c r="G225" s="165"/>
      <c r="H225" s="165"/>
      <c r="I225" s="165"/>
      <c r="J225" s="165"/>
      <c r="K225" s="165"/>
      <c r="L225" s="165"/>
      <c r="M225" s="165"/>
      <c r="N225" s="263">
        <f>BK225</f>
        <v>0</v>
      </c>
      <c r="O225" s="264"/>
      <c r="P225" s="264"/>
      <c r="Q225" s="264"/>
      <c r="R225" s="158"/>
      <c r="T225" s="159"/>
      <c r="U225" s="156"/>
      <c r="V225" s="156"/>
      <c r="W225" s="160">
        <f>SUM(W226:W232)</f>
        <v>0</v>
      </c>
      <c r="X225" s="156"/>
      <c r="Y225" s="160">
        <f>SUM(Y226:Y232)</f>
        <v>0.90617625000000002</v>
      </c>
      <c r="Z225" s="156"/>
      <c r="AA225" s="161">
        <f>SUM(AA226:AA232)</f>
        <v>0</v>
      </c>
      <c r="AR225" s="162" t="s">
        <v>160</v>
      </c>
      <c r="AT225" s="163" t="s">
        <v>81</v>
      </c>
      <c r="AU225" s="163" t="s">
        <v>25</v>
      </c>
      <c r="AY225" s="162" t="s">
        <v>214</v>
      </c>
      <c r="BK225" s="164">
        <f>SUM(BK226:BK232)</f>
        <v>0</v>
      </c>
    </row>
    <row r="226" spans="2:65" s="1" customFormat="1" ht="38.25" customHeight="1">
      <c r="B226" s="34"/>
      <c r="C226" s="166" t="s">
        <v>518</v>
      </c>
      <c r="D226" s="166" t="s">
        <v>215</v>
      </c>
      <c r="E226" s="167" t="s">
        <v>2203</v>
      </c>
      <c r="F226" s="250" t="s">
        <v>2204</v>
      </c>
      <c r="G226" s="250"/>
      <c r="H226" s="250"/>
      <c r="I226" s="250"/>
      <c r="J226" s="168" t="s">
        <v>223</v>
      </c>
      <c r="K226" s="169">
        <v>4.0119999999999996</v>
      </c>
      <c r="L226" s="251">
        <v>0</v>
      </c>
      <c r="M226" s="252"/>
      <c r="N226" s="253">
        <f t="shared" ref="N226:N232" si="55">ROUND(L226*K226,2)</f>
        <v>0</v>
      </c>
      <c r="O226" s="253"/>
      <c r="P226" s="253"/>
      <c r="Q226" s="253"/>
      <c r="R226" s="36"/>
      <c r="T226" s="170" t="s">
        <v>23</v>
      </c>
      <c r="U226" s="43" t="s">
        <v>47</v>
      </c>
      <c r="V226" s="35"/>
      <c r="W226" s="171">
        <f t="shared" ref="W226:W232" si="56">V226*K226</f>
        <v>0</v>
      </c>
      <c r="X226" s="171">
        <v>2.75E-2</v>
      </c>
      <c r="Y226" s="171">
        <f t="shared" ref="Y226:Y232" si="57">X226*K226</f>
        <v>0.11032999999999998</v>
      </c>
      <c r="Z226" s="171">
        <v>0</v>
      </c>
      <c r="AA226" s="172">
        <f t="shared" ref="AA226:AA232" si="58">Z226*K226</f>
        <v>0</v>
      </c>
      <c r="AR226" s="18" t="s">
        <v>128</v>
      </c>
      <c r="AT226" s="18" t="s">
        <v>215</v>
      </c>
      <c r="AU226" s="18" t="s">
        <v>160</v>
      </c>
      <c r="AY226" s="18" t="s">
        <v>214</v>
      </c>
      <c r="BE226" s="109">
        <f t="shared" ref="BE226:BE232" si="59">IF(U226="základní",N226,0)</f>
        <v>0</v>
      </c>
      <c r="BF226" s="109">
        <f t="shared" ref="BF226:BF232" si="60">IF(U226="snížená",N226,0)</f>
        <v>0</v>
      </c>
      <c r="BG226" s="109">
        <f t="shared" ref="BG226:BG232" si="61">IF(U226="zákl. přenesená",N226,0)</f>
        <v>0</v>
      </c>
      <c r="BH226" s="109">
        <f t="shared" ref="BH226:BH232" si="62">IF(U226="sníž. přenesená",N226,0)</f>
        <v>0</v>
      </c>
      <c r="BI226" s="109">
        <f t="shared" ref="BI226:BI232" si="63">IF(U226="nulová",N226,0)</f>
        <v>0</v>
      </c>
      <c r="BJ226" s="18" t="s">
        <v>25</v>
      </c>
      <c r="BK226" s="109">
        <f t="shared" ref="BK226:BK232" si="64">ROUND(L226*K226,2)</f>
        <v>0</v>
      </c>
      <c r="BL226" s="18" t="s">
        <v>128</v>
      </c>
      <c r="BM226" s="18" t="s">
        <v>2205</v>
      </c>
    </row>
    <row r="227" spans="2:65" s="1" customFormat="1" ht="38.25" customHeight="1">
      <c r="B227" s="34"/>
      <c r="C227" s="166" t="s">
        <v>522</v>
      </c>
      <c r="D227" s="166" t="s">
        <v>215</v>
      </c>
      <c r="E227" s="167" t="s">
        <v>485</v>
      </c>
      <c r="F227" s="250" t="s">
        <v>486</v>
      </c>
      <c r="G227" s="250"/>
      <c r="H227" s="250"/>
      <c r="I227" s="250"/>
      <c r="J227" s="168" t="s">
        <v>223</v>
      </c>
      <c r="K227" s="169">
        <v>1.9750000000000001</v>
      </c>
      <c r="L227" s="251">
        <v>0</v>
      </c>
      <c r="M227" s="252"/>
      <c r="N227" s="253">
        <f t="shared" si="55"/>
        <v>0</v>
      </c>
      <c r="O227" s="253"/>
      <c r="P227" s="253"/>
      <c r="Q227" s="253"/>
      <c r="R227" s="36"/>
      <c r="T227" s="170" t="s">
        <v>23</v>
      </c>
      <c r="U227" s="43" t="s">
        <v>47</v>
      </c>
      <c r="V227" s="35"/>
      <c r="W227" s="171">
        <f t="shared" si="56"/>
        <v>0</v>
      </c>
      <c r="X227" s="171">
        <v>2.4709999999999999E-2</v>
      </c>
      <c r="Y227" s="171">
        <f t="shared" si="57"/>
        <v>4.8802249999999998E-2</v>
      </c>
      <c r="Z227" s="171">
        <v>0</v>
      </c>
      <c r="AA227" s="172">
        <f t="shared" si="58"/>
        <v>0</v>
      </c>
      <c r="AR227" s="18" t="s">
        <v>219</v>
      </c>
      <c r="AT227" s="18" t="s">
        <v>215</v>
      </c>
      <c r="AU227" s="18" t="s">
        <v>160</v>
      </c>
      <c r="AY227" s="18" t="s">
        <v>214</v>
      </c>
      <c r="BE227" s="109">
        <f t="shared" si="59"/>
        <v>0</v>
      </c>
      <c r="BF227" s="109">
        <f t="shared" si="60"/>
        <v>0</v>
      </c>
      <c r="BG227" s="109">
        <f t="shared" si="61"/>
        <v>0</v>
      </c>
      <c r="BH227" s="109">
        <f t="shared" si="62"/>
        <v>0</v>
      </c>
      <c r="BI227" s="109">
        <f t="shared" si="63"/>
        <v>0</v>
      </c>
      <c r="BJ227" s="18" t="s">
        <v>25</v>
      </c>
      <c r="BK227" s="109">
        <f t="shared" si="64"/>
        <v>0</v>
      </c>
      <c r="BL227" s="18" t="s">
        <v>219</v>
      </c>
      <c r="BM227" s="18" t="s">
        <v>2206</v>
      </c>
    </row>
    <row r="228" spans="2:65" s="1" customFormat="1" ht="25.5" customHeight="1">
      <c r="B228" s="34"/>
      <c r="C228" s="166" t="s">
        <v>526</v>
      </c>
      <c r="D228" s="166" t="s">
        <v>215</v>
      </c>
      <c r="E228" s="167" t="s">
        <v>1334</v>
      </c>
      <c r="F228" s="250" t="s">
        <v>1335</v>
      </c>
      <c r="G228" s="250"/>
      <c r="H228" s="250"/>
      <c r="I228" s="250"/>
      <c r="J228" s="168" t="s">
        <v>223</v>
      </c>
      <c r="K228" s="169">
        <v>57.7</v>
      </c>
      <c r="L228" s="251">
        <v>0</v>
      </c>
      <c r="M228" s="252"/>
      <c r="N228" s="253">
        <f t="shared" si="55"/>
        <v>0</v>
      </c>
      <c r="O228" s="253"/>
      <c r="P228" s="253"/>
      <c r="Q228" s="253"/>
      <c r="R228" s="36"/>
      <c r="T228" s="170" t="s">
        <v>23</v>
      </c>
      <c r="U228" s="43" t="s">
        <v>47</v>
      </c>
      <c r="V228" s="35"/>
      <c r="W228" s="171">
        <f t="shared" si="56"/>
        <v>0</v>
      </c>
      <c r="X228" s="171">
        <v>1.2919999999999999E-2</v>
      </c>
      <c r="Y228" s="171">
        <f t="shared" si="57"/>
        <v>0.74548400000000004</v>
      </c>
      <c r="Z228" s="171">
        <v>0</v>
      </c>
      <c r="AA228" s="172">
        <f t="shared" si="58"/>
        <v>0</v>
      </c>
      <c r="AR228" s="18" t="s">
        <v>128</v>
      </c>
      <c r="AT228" s="18" t="s">
        <v>215</v>
      </c>
      <c r="AU228" s="18" t="s">
        <v>160</v>
      </c>
      <c r="AY228" s="18" t="s">
        <v>214</v>
      </c>
      <c r="BE228" s="109">
        <f t="shared" si="59"/>
        <v>0</v>
      </c>
      <c r="BF228" s="109">
        <f t="shared" si="60"/>
        <v>0</v>
      </c>
      <c r="BG228" s="109">
        <f t="shared" si="61"/>
        <v>0</v>
      </c>
      <c r="BH228" s="109">
        <f t="shared" si="62"/>
        <v>0</v>
      </c>
      <c r="BI228" s="109">
        <f t="shared" si="63"/>
        <v>0</v>
      </c>
      <c r="BJ228" s="18" t="s">
        <v>25</v>
      </c>
      <c r="BK228" s="109">
        <f t="shared" si="64"/>
        <v>0</v>
      </c>
      <c r="BL228" s="18" t="s">
        <v>128</v>
      </c>
      <c r="BM228" s="18" t="s">
        <v>2207</v>
      </c>
    </row>
    <row r="229" spans="2:65" s="1" customFormat="1" ht="25.5" customHeight="1">
      <c r="B229" s="34"/>
      <c r="C229" s="166" t="s">
        <v>530</v>
      </c>
      <c r="D229" s="166" t="s">
        <v>215</v>
      </c>
      <c r="E229" s="167" t="s">
        <v>1337</v>
      </c>
      <c r="F229" s="250" t="s">
        <v>1338</v>
      </c>
      <c r="G229" s="250"/>
      <c r="H229" s="250"/>
      <c r="I229" s="250"/>
      <c r="J229" s="168" t="s">
        <v>218</v>
      </c>
      <c r="K229" s="169">
        <v>4</v>
      </c>
      <c r="L229" s="251">
        <v>0</v>
      </c>
      <c r="M229" s="252"/>
      <c r="N229" s="253">
        <f t="shared" si="55"/>
        <v>0</v>
      </c>
      <c r="O229" s="253"/>
      <c r="P229" s="253"/>
      <c r="Q229" s="253"/>
      <c r="R229" s="36"/>
      <c r="T229" s="170" t="s">
        <v>23</v>
      </c>
      <c r="U229" s="43" t="s">
        <v>47</v>
      </c>
      <c r="V229" s="35"/>
      <c r="W229" s="171">
        <f t="shared" si="56"/>
        <v>0</v>
      </c>
      <c r="X229" s="171">
        <v>3.0000000000000001E-5</v>
      </c>
      <c r="Y229" s="171">
        <f t="shared" si="57"/>
        <v>1.2E-4</v>
      </c>
      <c r="Z229" s="171">
        <v>0</v>
      </c>
      <c r="AA229" s="172">
        <f t="shared" si="58"/>
        <v>0</v>
      </c>
      <c r="AR229" s="18" t="s">
        <v>128</v>
      </c>
      <c r="AT229" s="18" t="s">
        <v>215</v>
      </c>
      <c r="AU229" s="18" t="s">
        <v>160</v>
      </c>
      <c r="AY229" s="18" t="s">
        <v>214</v>
      </c>
      <c r="BE229" s="109">
        <f t="shared" si="59"/>
        <v>0</v>
      </c>
      <c r="BF229" s="109">
        <f t="shared" si="60"/>
        <v>0</v>
      </c>
      <c r="BG229" s="109">
        <f t="shared" si="61"/>
        <v>0</v>
      </c>
      <c r="BH229" s="109">
        <f t="shared" si="62"/>
        <v>0</v>
      </c>
      <c r="BI229" s="109">
        <f t="shared" si="63"/>
        <v>0</v>
      </c>
      <c r="BJ229" s="18" t="s">
        <v>25</v>
      </c>
      <c r="BK229" s="109">
        <f t="shared" si="64"/>
        <v>0</v>
      </c>
      <c r="BL229" s="18" t="s">
        <v>128</v>
      </c>
      <c r="BM229" s="18" t="s">
        <v>2208</v>
      </c>
    </row>
    <row r="230" spans="2:65" s="1" customFormat="1" ht="25.5" customHeight="1">
      <c r="B230" s="34"/>
      <c r="C230" s="173" t="s">
        <v>534</v>
      </c>
      <c r="D230" s="173" t="s">
        <v>493</v>
      </c>
      <c r="E230" s="174" t="s">
        <v>1340</v>
      </c>
      <c r="F230" s="254" t="s">
        <v>1341</v>
      </c>
      <c r="G230" s="254"/>
      <c r="H230" s="254"/>
      <c r="I230" s="254"/>
      <c r="J230" s="175" t="s">
        <v>218</v>
      </c>
      <c r="K230" s="176">
        <v>4</v>
      </c>
      <c r="L230" s="255">
        <v>0</v>
      </c>
      <c r="M230" s="256"/>
      <c r="N230" s="257">
        <f t="shared" si="55"/>
        <v>0</v>
      </c>
      <c r="O230" s="253"/>
      <c r="P230" s="253"/>
      <c r="Q230" s="253"/>
      <c r="R230" s="36"/>
      <c r="T230" s="170" t="s">
        <v>23</v>
      </c>
      <c r="U230" s="43" t="s">
        <v>47</v>
      </c>
      <c r="V230" s="35"/>
      <c r="W230" s="171">
        <f t="shared" si="56"/>
        <v>0</v>
      </c>
      <c r="X230" s="171">
        <v>3.6000000000000002E-4</v>
      </c>
      <c r="Y230" s="171">
        <f t="shared" si="57"/>
        <v>1.4400000000000001E-3</v>
      </c>
      <c r="Z230" s="171">
        <v>0</v>
      </c>
      <c r="AA230" s="172">
        <f t="shared" si="58"/>
        <v>0</v>
      </c>
      <c r="AR230" s="18" t="s">
        <v>330</v>
      </c>
      <c r="AT230" s="18" t="s">
        <v>493</v>
      </c>
      <c r="AU230" s="18" t="s">
        <v>160</v>
      </c>
      <c r="AY230" s="18" t="s">
        <v>214</v>
      </c>
      <c r="BE230" s="109">
        <f t="shared" si="59"/>
        <v>0</v>
      </c>
      <c r="BF230" s="109">
        <f t="shared" si="60"/>
        <v>0</v>
      </c>
      <c r="BG230" s="109">
        <f t="shared" si="61"/>
        <v>0</v>
      </c>
      <c r="BH230" s="109">
        <f t="shared" si="62"/>
        <v>0</v>
      </c>
      <c r="BI230" s="109">
        <f t="shared" si="63"/>
        <v>0</v>
      </c>
      <c r="BJ230" s="18" t="s">
        <v>25</v>
      </c>
      <c r="BK230" s="109">
        <f t="shared" si="64"/>
        <v>0</v>
      </c>
      <c r="BL230" s="18" t="s">
        <v>128</v>
      </c>
      <c r="BM230" s="18" t="s">
        <v>2209</v>
      </c>
    </row>
    <row r="231" spans="2:65" s="1" customFormat="1" ht="25.5" customHeight="1">
      <c r="B231" s="34"/>
      <c r="C231" s="166" t="s">
        <v>538</v>
      </c>
      <c r="D231" s="166" t="s">
        <v>215</v>
      </c>
      <c r="E231" s="167" t="s">
        <v>511</v>
      </c>
      <c r="F231" s="250" t="s">
        <v>512</v>
      </c>
      <c r="G231" s="250"/>
      <c r="H231" s="250"/>
      <c r="I231" s="250"/>
      <c r="J231" s="168" t="s">
        <v>285</v>
      </c>
      <c r="K231" s="169">
        <v>0.85699999999999998</v>
      </c>
      <c r="L231" s="251">
        <v>0</v>
      </c>
      <c r="M231" s="252"/>
      <c r="N231" s="253">
        <f t="shared" si="55"/>
        <v>0</v>
      </c>
      <c r="O231" s="253"/>
      <c r="P231" s="253"/>
      <c r="Q231" s="253"/>
      <c r="R231" s="36"/>
      <c r="T231" s="170" t="s">
        <v>23</v>
      </c>
      <c r="U231" s="43" t="s">
        <v>47</v>
      </c>
      <c r="V231" s="35"/>
      <c r="W231" s="171">
        <f t="shared" si="56"/>
        <v>0</v>
      </c>
      <c r="X231" s="171">
        <v>0</v>
      </c>
      <c r="Y231" s="171">
        <f t="shared" si="57"/>
        <v>0</v>
      </c>
      <c r="Z231" s="171">
        <v>0</v>
      </c>
      <c r="AA231" s="172">
        <f t="shared" si="58"/>
        <v>0</v>
      </c>
      <c r="AR231" s="18" t="s">
        <v>128</v>
      </c>
      <c r="AT231" s="18" t="s">
        <v>215</v>
      </c>
      <c r="AU231" s="18" t="s">
        <v>160</v>
      </c>
      <c r="AY231" s="18" t="s">
        <v>214</v>
      </c>
      <c r="BE231" s="109">
        <f t="shared" si="59"/>
        <v>0</v>
      </c>
      <c r="BF231" s="109">
        <f t="shared" si="60"/>
        <v>0</v>
      </c>
      <c r="BG231" s="109">
        <f t="shared" si="61"/>
        <v>0</v>
      </c>
      <c r="BH231" s="109">
        <f t="shared" si="62"/>
        <v>0</v>
      </c>
      <c r="BI231" s="109">
        <f t="shared" si="63"/>
        <v>0</v>
      </c>
      <c r="BJ231" s="18" t="s">
        <v>25</v>
      </c>
      <c r="BK231" s="109">
        <f t="shared" si="64"/>
        <v>0</v>
      </c>
      <c r="BL231" s="18" t="s">
        <v>128</v>
      </c>
      <c r="BM231" s="18" t="s">
        <v>2210</v>
      </c>
    </row>
    <row r="232" spans="2:65" s="1" customFormat="1" ht="25.5" customHeight="1">
      <c r="B232" s="34"/>
      <c r="C232" s="166" t="s">
        <v>542</v>
      </c>
      <c r="D232" s="166" t="s">
        <v>215</v>
      </c>
      <c r="E232" s="167" t="s">
        <v>515</v>
      </c>
      <c r="F232" s="250" t="s">
        <v>516</v>
      </c>
      <c r="G232" s="250"/>
      <c r="H232" s="250"/>
      <c r="I232" s="250"/>
      <c r="J232" s="168" t="s">
        <v>285</v>
      </c>
      <c r="K232" s="169">
        <v>0.85699999999999998</v>
      </c>
      <c r="L232" s="251">
        <v>0</v>
      </c>
      <c r="M232" s="252"/>
      <c r="N232" s="253">
        <f t="shared" si="55"/>
        <v>0</v>
      </c>
      <c r="O232" s="253"/>
      <c r="P232" s="253"/>
      <c r="Q232" s="253"/>
      <c r="R232" s="36"/>
      <c r="T232" s="170" t="s">
        <v>23</v>
      </c>
      <c r="U232" s="43" t="s">
        <v>47</v>
      </c>
      <c r="V232" s="35"/>
      <c r="W232" s="171">
        <f t="shared" si="56"/>
        <v>0</v>
      </c>
      <c r="X232" s="171">
        <v>0</v>
      </c>
      <c r="Y232" s="171">
        <f t="shared" si="57"/>
        <v>0</v>
      </c>
      <c r="Z232" s="171">
        <v>0</v>
      </c>
      <c r="AA232" s="172">
        <f t="shared" si="58"/>
        <v>0</v>
      </c>
      <c r="AR232" s="18" t="s">
        <v>128</v>
      </c>
      <c r="AT232" s="18" t="s">
        <v>215</v>
      </c>
      <c r="AU232" s="18" t="s">
        <v>160</v>
      </c>
      <c r="AY232" s="18" t="s">
        <v>214</v>
      </c>
      <c r="BE232" s="109">
        <f t="shared" si="59"/>
        <v>0</v>
      </c>
      <c r="BF232" s="109">
        <f t="shared" si="60"/>
        <v>0</v>
      </c>
      <c r="BG232" s="109">
        <f t="shared" si="61"/>
        <v>0</v>
      </c>
      <c r="BH232" s="109">
        <f t="shared" si="62"/>
        <v>0</v>
      </c>
      <c r="BI232" s="109">
        <f t="shared" si="63"/>
        <v>0</v>
      </c>
      <c r="BJ232" s="18" t="s">
        <v>25</v>
      </c>
      <c r="BK232" s="109">
        <f t="shared" si="64"/>
        <v>0</v>
      </c>
      <c r="BL232" s="18" t="s">
        <v>128</v>
      </c>
      <c r="BM232" s="18" t="s">
        <v>2211</v>
      </c>
    </row>
    <row r="233" spans="2:65" s="9" customFormat="1" ht="29.85" customHeight="1">
      <c r="B233" s="155"/>
      <c r="C233" s="156"/>
      <c r="D233" s="165" t="s">
        <v>183</v>
      </c>
      <c r="E233" s="165"/>
      <c r="F233" s="165"/>
      <c r="G233" s="165"/>
      <c r="H233" s="165"/>
      <c r="I233" s="165"/>
      <c r="J233" s="165"/>
      <c r="K233" s="165"/>
      <c r="L233" s="165"/>
      <c r="M233" s="165"/>
      <c r="N233" s="263">
        <f>BK233</f>
        <v>0</v>
      </c>
      <c r="O233" s="264"/>
      <c r="P233" s="264"/>
      <c r="Q233" s="264"/>
      <c r="R233" s="158"/>
      <c r="T233" s="159"/>
      <c r="U233" s="156"/>
      <c r="V233" s="156"/>
      <c r="W233" s="160">
        <f>SUM(W234:W241)</f>
        <v>0</v>
      </c>
      <c r="X233" s="156"/>
      <c r="Y233" s="160">
        <f>SUM(Y234:Y241)</f>
        <v>0.26102000000000003</v>
      </c>
      <c r="Z233" s="156"/>
      <c r="AA233" s="161">
        <f>SUM(AA234:AA241)</f>
        <v>1.1999999999999999E-3</v>
      </c>
      <c r="AR233" s="162" t="s">
        <v>160</v>
      </c>
      <c r="AT233" s="163" t="s">
        <v>81</v>
      </c>
      <c r="AU233" s="163" t="s">
        <v>25</v>
      </c>
      <c r="AY233" s="162" t="s">
        <v>214</v>
      </c>
      <c r="BK233" s="164">
        <f>SUM(BK234:BK241)</f>
        <v>0</v>
      </c>
    </row>
    <row r="234" spans="2:65" s="1" customFormat="1" ht="38.25" customHeight="1">
      <c r="B234" s="34"/>
      <c r="C234" s="166" t="s">
        <v>546</v>
      </c>
      <c r="D234" s="166" t="s">
        <v>215</v>
      </c>
      <c r="E234" s="167" t="s">
        <v>527</v>
      </c>
      <c r="F234" s="250" t="s">
        <v>528</v>
      </c>
      <c r="G234" s="250"/>
      <c r="H234" s="250"/>
      <c r="I234" s="250"/>
      <c r="J234" s="168" t="s">
        <v>218</v>
      </c>
      <c r="K234" s="169">
        <v>11</v>
      </c>
      <c r="L234" s="251">
        <v>0</v>
      </c>
      <c r="M234" s="252"/>
      <c r="N234" s="253">
        <f t="shared" ref="N234:N241" si="65">ROUND(L234*K234,2)</f>
        <v>0</v>
      </c>
      <c r="O234" s="253"/>
      <c r="P234" s="253"/>
      <c r="Q234" s="253"/>
      <c r="R234" s="36"/>
      <c r="T234" s="170" t="s">
        <v>23</v>
      </c>
      <c r="U234" s="43" t="s">
        <v>47</v>
      </c>
      <c r="V234" s="35"/>
      <c r="W234" s="171">
        <f t="shared" ref="W234:W241" si="66">V234*K234</f>
        <v>0</v>
      </c>
      <c r="X234" s="171">
        <v>0</v>
      </c>
      <c r="Y234" s="171">
        <f t="shared" ref="Y234:Y241" si="67">X234*K234</f>
        <v>0</v>
      </c>
      <c r="Z234" s="171">
        <v>0</v>
      </c>
      <c r="AA234" s="172">
        <f t="shared" ref="AA234:AA241" si="68">Z234*K234</f>
        <v>0</v>
      </c>
      <c r="AR234" s="18" t="s">
        <v>128</v>
      </c>
      <c r="AT234" s="18" t="s">
        <v>215</v>
      </c>
      <c r="AU234" s="18" t="s">
        <v>160</v>
      </c>
      <c r="AY234" s="18" t="s">
        <v>214</v>
      </c>
      <c r="BE234" s="109">
        <f t="shared" ref="BE234:BE241" si="69">IF(U234="základní",N234,0)</f>
        <v>0</v>
      </c>
      <c r="BF234" s="109">
        <f t="shared" ref="BF234:BF241" si="70">IF(U234="snížená",N234,0)</f>
        <v>0</v>
      </c>
      <c r="BG234" s="109">
        <f t="shared" ref="BG234:BG241" si="71">IF(U234="zákl. přenesená",N234,0)</f>
        <v>0</v>
      </c>
      <c r="BH234" s="109">
        <f t="shared" ref="BH234:BH241" si="72">IF(U234="sníž. přenesená",N234,0)</f>
        <v>0</v>
      </c>
      <c r="BI234" s="109">
        <f t="shared" ref="BI234:BI241" si="73">IF(U234="nulová",N234,0)</f>
        <v>0</v>
      </c>
      <c r="BJ234" s="18" t="s">
        <v>25</v>
      </c>
      <c r="BK234" s="109">
        <f t="shared" ref="BK234:BK241" si="74">ROUND(L234*K234,2)</f>
        <v>0</v>
      </c>
      <c r="BL234" s="18" t="s">
        <v>128</v>
      </c>
      <c r="BM234" s="18" t="s">
        <v>2212</v>
      </c>
    </row>
    <row r="235" spans="2:65" s="1" customFormat="1" ht="25.5" customHeight="1">
      <c r="B235" s="34"/>
      <c r="C235" s="173" t="s">
        <v>550</v>
      </c>
      <c r="D235" s="173" t="s">
        <v>493</v>
      </c>
      <c r="E235" s="174" t="s">
        <v>523</v>
      </c>
      <c r="F235" s="254" t="s">
        <v>2213</v>
      </c>
      <c r="G235" s="254"/>
      <c r="H235" s="254"/>
      <c r="I235" s="254"/>
      <c r="J235" s="175" t="s">
        <v>218</v>
      </c>
      <c r="K235" s="176">
        <v>8</v>
      </c>
      <c r="L235" s="255">
        <v>0</v>
      </c>
      <c r="M235" s="256"/>
      <c r="N235" s="257">
        <f t="shared" si="65"/>
        <v>0</v>
      </c>
      <c r="O235" s="253"/>
      <c r="P235" s="253"/>
      <c r="Q235" s="253"/>
      <c r="R235" s="36"/>
      <c r="T235" s="170" t="s">
        <v>23</v>
      </c>
      <c r="U235" s="43" t="s">
        <v>47</v>
      </c>
      <c r="V235" s="35"/>
      <c r="W235" s="171">
        <f t="shared" si="66"/>
        <v>0</v>
      </c>
      <c r="X235" s="171">
        <v>2.3E-2</v>
      </c>
      <c r="Y235" s="171">
        <f t="shared" si="67"/>
        <v>0.184</v>
      </c>
      <c r="Z235" s="171">
        <v>0</v>
      </c>
      <c r="AA235" s="172">
        <f t="shared" si="68"/>
        <v>0</v>
      </c>
      <c r="AR235" s="18" t="s">
        <v>330</v>
      </c>
      <c r="AT235" s="18" t="s">
        <v>493</v>
      </c>
      <c r="AU235" s="18" t="s">
        <v>160</v>
      </c>
      <c r="AY235" s="18" t="s">
        <v>214</v>
      </c>
      <c r="BE235" s="109">
        <f t="shared" si="69"/>
        <v>0</v>
      </c>
      <c r="BF235" s="109">
        <f t="shared" si="70"/>
        <v>0</v>
      </c>
      <c r="BG235" s="109">
        <f t="shared" si="71"/>
        <v>0</v>
      </c>
      <c r="BH235" s="109">
        <f t="shared" si="72"/>
        <v>0</v>
      </c>
      <c r="BI235" s="109">
        <f t="shared" si="73"/>
        <v>0</v>
      </c>
      <c r="BJ235" s="18" t="s">
        <v>25</v>
      </c>
      <c r="BK235" s="109">
        <f t="shared" si="74"/>
        <v>0</v>
      </c>
      <c r="BL235" s="18" t="s">
        <v>128</v>
      </c>
      <c r="BM235" s="18" t="s">
        <v>2214</v>
      </c>
    </row>
    <row r="236" spans="2:65" s="1" customFormat="1" ht="25.5" customHeight="1">
      <c r="B236" s="34"/>
      <c r="C236" s="173" t="s">
        <v>554</v>
      </c>
      <c r="D236" s="173" t="s">
        <v>493</v>
      </c>
      <c r="E236" s="174" t="s">
        <v>1188</v>
      </c>
      <c r="F236" s="254" t="s">
        <v>2215</v>
      </c>
      <c r="G236" s="254"/>
      <c r="H236" s="254"/>
      <c r="I236" s="254"/>
      <c r="J236" s="175" t="s">
        <v>218</v>
      </c>
      <c r="K236" s="176">
        <v>2</v>
      </c>
      <c r="L236" s="255">
        <v>0</v>
      </c>
      <c r="M236" s="256"/>
      <c r="N236" s="257">
        <f t="shared" si="65"/>
        <v>0</v>
      </c>
      <c r="O236" s="253"/>
      <c r="P236" s="253"/>
      <c r="Q236" s="253"/>
      <c r="R236" s="36"/>
      <c r="T236" s="170" t="s">
        <v>23</v>
      </c>
      <c r="U236" s="43" t="s">
        <v>47</v>
      </c>
      <c r="V236" s="35"/>
      <c r="W236" s="171">
        <f t="shared" si="66"/>
        <v>0</v>
      </c>
      <c r="X236" s="171">
        <v>2.5000000000000001E-2</v>
      </c>
      <c r="Y236" s="171">
        <f t="shared" si="67"/>
        <v>0.05</v>
      </c>
      <c r="Z236" s="171">
        <v>0</v>
      </c>
      <c r="AA236" s="172">
        <f t="shared" si="68"/>
        <v>0</v>
      </c>
      <c r="AR236" s="18" t="s">
        <v>330</v>
      </c>
      <c r="AT236" s="18" t="s">
        <v>493</v>
      </c>
      <c r="AU236" s="18" t="s">
        <v>160</v>
      </c>
      <c r="AY236" s="18" t="s">
        <v>214</v>
      </c>
      <c r="BE236" s="109">
        <f t="shared" si="69"/>
        <v>0</v>
      </c>
      <c r="BF236" s="109">
        <f t="shared" si="70"/>
        <v>0</v>
      </c>
      <c r="BG236" s="109">
        <f t="shared" si="71"/>
        <v>0</v>
      </c>
      <c r="BH236" s="109">
        <f t="shared" si="72"/>
        <v>0</v>
      </c>
      <c r="BI236" s="109">
        <f t="shared" si="73"/>
        <v>0</v>
      </c>
      <c r="BJ236" s="18" t="s">
        <v>25</v>
      </c>
      <c r="BK236" s="109">
        <f t="shared" si="74"/>
        <v>0</v>
      </c>
      <c r="BL236" s="18" t="s">
        <v>128</v>
      </c>
      <c r="BM236" s="18" t="s">
        <v>2216</v>
      </c>
    </row>
    <row r="237" spans="2:65" s="1" customFormat="1" ht="25.5" customHeight="1">
      <c r="B237" s="34"/>
      <c r="C237" s="173" t="s">
        <v>558</v>
      </c>
      <c r="D237" s="173" t="s">
        <v>493</v>
      </c>
      <c r="E237" s="174" t="s">
        <v>2217</v>
      </c>
      <c r="F237" s="254" t="s">
        <v>2218</v>
      </c>
      <c r="G237" s="254"/>
      <c r="H237" s="254"/>
      <c r="I237" s="254"/>
      <c r="J237" s="175" t="s">
        <v>218</v>
      </c>
      <c r="K237" s="176">
        <v>1</v>
      </c>
      <c r="L237" s="255">
        <v>0</v>
      </c>
      <c r="M237" s="256"/>
      <c r="N237" s="257">
        <f t="shared" si="65"/>
        <v>0</v>
      </c>
      <c r="O237" s="253"/>
      <c r="P237" s="253"/>
      <c r="Q237" s="253"/>
      <c r="R237" s="36"/>
      <c r="T237" s="170" t="s">
        <v>23</v>
      </c>
      <c r="U237" s="43" t="s">
        <v>47</v>
      </c>
      <c r="V237" s="35"/>
      <c r="W237" s="171">
        <f t="shared" si="66"/>
        <v>0</v>
      </c>
      <c r="X237" s="171">
        <v>2.7E-2</v>
      </c>
      <c r="Y237" s="171">
        <f t="shared" si="67"/>
        <v>2.7E-2</v>
      </c>
      <c r="Z237" s="171">
        <v>0</v>
      </c>
      <c r="AA237" s="172">
        <f t="shared" si="68"/>
        <v>0</v>
      </c>
      <c r="AR237" s="18" t="s">
        <v>330</v>
      </c>
      <c r="AT237" s="18" t="s">
        <v>493</v>
      </c>
      <c r="AU237" s="18" t="s">
        <v>160</v>
      </c>
      <c r="AY237" s="18" t="s">
        <v>214</v>
      </c>
      <c r="BE237" s="109">
        <f t="shared" si="69"/>
        <v>0</v>
      </c>
      <c r="BF237" s="109">
        <f t="shared" si="70"/>
        <v>0</v>
      </c>
      <c r="BG237" s="109">
        <f t="shared" si="71"/>
        <v>0</v>
      </c>
      <c r="BH237" s="109">
        <f t="shared" si="72"/>
        <v>0</v>
      </c>
      <c r="BI237" s="109">
        <f t="shared" si="73"/>
        <v>0</v>
      </c>
      <c r="BJ237" s="18" t="s">
        <v>25</v>
      </c>
      <c r="BK237" s="109">
        <f t="shared" si="74"/>
        <v>0</v>
      </c>
      <c r="BL237" s="18" t="s">
        <v>128</v>
      </c>
      <c r="BM237" s="18" t="s">
        <v>2219</v>
      </c>
    </row>
    <row r="238" spans="2:65" s="1" customFormat="1" ht="25.5" customHeight="1">
      <c r="B238" s="34"/>
      <c r="C238" s="166" t="s">
        <v>560</v>
      </c>
      <c r="D238" s="166" t="s">
        <v>215</v>
      </c>
      <c r="E238" s="167" t="s">
        <v>531</v>
      </c>
      <c r="F238" s="250" t="s">
        <v>532</v>
      </c>
      <c r="G238" s="250"/>
      <c r="H238" s="250"/>
      <c r="I238" s="250"/>
      <c r="J238" s="168" t="s">
        <v>218</v>
      </c>
      <c r="K238" s="169">
        <v>1</v>
      </c>
      <c r="L238" s="251">
        <v>0</v>
      </c>
      <c r="M238" s="252"/>
      <c r="N238" s="253">
        <f t="shared" si="65"/>
        <v>0</v>
      </c>
      <c r="O238" s="253"/>
      <c r="P238" s="253"/>
      <c r="Q238" s="253"/>
      <c r="R238" s="36"/>
      <c r="T238" s="170" t="s">
        <v>23</v>
      </c>
      <c r="U238" s="43" t="s">
        <v>47</v>
      </c>
      <c r="V238" s="35"/>
      <c r="W238" s="171">
        <f t="shared" si="66"/>
        <v>0</v>
      </c>
      <c r="X238" s="171">
        <v>0</v>
      </c>
      <c r="Y238" s="171">
        <f t="shared" si="67"/>
        <v>0</v>
      </c>
      <c r="Z238" s="171">
        <v>1.1999999999999999E-3</v>
      </c>
      <c r="AA238" s="172">
        <f t="shared" si="68"/>
        <v>1.1999999999999999E-3</v>
      </c>
      <c r="AR238" s="18" t="s">
        <v>128</v>
      </c>
      <c r="AT238" s="18" t="s">
        <v>215</v>
      </c>
      <c r="AU238" s="18" t="s">
        <v>160</v>
      </c>
      <c r="AY238" s="18" t="s">
        <v>214</v>
      </c>
      <c r="BE238" s="109">
        <f t="shared" si="69"/>
        <v>0</v>
      </c>
      <c r="BF238" s="109">
        <f t="shared" si="70"/>
        <v>0</v>
      </c>
      <c r="BG238" s="109">
        <f t="shared" si="71"/>
        <v>0</v>
      </c>
      <c r="BH238" s="109">
        <f t="shared" si="72"/>
        <v>0</v>
      </c>
      <c r="BI238" s="109">
        <f t="shared" si="73"/>
        <v>0</v>
      </c>
      <c r="BJ238" s="18" t="s">
        <v>25</v>
      </c>
      <c r="BK238" s="109">
        <f t="shared" si="74"/>
        <v>0</v>
      </c>
      <c r="BL238" s="18" t="s">
        <v>128</v>
      </c>
      <c r="BM238" s="18" t="s">
        <v>2220</v>
      </c>
    </row>
    <row r="239" spans="2:65" s="1" customFormat="1" ht="16.5" customHeight="1">
      <c r="B239" s="34"/>
      <c r="C239" s="173" t="s">
        <v>564</v>
      </c>
      <c r="D239" s="173" t="s">
        <v>493</v>
      </c>
      <c r="E239" s="174" t="s">
        <v>535</v>
      </c>
      <c r="F239" s="254" t="s">
        <v>536</v>
      </c>
      <c r="G239" s="254"/>
      <c r="H239" s="254"/>
      <c r="I239" s="254"/>
      <c r="J239" s="175" t="s">
        <v>218</v>
      </c>
      <c r="K239" s="176">
        <v>2</v>
      </c>
      <c r="L239" s="255">
        <v>0</v>
      </c>
      <c r="M239" s="256"/>
      <c r="N239" s="257">
        <f t="shared" si="65"/>
        <v>0</v>
      </c>
      <c r="O239" s="253"/>
      <c r="P239" s="253"/>
      <c r="Q239" s="253"/>
      <c r="R239" s="36"/>
      <c r="T239" s="170" t="s">
        <v>23</v>
      </c>
      <c r="U239" s="43" t="s">
        <v>47</v>
      </c>
      <c r="V239" s="35"/>
      <c r="W239" s="171">
        <f t="shared" si="66"/>
        <v>0</v>
      </c>
      <c r="X239" s="171">
        <v>1.0000000000000001E-5</v>
      </c>
      <c r="Y239" s="171">
        <f t="shared" si="67"/>
        <v>2.0000000000000002E-5</v>
      </c>
      <c r="Z239" s="171">
        <v>0</v>
      </c>
      <c r="AA239" s="172">
        <f t="shared" si="68"/>
        <v>0</v>
      </c>
      <c r="AR239" s="18" t="s">
        <v>496</v>
      </c>
      <c r="AT239" s="18" t="s">
        <v>493</v>
      </c>
      <c r="AU239" s="18" t="s">
        <v>160</v>
      </c>
      <c r="AY239" s="18" t="s">
        <v>214</v>
      </c>
      <c r="BE239" s="109">
        <f t="shared" si="69"/>
        <v>0</v>
      </c>
      <c r="BF239" s="109">
        <f t="shared" si="70"/>
        <v>0</v>
      </c>
      <c r="BG239" s="109">
        <f t="shared" si="71"/>
        <v>0</v>
      </c>
      <c r="BH239" s="109">
        <f t="shared" si="72"/>
        <v>0</v>
      </c>
      <c r="BI239" s="109">
        <f t="shared" si="73"/>
        <v>0</v>
      </c>
      <c r="BJ239" s="18" t="s">
        <v>25</v>
      </c>
      <c r="BK239" s="109">
        <f t="shared" si="74"/>
        <v>0</v>
      </c>
      <c r="BL239" s="18" t="s">
        <v>496</v>
      </c>
      <c r="BM239" s="18" t="s">
        <v>2221</v>
      </c>
    </row>
    <row r="240" spans="2:65" s="1" customFormat="1" ht="25.5" customHeight="1">
      <c r="B240" s="34"/>
      <c r="C240" s="166" t="s">
        <v>568</v>
      </c>
      <c r="D240" s="166" t="s">
        <v>215</v>
      </c>
      <c r="E240" s="167" t="s">
        <v>539</v>
      </c>
      <c r="F240" s="250" t="s">
        <v>540</v>
      </c>
      <c r="G240" s="250"/>
      <c r="H240" s="250"/>
      <c r="I240" s="250"/>
      <c r="J240" s="168" t="s">
        <v>285</v>
      </c>
      <c r="K240" s="169">
        <v>0.26100000000000001</v>
      </c>
      <c r="L240" s="251">
        <v>0</v>
      </c>
      <c r="M240" s="252"/>
      <c r="N240" s="253">
        <f t="shared" si="65"/>
        <v>0</v>
      </c>
      <c r="O240" s="253"/>
      <c r="P240" s="253"/>
      <c r="Q240" s="253"/>
      <c r="R240" s="36"/>
      <c r="T240" s="170" t="s">
        <v>23</v>
      </c>
      <c r="U240" s="43" t="s">
        <v>47</v>
      </c>
      <c r="V240" s="35"/>
      <c r="W240" s="171">
        <f t="shared" si="66"/>
        <v>0</v>
      </c>
      <c r="X240" s="171">
        <v>0</v>
      </c>
      <c r="Y240" s="171">
        <f t="shared" si="67"/>
        <v>0</v>
      </c>
      <c r="Z240" s="171">
        <v>0</v>
      </c>
      <c r="AA240" s="172">
        <f t="shared" si="68"/>
        <v>0</v>
      </c>
      <c r="AR240" s="18" t="s">
        <v>128</v>
      </c>
      <c r="AT240" s="18" t="s">
        <v>215</v>
      </c>
      <c r="AU240" s="18" t="s">
        <v>160</v>
      </c>
      <c r="AY240" s="18" t="s">
        <v>214</v>
      </c>
      <c r="BE240" s="109">
        <f t="shared" si="69"/>
        <v>0</v>
      </c>
      <c r="BF240" s="109">
        <f t="shared" si="70"/>
        <v>0</v>
      </c>
      <c r="BG240" s="109">
        <f t="shared" si="71"/>
        <v>0</v>
      </c>
      <c r="BH240" s="109">
        <f t="shared" si="72"/>
        <v>0</v>
      </c>
      <c r="BI240" s="109">
        <f t="shared" si="73"/>
        <v>0</v>
      </c>
      <c r="BJ240" s="18" t="s">
        <v>25</v>
      </c>
      <c r="BK240" s="109">
        <f t="shared" si="74"/>
        <v>0</v>
      </c>
      <c r="BL240" s="18" t="s">
        <v>128</v>
      </c>
      <c r="BM240" s="18" t="s">
        <v>2222</v>
      </c>
    </row>
    <row r="241" spans="2:65" s="1" customFormat="1" ht="25.5" customHeight="1">
      <c r="B241" s="34"/>
      <c r="C241" s="166" t="s">
        <v>572</v>
      </c>
      <c r="D241" s="166" t="s">
        <v>215</v>
      </c>
      <c r="E241" s="167" t="s">
        <v>543</v>
      </c>
      <c r="F241" s="250" t="s">
        <v>544</v>
      </c>
      <c r="G241" s="250"/>
      <c r="H241" s="250"/>
      <c r="I241" s="250"/>
      <c r="J241" s="168" t="s">
        <v>285</v>
      </c>
      <c r="K241" s="169">
        <v>0.26100000000000001</v>
      </c>
      <c r="L241" s="251">
        <v>0</v>
      </c>
      <c r="M241" s="252"/>
      <c r="N241" s="253">
        <f t="shared" si="65"/>
        <v>0</v>
      </c>
      <c r="O241" s="253"/>
      <c r="P241" s="253"/>
      <c r="Q241" s="253"/>
      <c r="R241" s="36"/>
      <c r="T241" s="170" t="s">
        <v>23</v>
      </c>
      <c r="U241" s="43" t="s">
        <v>47</v>
      </c>
      <c r="V241" s="35"/>
      <c r="W241" s="171">
        <f t="shared" si="66"/>
        <v>0</v>
      </c>
      <c r="X241" s="171">
        <v>0</v>
      </c>
      <c r="Y241" s="171">
        <f t="shared" si="67"/>
        <v>0</v>
      </c>
      <c r="Z241" s="171">
        <v>0</v>
      </c>
      <c r="AA241" s="172">
        <f t="shared" si="68"/>
        <v>0</v>
      </c>
      <c r="AR241" s="18" t="s">
        <v>128</v>
      </c>
      <c r="AT241" s="18" t="s">
        <v>215</v>
      </c>
      <c r="AU241" s="18" t="s">
        <v>160</v>
      </c>
      <c r="AY241" s="18" t="s">
        <v>214</v>
      </c>
      <c r="BE241" s="109">
        <f t="shared" si="69"/>
        <v>0</v>
      </c>
      <c r="BF241" s="109">
        <f t="shared" si="70"/>
        <v>0</v>
      </c>
      <c r="BG241" s="109">
        <f t="shared" si="71"/>
        <v>0</v>
      </c>
      <c r="BH241" s="109">
        <f t="shared" si="72"/>
        <v>0</v>
      </c>
      <c r="BI241" s="109">
        <f t="shared" si="73"/>
        <v>0</v>
      </c>
      <c r="BJ241" s="18" t="s">
        <v>25</v>
      </c>
      <c r="BK241" s="109">
        <f t="shared" si="74"/>
        <v>0</v>
      </c>
      <c r="BL241" s="18" t="s">
        <v>128</v>
      </c>
      <c r="BM241" s="18" t="s">
        <v>2223</v>
      </c>
    </row>
    <row r="242" spans="2:65" s="9" customFormat="1" ht="29.85" customHeight="1">
      <c r="B242" s="155"/>
      <c r="C242" s="156"/>
      <c r="D242" s="165" t="s">
        <v>184</v>
      </c>
      <c r="E242" s="165"/>
      <c r="F242" s="165"/>
      <c r="G242" s="165"/>
      <c r="H242" s="165"/>
      <c r="I242" s="165"/>
      <c r="J242" s="165"/>
      <c r="K242" s="165"/>
      <c r="L242" s="165"/>
      <c r="M242" s="165"/>
      <c r="N242" s="263">
        <f>BK242</f>
        <v>0</v>
      </c>
      <c r="O242" s="264"/>
      <c r="P242" s="264"/>
      <c r="Q242" s="264"/>
      <c r="R242" s="158"/>
      <c r="T242" s="159"/>
      <c r="U242" s="156"/>
      <c r="V242" s="156"/>
      <c r="W242" s="160">
        <f>SUM(W243:W247)</f>
        <v>0</v>
      </c>
      <c r="X242" s="156"/>
      <c r="Y242" s="160">
        <f>SUM(Y243:Y247)</f>
        <v>1.793893</v>
      </c>
      <c r="Z242" s="156"/>
      <c r="AA242" s="161">
        <f>SUM(AA243:AA247)</f>
        <v>0</v>
      </c>
      <c r="AR242" s="162" t="s">
        <v>160</v>
      </c>
      <c r="AT242" s="163" t="s">
        <v>81</v>
      </c>
      <c r="AU242" s="163" t="s">
        <v>25</v>
      </c>
      <c r="AY242" s="162" t="s">
        <v>214</v>
      </c>
      <c r="BK242" s="164">
        <f>SUM(BK243:BK247)</f>
        <v>0</v>
      </c>
    </row>
    <row r="243" spans="2:65" s="1" customFormat="1" ht="38.25" customHeight="1">
      <c r="B243" s="34"/>
      <c r="C243" s="166" t="s">
        <v>576</v>
      </c>
      <c r="D243" s="166" t="s">
        <v>215</v>
      </c>
      <c r="E243" s="167" t="s">
        <v>555</v>
      </c>
      <c r="F243" s="250" t="s">
        <v>556</v>
      </c>
      <c r="G243" s="250"/>
      <c r="H243" s="250"/>
      <c r="I243" s="250"/>
      <c r="J243" s="168" t="s">
        <v>223</v>
      </c>
      <c r="K243" s="169">
        <v>57.7</v>
      </c>
      <c r="L243" s="251">
        <v>0</v>
      </c>
      <c r="M243" s="252"/>
      <c r="N243" s="253">
        <f>ROUND(L243*K243,2)</f>
        <v>0</v>
      </c>
      <c r="O243" s="253"/>
      <c r="P243" s="253"/>
      <c r="Q243" s="253"/>
      <c r="R243" s="36"/>
      <c r="T243" s="170" t="s">
        <v>23</v>
      </c>
      <c r="U243" s="43" t="s">
        <v>47</v>
      </c>
      <c r="V243" s="35"/>
      <c r="W243" s="171">
        <f>V243*K243</f>
        <v>0</v>
      </c>
      <c r="X243" s="171">
        <v>3.9199999999999999E-3</v>
      </c>
      <c r="Y243" s="171">
        <f>X243*K243</f>
        <v>0.226184</v>
      </c>
      <c r="Z243" s="171">
        <v>0</v>
      </c>
      <c r="AA243" s="172">
        <f>Z243*K243</f>
        <v>0</v>
      </c>
      <c r="AR243" s="18" t="s">
        <v>128</v>
      </c>
      <c r="AT243" s="18" t="s">
        <v>215</v>
      </c>
      <c r="AU243" s="18" t="s">
        <v>160</v>
      </c>
      <c r="AY243" s="18" t="s">
        <v>214</v>
      </c>
      <c r="BE243" s="109">
        <f>IF(U243="základní",N243,0)</f>
        <v>0</v>
      </c>
      <c r="BF243" s="109">
        <f>IF(U243="snížená",N243,0)</f>
        <v>0</v>
      </c>
      <c r="BG243" s="109">
        <f>IF(U243="zákl. přenesená",N243,0)</f>
        <v>0</v>
      </c>
      <c r="BH243" s="109">
        <f>IF(U243="sníž. přenesená",N243,0)</f>
        <v>0</v>
      </c>
      <c r="BI243" s="109">
        <f>IF(U243="nulová",N243,0)</f>
        <v>0</v>
      </c>
      <c r="BJ243" s="18" t="s">
        <v>25</v>
      </c>
      <c r="BK243" s="109">
        <f>ROUND(L243*K243,2)</f>
        <v>0</v>
      </c>
      <c r="BL243" s="18" t="s">
        <v>128</v>
      </c>
      <c r="BM243" s="18" t="s">
        <v>2224</v>
      </c>
    </row>
    <row r="244" spans="2:65" s="1" customFormat="1" ht="25.5" customHeight="1">
      <c r="B244" s="34"/>
      <c r="C244" s="173" t="s">
        <v>580</v>
      </c>
      <c r="D244" s="173" t="s">
        <v>493</v>
      </c>
      <c r="E244" s="174" t="s">
        <v>551</v>
      </c>
      <c r="F244" s="254" t="s">
        <v>922</v>
      </c>
      <c r="G244" s="254"/>
      <c r="H244" s="254"/>
      <c r="I244" s="254"/>
      <c r="J244" s="175" t="s">
        <v>223</v>
      </c>
      <c r="K244" s="176">
        <v>63.47</v>
      </c>
      <c r="L244" s="255">
        <v>0</v>
      </c>
      <c r="M244" s="256"/>
      <c r="N244" s="257">
        <f>ROUND(L244*K244,2)</f>
        <v>0</v>
      </c>
      <c r="O244" s="253"/>
      <c r="P244" s="253"/>
      <c r="Q244" s="253"/>
      <c r="R244" s="36"/>
      <c r="T244" s="170" t="s">
        <v>23</v>
      </c>
      <c r="U244" s="43" t="s">
        <v>47</v>
      </c>
      <c r="V244" s="35"/>
      <c r="W244" s="171">
        <f>V244*K244</f>
        <v>0</v>
      </c>
      <c r="X244" s="171">
        <v>1.8200000000000001E-2</v>
      </c>
      <c r="Y244" s="171">
        <f>X244*K244</f>
        <v>1.155154</v>
      </c>
      <c r="Z244" s="171">
        <v>0</v>
      </c>
      <c r="AA244" s="172">
        <f>Z244*K244</f>
        <v>0</v>
      </c>
      <c r="AR244" s="18" t="s">
        <v>330</v>
      </c>
      <c r="AT244" s="18" t="s">
        <v>493</v>
      </c>
      <c r="AU244" s="18" t="s">
        <v>160</v>
      </c>
      <c r="AY244" s="18" t="s">
        <v>214</v>
      </c>
      <c r="BE244" s="109">
        <f>IF(U244="základní",N244,0)</f>
        <v>0</v>
      </c>
      <c r="BF244" s="109">
        <f>IF(U244="snížená",N244,0)</f>
        <v>0</v>
      </c>
      <c r="BG244" s="109">
        <f>IF(U244="zákl. přenesená",N244,0)</f>
        <v>0</v>
      </c>
      <c r="BH244" s="109">
        <f>IF(U244="sníž. přenesená",N244,0)</f>
        <v>0</v>
      </c>
      <c r="BI244" s="109">
        <f>IF(U244="nulová",N244,0)</f>
        <v>0</v>
      </c>
      <c r="BJ244" s="18" t="s">
        <v>25</v>
      </c>
      <c r="BK244" s="109">
        <f>ROUND(L244*K244,2)</f>
        <v>0</v>
      </c>
      <c r="BL244" s="18" t="s">
        <v>128</v>
      </c>
      <c r="BM244" s="18" t="s">
        <v>2225</v>
      </c>
    </row>
    <row r="245" spans="2:65" s="1" customFormat="1" ht="25.5" customHeight="1">
      <c r="B245" s="34"/>
      <c r="C245" s="166" t="s">
        <v>584</v>
      </c>
      <c r="D245" s="166" t="s">
        <v>215</v>
      </c>
      <c r="E245" s="167" t="s">
        <v>561</v>
      </c>
      <c r="F245" s="250" t="s">
        <v>562</v>
      </c>
      <c r="G245" s="250"/>
      <c r="H245" s="250"/>
      <c r="I245" s="250"/>
      <c r="J245" s="168" t="s">
        <v>223</v>
      </c>
      <c r="K245" s="169">
        <v>57.7</v>
      </c>
      <c r="L245" s="251">
        <v>0</v>
      </c>
      <c r="M245" s="252"/>
      <c r="N245" s="253">
        <f>ROUND(L245*K245,2)</f>
        <v>0</v>
      </c>
      <c r="O245" s="253"/>
      <c r="P245" s="253"/>
      <c r="Q245" s="253"/>
      <c r="R245" s="36"/>
      <c r="T245" s="170" t="s">
        <v>23</v>
      </c>
      <c r="U245" s="43" t="s">
        <v>47</v>
      </c>
      <c r="V245" s="35"/>
      <c r="W245" s="171">
        <f>V245*K245</f>
        <v>0</v>
      </c>
      <c r="X245" s="171">
        <v>7.1500000000000001E-3</v>
      </c>
      <c r="Y245" s="171">
        <f>X245*K245</f>
        <v>0.41255500000000001</v>
      </c>
      <c r="Z245" s="171">
        <v>0</v>
      </c>
      <c r="AA245" s="172">
        <f>Z245*K245</f>
        <v>0</v>
      </c>
      <c r="AR245" s="18" t="s">
        <v>128</v>
      </c>
      <c r="AT245" s="18" t="s">
        <v>215</v>
      </c>
      <c r="AU245" s="18" t="s">
        <v>160</v>
      </c>
      <c r="AY245" s="18" t="s">
        <v>214</v>
      </c>
      <c r="BE245" s="109">
        <f>IF(U245="základní",N245,0)</f>
        <v>0</v>
      </c>
      <c r="BF245" s="109">
        <f>IF(U245="snížená",N245,0)</f>
        <v>0</v>
      </c>
      <c r="BG245" s="109">
        <f>IF(U245="zákl. přenesená",N245,0)</f>
        <v>0</v>
      </c>
      <c r="BH245" s="109">
        <f>IF(U245="sníž. přenesená",N245,0)</f>
        <v>0</v>
      </c>
      <c r="BI245" s="109">
        <f>IF(U245="nulová",N245,0)</f>
        <v>0</v>
      </c>
      <c r="BJ245" s="18" t="s">
        <v>25</v>
      </c>
      <c r="BK245" s="109">
        <f>ROUND(L245*K245,2)</f>
        <v>0</v>
      </c>
      <c r="BL245" s="18" t="s">
        <v>128</v>
      </c>
      <c r="BM245" s="18" t="s">
        <v>2226</v>
      </c>
    </row>
    <row r="246" spans="2:65" s="1" customFormat="1" ht="25.5" customHeight="1">
      <c r="B246" s="34"/>
      <c r="C246" s="166" t="s">
        <v>588</v>
      </c>
      <c r="D246" s="166" t="s">
        <v>215</v>
      </c>
      <c r="E246" s="167" t="s">
        <v>565</v>
      </c>
      <c r="F246" s="250" t="s">
        <v>566</v>
      </c>
      <c r="G246" s="250"/>
      <c r="H246" s="250"/>
      <c r="I246" s="250"/>
      <c r="J246" s="168" t="s">
        <v>285</v>
      </c>
      <c r="K246" s="169">
        <v>1.794</v>
      </c>
      <c r="L246" s="251">
        <v>0</v>
      </c>
      <c r="M246" s="252"/>
      <c r="N246" s="253">
        <f>ROUND(L246*K246,2)</f>
        <v>0</v>
      </c>
      <c r="O246" s="253"/>
      <c r="P246" s="253"/>
      <c r="Q246" s="253"/>
      <c r="R246" s="36"/>
      <c r="T246" s="170" t="s">
        <v>23</v>
      </c>
      <c r="U246" s="43" t="s">
        <v>47</v>
      </c>
      <c r="V246" s="35"/>
      <c r="W246" s="171">
        <f>V246*K246</f>
        <v>0</v>
      </c>
      <c r="X246" s="171">
        <v>0</v>
      </c>
      <c r="Y246" s="171">
        <f>X246*K246</f>
        <v>0</v>
      </c>
      <c r="Z246" s="171">
        <v>0</v>
      </c>
      <c r="AA246" s="172">
        <f>Z246*K246</f>
        <v>0</v>
      </c>
      <c r="AR246" s="18" t="s">
        <v>128</v>
      </c>
      <c r="AT246" s="18" t="s">
        <v>215</v>
      </c>
      <c r="AU246" s="18" t="s">
        <v>160</v>
      </c>
      <c r="AY246" s="18" t="s">
        <v>214</v>
      </c>
      <c r="BE246" s="109">
        <f>IF(U246="základní",N246,0)</f>
        <v>0</v>
      </c>
      <c r="BF246" s="109">
        <f>IF(U246="snížená",N246,0)</f>
        <v>0</v>
      </c>
      <c r="BG246" s="109">
        <f>IF(U246="zákl. přenesená",N246,0)</f>
        <v>0</v>
      </c>
      <c r="BH246" s="109">
        <f>IF(U246="sníž. přenesená",N246,0)</f>
        <v>0</v>
      </c>
      <c r="BI246" s="109">
        <f>IF(U246="nulová",N246,0)</f>
        <v>0</v>
      </c>
      <c r="BJ246" s="18" t="s">
        <v>25</v>
      </c>
      <c r="BK246" s="109">
        <f>ROUND(L246*K246,2)</f>
        <v>0</v>
      </c>
      <c r="BL246" s="18" t="s">
        <v>128</v>
      </c>
      <c r="BM246" s="18" t="s">
        <v>2227</v>
      </c>
    </row>
    <row r="247" spans="2:65" s="1" customFormat="1" ht="25.5" customHeight="1">
      <c r="B247" s="34"/>
      <c r="C247" s="166" t="s">
        <v>592</v>
      </c>
      <c r="D247" s="166" t="s">
        <v>215</v>
      </c>
      <c r="E247" s="167" t="s">
        <v>569</v>
      </c>
      <c r="F247" s="250" t="s">
        <v>570</v>
      </c>
      <c r="G247" s="250"/>
      <c r="H247" s="250"/>
      <c r="I247" s="250"/>
      <c r="J247" s="168" t="s">
        <v>285</v>
      </c>
      <c r="K247" s="169">
        <v>1.794</v>
      </c>
      <c r="L247" s="251">
        <v>0</v>
      </c>
      <c r="M247" s="252"/>
      <c r="N247" s="253">
        <f>ROUND(L247*K247,2)</f>
        <v>0</v>
      </c>
      <c r="O247" s="253"/>
      <c r="P247" s="253"/>
      <c r="Q247" s="253"/>
      <c r="R247" s="36"/>
      <c r="T247" s="170" t="s">
        <v>23</v>
      </c>
      <c r="U247" s="43" t="s">
        <v>47</v>
      </c>
      <c r="V247" s="35"/>
      <c r="W247" s="171">
        <f>V247*K247</f>
        <v>0</v>
      </c>
      <c r="X247" s="171">
        <v>0</v>
      </c>
      <c r="Y247" s="171">
        <f>X247*K247</f>
        <v>0</v>
      </c>
      <c r="Z247" s="171">
        <v>0</v>
      </c>
      <c r="AA247" s="172">
        <f>Z247*K247</f>
        <v>0</v>
      </c>
      <c r="AR247" s="18" t="s">
        <v>128</v>
      </c>
      <c r="AT247" s="18" t="s">
        <v>215</v>
      </c>
      <c r="AU247" s="18" t="s">
        <v>160</v>
      </c>
      <c r="AY247" s="18" t="s">
        <v>214</v>
      </c>
      <c r="BE247" s="109">
        <f>IF(U247="základní",N247,0)</f>
        <v>0</v>
      </c>
      <c r="BF247" s="109">
        <f>IF(U247="snížená",N247,0)</f>
        <v>0</v>
      </c>
      <c r="BG247" s="109">
        <f>IF(U247="zákl. přenesená",N247,0)</f>
        <v>0</v>
      </c>
      <c r="BH247" s="109">
        <f>IF(U247="sníž. přenesená",N247,0)</f>
        <v>0</v>
      </c>
      <c r="BI247" s="109">
        <f>IF(U247="nulová",N247,0)</f>
        <v>0</v>
      </c>
      <c r="BJ247" s="18" t="s">
        <v>25</v>
      </c>
      <c r="BK247" s="109">
        <f>ROUND(L247*K247,2)</f>
        <v>0</v>
      </c>
      <c r="BL247" s="18" t="s">
        <v>128</v>
      </c>
      <c r="BM247" s="18" t="s">
        <v>2228</v>
      </c>
    </row>
    <row r="248" spans="2:65" s="9" customFormat="1" ht="29.85" customHeight="1">
      <c r="B248" s="155"/>
      <c r="C248" s="156"/>
      <c r="D248" s="165" t="s">
        <v>185</v>
      </c>
      <c r="E248" s="165"/>
      <c r="F248" s="165"/>
      <c r="G248" s="165"/>
      <c r="H248" s="165"/>
      <c r="I248" s="165"/>
      <c r="J248" s="165"/>
      <c r="K248" s="165"/>
      <c r="L248" s="165"/>
      <c r="M248" s="165"/>
      <c r="N248" s="263">
        <f>BK248</f>
        <v>0</v>
      </c>
      <c r="O248" s="264"/>
      <c r="P248" s="264"/>
      <c r="Q248" s="264"/>
      <c r="R248" s="158"/>
      <c r="T248" s="159"/>
      <c r="U248" s="156"/>
      <c r="V248" s="156"/>
      <c r="W248" s="160">
        <f>SUM(W249:W256)</f>
        <v>0</v>
      </c>
      <c r="X248" s="156"/>
      <c r="Y248" s="160">
        <f>SUM(Y249:Y256)</f>
        <v>2.4165639200000002</v>
      </c>
      <c r="Z248" s="156"/>
      <c r="AA248" s="161">
        <f>SUM(AA249:AA256)</f>
        <v>4.0673167000000001</v>
      </c>
      <c r="AR248" s="162" t="s">
        <v>160</v>
      </c>
      <c r="AT248" s="163" t="s">
        <v>81</v>
      </c>
      <c r="AU248" s="163" t="s">
        <v>25</v>
      </c>
      <c r="AY248" s="162" t="s">
        <v>214</v>
      </c>
      <c r="BK248" s="164">
        <f>SUM(BK249:BK256)</f>
        <v>0</v>
      </c>
    </row>
    <row r="249" spans="2:65" s="1" customFormat="1" ht="25.5" customHeight="1">
      <c r="B249" s="34"/>
      <c r="C249" s="166" t="s">
        <v>596</v>
      </c>
      <c r="D249" s="166" t="s">
        <v>215</v>
      </c>
      <c r="E249" s="167" t="s">
        <v>573</v>
      </c>
      <c r="F249" s="250" t="s">
        <v>574</v>
      </c>
      <c r="G249" s="250"/>
      <c r="H249" s="250"/>
      <c r="I249" s="250"/>
      <c r="J249" s="168" t="s">
        <v>223</v>
      </c>
      <c r="K249" s="169">
        <v>73.816999999999993</v>
      </c>
      <c r="L249" s="251">
        <v>0</v>
      </c>
      <c r="M249" s="252"/>
      <c r="N249" s="253">
        <f t="shared" ref="N249:N256" si="75">ROUND(L249*K249,2)</f>
        <v>0</v>
      </c>
      <c r="O249" s="253"/>
      <c r="P249" s="253"/>
      <c r="Q249" s="253"/>
      <c r="R249" s="36"/>
      <c r="T249" s="170" t="s">
        <v>23</v>
      </c>
      <c r="U249" s="43" t="s">
        <v>47</v>
      </c>
      <c r="V249" s="35"/>
      <c r="W249" s="171">
        <f t="shared" ref="W249:W256" si="76">V249*K249</f>
        <v>0</v>
      </c>
      <c r="X249" s="171">
        <v>0</v>
      </c>
      <c r="Y249" s="171">
        <f t="shared" ref="Y249:Y256" si="77">X249*K249</f>
        <v>0</v>
      </c>
      <c r="Z249" s="171">
        <v>5.5100000000000003E-2</v>
      </c>
      <c r="AA249" s="172">
        <f t="shared" ref="AA249:AA256" si="78">Z249*K249</f>
        <v>4.0673167000000001</v>
      </c>
      <c r="AR249" s="18" t="s">
        <v>128</v>
      </c>
      <c r="AT249" s="18" t="s">
        <v>215</v>
      </c>
      <c r="AU249" s="18" t="s">
        <v>160</v>
      </c>
      <c r="AY249" s="18" t="s">
        <v>214</v>
      </c>
      <c r="BE249" s="109">
        <f t="shared" ref="BE249:BE256" si="79">IF(U249="základní",N249,0)</f>
        <v>0</v>
      </c>
      <c r="BF249" s="109">
        <f t="shared" ref="BF249:BF256" si="80">IF(U249="snížená",N249,0)</f>
        <v>0</v>
      </c>
      <c r="BG249" s="109">
        <f t="shared" ref="BG249:BG256" si="81">IF(U249="zákl. přenesená",N249,0)</f>
        <v>0</v>
      </c>
      <c r="BH249" s="109">
        <f t="shared" ref="BH249:BH256" si="82">IF(U249="sníž. přenesená",N249,0)</f>
        <v>0</v>
      </c>
      <c r="BI249" s="109">
        <f t="shared" ref="BI249:BI256" si="83">IF(U249="nulová",N249,0)</f>
        <v>0</v>
      </c>
      <c r="BJ249" s="18" t="s">
        <v>25</v>
      </c>
      <c r="BK249" s="109">
        <f t="shared" ref="BK249:BK256" si="84">ROUND(L249*K249,2)</f>
        <v>0</v>
      </c>
      <c r="BL249" s="18" t="s">
        <v>128</v>
      </c>
      <c r="BM249" s="18" t="s">
        <v>2229</v>
      </c>
    </row>
    <row r="250" spans="2:65" s="1" customFormat="1" ht="38.25" customHeight="1">
      <c r="B250" s="34"/>
      <c r="C250" s="166" t="s">
        <v>600</v>
      </c>
      <c r="D250" s="166" t="s">
        <v>215</v>
      </c>
      <c r="E250" s="167" t="s">
        <v>577</v>
      </c>
      <c r="F250" s="250" t="s">
        <v>578</v>
      </c>
      <c r="G250" s="250"/>
      <c r="H250" s="250"/>
      <c r="I250" s="250"/>
      <c r="J250" s="168" t="s">
        <v>223</v>
      </c>
      <c r="K250" s="169">
        <v>151.52000000000001</v>
      </c>
      <c r="L250" s="251">
        <v>0</v>
      </c>
      <c r="M250" s="252"/>
      <c r="N250" s="253">
        <f t="shared" si="75"/>
        <v>0</v>
      </c>
      <c r="O250" s="253"/>
      <c r="P250" s="253"/>
      <c r="Q250" s="253"/>
      <c r="R250" s="36"/>
      <c r="T250" s="170" t="s">
        <v>23</v>
      </c>
      <c r="U250" s="43" t="s">
        <v>47</v>
      </c>
      <c r="V250" s="35"/>
      <c r="W250" s="171">
        <f t="shared" si="76"/>
        <v>0</v>
      </c>
      <c r="X250" s="171">
        <v>2.8999999999999998E-3</v>
      </c>
      <c r="Y250" s="171">
        <f t="shared" si="77"/>
        <v>0.43940800000000002</v>
      </c>
      <c r="Z250" s="171">
        <v>0</v>
      </c>
      <c r="AA250" s="172">
        <f t="shared" si="78"/>
        <v>0</v>
      </c>
      <c r="AR250" s="18" t="s">
        <v>128</v>
      </c>
      <c r="AT250" s="18" t="s">
        <v>215</v>
      </c>
      <c r="AU250" s="18" t="s">
        <v>160</v>
      </c>
      <c r="AY250" s="18" t="s">
        <v>214</v>
      </c>
      <c r="BE250" s="109">
        <f t="shared" si="79"/>
        <v>0</v>
      </c>
      <c r="BF250" s="109">
        <f t="shared" si="80"/>
        <v>0</v>
      </c>
      <c r="BG250" s="109">
        <f t="shared" si="81"/>
        <v>0</v>
      </c>
      <c r="BH250" s="109">
        <f t="shared" si="82"/>
        <v>0</v>
      </c>
      <c r="BI250" s="109">
        <f t="shared" si="83"/>
        <v>0</v>
      </c>
      <c r="BJ250" s="18" t="s">
        <v>25</v>
      </c>
      <c r="BK250" s="109">
        <f t="shared" si="84"/>
        <v>0</v>
      </c>
      <c r="BL250" s="18" t="s">
        <v>128</v>
      </c>
      <c r="BM250" s="18" t="s">
        <v>2230</v>
      </c>
    </row>
    <row r="251" spans="2:65" s="1" customFormat="1" ht="25.5" customHeight="1">
      <c r="B251" s="34"/>
      <c r="C251" s="173" t="s">
        <v>31</v>
      </c>
      <c r="D251" s="173" t="s">
        <v>493</v>
      </c>
      <c r="E251" s="174" t="s">
        <v>581</v>
      </c>
      <c r="F251" s="254" t="s">
        <v>582</v>
      </c>
      <c r="G251" s="254"/>
      <c r="H251" s="254"/>
      <c r="I251" s="254"/>
      <c r="J251" s="175" t="s">
        <v>223</v>
      </c>
      <c r="K251" s="176">
        <v>166.672</v>
      </c>
      <c r="L251" s="255">
        <v>0</v>
      </c>
      <c r="M251" s="256"/>
      <c r="N251" s="257">
        <f t="shared" si="75"/>
        <v>0</v>
      </c>
      <c r="O251" s="253"/>
      <c r="P251" s="253"/>
      <c r="Q251" s="253"/>
      <c r="R251" s="36"/>
      <c r="T251" s="170" t="s">
        <v>23</v>
      </c>
      <c r="U251" s="43" t="s">
        <v>47</v>
      </c>
      <c r="V251" s="35"/>
      <c r="W251" s="171">
        <f t="shared" si="76"/>
        <v>0</v>
      </c>
      <c r="X251" s="171">
        <v>1.18E-2</v>
      </c>
      <c r="Y251" s="171">
        <f t="shared" si="77"/>
        <v>1.9667295999999999</v>
      </c>
      <c r="Z251" s="171">
        <v>0</v>
      </c>
      <c r="AA251" s="172">
        <f t="shared" si="78"/>
        <v>0</v>
      </c>
      <c r="AR251" s="18" t="s">
        <v>330</v>
      </c>
      <c r="AT251" s="18" t="s">
        <v>493</v>
      </c>
      <c r="AU251" s="18" t="s">
        <v>160</v>
      </c>
      <c r="AY251" s="18" t="s">
        <v>214</v>
      </c>
      <c r="BE251" s="109">
        <f t="shared" si="79"/>
        <v>0</v>
      </c>
      <c r="BF251" s="109">
        <f t="shared" si="80"/>
        <v>0</v>
      </c>
      <c r="BG251" s="109">
        <f t="shared" si="81"/>
        <v>0</v>
      </c>
      <c r="BH251" s="109">
        <f t="shared" si="82"/>
        <v>0</v>
      </c>
      <c r="BI251" s="109">
        <f t="shared" si="83"/>
        <v>0</v>
      </c>
      <c r="BJ251" s="18" t="s">
        <v>25</v>
      </c>
      <c r="BK251" s="109">
        <f t="shared" si="84"/>
        <v>0</v>
      </c>
      <c r="BL251" s="18" t="s">
        <v>128</v>
      </c>
      <c r="BM251" s="18" t="s">
        <v>2231</v>
      </c>
    </row>
    <row r="252" spans="2:65" s="1" customFormat="1" ht="38.25" customHeight="1">
      <c r="B252" s="34"/>
      <c r="C252" s="166" t="s">
        <v>607</v>
      </c>
      <c r="D252" s="166" t="s">
        <v>215</v>
      </c>
      <c r="E252" s="167" t="s">
        <v>585</v>
      </c>
      <c r="F252" s="250" t="s">
        <v>586</v>
      </c>
      <c r="G252" s="250"/>
      <c r="H252" s="250"/>
      <c r="I252" s="250"/>
      <c r="J252" s="168" t="s">
        <v>223</v>
      </c>
      <c r="K252" s="169">
        <v>151.52000000000001</v>
      </c>
      <c r="L252" s="251">
        <v>0</v>
      </c>
      <c r="M252" s="252"/>
      <c r="N252" s="253">
        <f t="shared" si="75"/>
        <v>0</v>
      </c>
      <c r="O252" s="253"/>
      <c r="P252" s="253"/>
      <c r="Q252" s="253"/>
      <c r="R252" s="36"/>
      <c r="T252" s="170" t="s">
        <v>23</v>
      </c>
      <c r="U252" s="43" t="s">
        <v>47</v>
      </c>
      <c r="V252" s="35"/>
      <c r="W252" s="171">
        <f t="shared" si="76"/>
        <v>0</v>
      </c>
      <c r="X252" s="171">
        <v>0</v>
      </c>
      <c r="Y252" s="171">
        <f t="shared" si="77"/>
        <v>0</v>
      </c>
      <c r="Z252" s="171">
        <v>0</v>
      </c>
      <c r="AA252" s="172">
        <f t="shared" si="78"/>
        <v>0</v>
      </c>
      <c r="AR252" s="18" t="s">
        <v>128</v>
      </c>
      <c r="AT252" s="18" t="s">
        <v>215</v>
      </c>
      <c r="AU252" s="18" t="s">
        <v>160</v>
      </c>
      <c r="AY252" s="18" t="s">
        <v>214</v>
      </c>
      <c r="BE252" s="109">
        <f t="shared" si="79"/>
        <v>0</v>
      </c>
      <c r="BF252" s="109">
        <f t="shared" si="80"/>
        <v>0</v>
      </c>
      <c r="BG252" s="109">
        <f t="shared" si="81"/>
        <v>0</v>
      </c>
      <c r="BH252" s="109">
        <f t="shared" si="82"/>
        <v>0</v>
      </c>
      <c r="BI252" s="109">
        <f t="shared" si="83"/>
        <v>0</v>
      </c>
      <c r="BJ252" s="18" t="s">
        <v>25</v>
      </c>
      <c r="BK252" s="109">
        <f t="shared" si="84"/>
        <v>0</v>
      </c>
      <c r="BL252" s="18" t="s">
        <v>128</v>
      </c>
      <c r="BM252" s="18" t="s">
        <v>2232</v>
      </c>
    </row>
    <row r="253" spans="2:65" s="1" customFormat="1" ht="25.5" customHeight="1">
      <c r="B253" s="34"/>
      <c r="C253" s="166" t="s">
        <v>611</v>
      </c>
      <c r="D253" s="166" t="s">
        <v>215</v>
      </c>
      <c r="E253" s="167" t="s">
        <v>589</v>
      </c>
      <c r="F253" s="250" t="s">
        <v>590</v>
      </c>
      <c r="G253" s="250"/>
      <c r="H253" s="250"/>
      <c r="I253" s="250"/>
      <c r="J253" s="168" t="s">
        <v>276</v>
      </c>
      <c r="K253" s="169">
        <v>24</v>
      </c>
      <c r="L253" s="251">
        <v>0</v>
      </c>
      <c r="M253" s="252"/>
      <c r="N253" s="253">
        <f t="shared" si="75"/>
        <v>0</v>
      </c>
      <c r="O253" s="253"/>
      <c r="P253" s="253"/>
      <c r="Q253" s="253"/>
      <c r="R253" s="36"/>
      <c r="T253" s="170" t="s">
        <v>23</v>
      </c>
      <c r="U253" s="43" t="s">
        <v>47</v>
      </c>
      <c r="V253" s="35"/>
      <c r="W253" s="171">
        <f t="shared" si="76"/>
        <v>0</v>
      </c>
      <c r="X253" s="171">
        <v>3.1E-4</v>
      </c>
      <c r="Y253" s="171">
        <f t="shared" si="77"/>
        <v>7.4400000000000004E-3</v>
      </c>
      <c r="Z253" s="171">
        <v>0</v>
      </c>
      <c r="AA253" s="172">
        <f t="shared" si="78"/>
        <v>0</v>
      </c>
      <c r="AR253" s="18" t="s">
        <v>128</v>
      </c>
      <c r="AT253" s="18" t="s">
        <v>215</v>
      </c>
      <c r="AU253" s="18" t="s">
        <v>160</v>
      </c>
      <c r="AY253" s="18" t="s">
        <v>214</v>
      </c>
      <c r="BE253" s="109">
        <f t="shared" si="79"/>
        <v>0</v>
      </c>
      <c r="BF253" s="109">
        <f t="shared" si="80"/>
        <v>0</v>
      </c>
      <c r="BG253" s="109">
        <f t="shared" si="81"/>
        <v>0</v>
      </c>
      <c r="BH253" s="109">
        <f t="shared" si="82"/>
        <v>0</v>
      </c>
      <c r="BI253" s="109">
        <f t="shared" si="83"/>
        <v>0</v>
      </c>
      <c r="BJ253" s="18" t="s">
        <v>25</v>
      </c>
      <c r="BK253" s="109">
        <f t="shared" si="84"/>
        <v>0</v>
      </c>
      <c r="BL253" s="18" t="s">
        <v>128</v>
      </c>
      <c r="BM253" s="18" t="s">
        <v>2233</v>
      </c>
    </row>
    <row r="254" spans="2:65" s="1" customFormat="1" ht="16.5" customHeight="1">
      <c r="B254" s="34"/>
      <c r="C254" s="166" t="s">
        <v>615</v>
      </c>
      <c r="D254" s="166" t="s">
        <v>215</v>
      </c>
      <c r="E254" s="167" t="s">
        <v>597</v>
      </c>
      <c r="F254" s="250" t="s">
        <v>598</v>
      </c>
      <c r="G254" s="250"/>
      <c r="H254" s="250"/>
      <c r="I254" s="250"/>
      <c r="J254" s="168" t="s">
        <v>276</v>
      </c>
      <c r="K254" s="169">
        <v>99.543999999999997</v>
      </c>
      <c r="L254" s="251">
        <v>0</v>
      </c>
      <c r="M254" s="252"/>
      <c r="N254" s="253">
        <f t="shared" si="75"/>
        <v>0</v>
      </c>
      <c r="O254" s="253"/>
      <c r="P254" s="253"/>
      <c r="Q254" s="253"/>
      <c r="R254" s="36"/>
      <c r="T254" s="170" t="s">
        <v>23</v>
      </c>
      <c r="U254" s="43" t="s">
        <v>47</v>
      </c>
      <c r="V254" s="35"/>
      <c r="W254" s="171">
        <f t="shared" si="76"/>
        <v>0</v>
      </c>
      <c r="X254" s="171">
        <v>3.0000000000000001E-5</v>
      </c>
      <c r="Y254" s="171">
        <f t="shared" si="77"/>
        <v>2.9863199999999998E-3</v>
      </c>
      <c r="Z254" s="171">
        <v>0</v>
      </c>
      <c r="AA254" s="172">
        <f t="shared" si="78"/>
        <v>0</v>
      </c>
      <c r="AR254" s="18" t="s">
        <v>128</v>
      </c>
      <c r="AT254" s="18" t="s">
        <v>215</v>
      </c>
      <c r="AU254" s="18" t="s">
        <v>160</v>
      </c>
      <c r="AY254" s="18" t="s">
        <v>214</v>
      </c>
      <c r="BE254" s="109">
        <f t="shared" si="79"/>
        <v>0</v>
      </c>
      <c r="BF254" s="109">
        <f t="shared" si="80"/>
        <v>0</v>
      </c>
      <c r="BG254" s="109">
        <f t="shared" si="81"/>
        <v>0</v>
      </c>
      <c r="BH254" s="109">
        <f t="shared" si="82"/>
        <v>0</v>
      </c>
      <c r="BI254" s="109">
        <f t="shared" si="83"/>
        <v>0</v>
      </c>
      <c r="BJ254" s="18" t="s">
        <v>25</v>
      </c>
      <c r="BK254" s="109">
        <f t="shared" si="84"/>
        <v>0</v>
      </c>
      <c r="BL254" s="18" t="s">
        <v>128</v>
      </c>
      <c r="BM254" s="18" t="s">
        <v>2234</v>
      </c>
    </row>
    <row r="255" spans="2:65" s="1" customFormat="1" ht="25.5" customHeight="1">
      <c r="B255" s="34"/>
      <c r="C255" s="166" t="s">
        <v>619</v>
      </c>
      <c r="D255" s="166" t="s">
        <v>215</v>
      </c>
      <c r="E255" s="167" t="s">
        <v>601</v>
      </c>
      <c r="F255" s="250" t="s">
        <v>602</v>
      </c>
      <c r="G255" s="250"/>
      <c r="H255" s="250"/>
      <c r="I255" s="250"/>
      <c r="J255" s="168" t="s">
        <v>285</v>
      </c>
      <c r="K255" s="169">
        <v>2.4169999999999998</v>
      </c>
      <c r="L255" s="251">
        <v>0</v>
      </c>
      <c r="M255" s="252"/>
      <c r="N255" s="253">
        <f t="shared" si="75"/>
        <v>0</v>
      </c>
      <c r="O255" s="253"/>
      <c r="P255" s="253"/>
      <c r="Q255" s="253"/>
      <c r="R255" s="36"/>
      <c r="T255" s="170" t="s">
        <v>23</v>
      </c>
      <c r="U255" s="43" t="s">
        <v>47</v>
      </c>
      <c r="V255" s="35"/>
      <c r="W255" s="171">
        <f t="shared" si="76"/>
        <v>0</v>
      </c>
      <c r="X255" s="171">
        <v>0</v>
      </c>
      <c r="Y255" s="171">
        <f t="shared" si="77"/>
        <v>0</v>
      </c>
      <c r="Z255" s="171">
        <v>0</v>
      </c>
      <c r="AA255" s="172">
        <f t="shared" si="78"/>
        <v>0</v>
      </c>
      <c r="AR255" s="18" t="s">
        <v>128</v>
      </c>
      <c r="AT255" s="18" t="s">
        <v>215</v>
      </c>
      <c r="AU255" s="18" t="s">
        <v>160</v>
      </c>
      <c r="AY255" s="18" t="s">
        <v>214</v>
      </c>
      <c r="BE255" s="109">
        <f t="shared" si="79"/>
        <v>0</v>
      </c>
      <c r="BF255" s="109">
        <f t="shared" si="80"/>
        <v>0</v>
      </c>
      <c r="BG255" s="109">
        <f t="shared" si="81"/>
        <v>0</v>
      </c>
      <c r="BH255" s="109">
        <f t="shared" si="82"/>
        <v>0</v>
      </c>
      <c r="BI255" s="109">
        <f t="shared" si="83"/>
        <v>0</v>
      </c>
      <c r="BJ255" s="18" t="s">
        <v>25</v>
      </c>
      <c r="BK255" s="109">
        <f t="shared" si="84"/>
        <v>0</v>
      </c>
      <c r="BL255" s="18" t="s">
        <v>128</v>
      </c>
      <c r="BM255" s="18" t="s">
        <v>2235</v>
      </c>
    </row>
    <row r="256" spans="2:65" s="1" customFormat="1" ht="25.5" customHeight="1">
      <c r="B256" s="34"/>
      <c r="C256" s="166" t="s">
        <v>623</v>
      </c>
      <c r="D256" s="166" t="s">
        <v>215</v>
      </c>
      <c r="E256" s="167" t="s">
        <v>604</v>
      </c>
      <c r="F256" s="250" t="s">
        <v>605</v>
      </c>
      <c r="G256" s="250"/>
      <c r="H256" s="250"/>
      <c r="I256" s="250"/>
      <c r="J256" s="168" t="s">
        <v>285</v>
      </c>
      <c r="K256" s="169">
        <v>2.4169999999999998</v>
      </c>
      <c r="L256" s="251">
        <v>0</v>
      </c>
      <c r="M256" s="252"/>
      <c r="N256" s="253">
        <f t="shared" si="75"/>
        <v>0</v>
      </c>
      <c r="O256" s="253"/>
      <c r="P256" s="253"/>
      <c r="Q256" s="253"/>
      <c r="R256" s="36"/>
      <c r="T256" s="170" t="s">
        <v>23</v>
      </c>
      <c r="U256" s="43" t="s">
        <v>47</v>
      </c>
      <c r="V256" s="35"/>
      <c r="W256" s="171">
        <f t="shared" si="76"/>
        <v>0</v>
      </c>
      <c r="X256" s="171">
        <v>0</v>
      </c>
      <c r="Y256" s="171">
        <f t="shared" si="77"/>
        <v>0</v>
      </c>
      <c r="Z256" s="171">
        <v>0</v>
      </c>
      <c r="AA256" s="172">
        <f t="shared" si="78"/>
        <v>0</v>
      </c>
      <c r="AR256" s="18" t="s">
        <v>128</v>
      </c>
      <c r="AT256" s="18" t="s">
        <v>215</v>
      </c>
      <c r="AU256" s="18" t="s">
        <v>160</v>
      </c>
      <c r="AY256" s="18" t="s">
        <v>214</v>
      </c>
      <c r="BE256" s="109">
        <f t="shared" si="79"/>
        <v>0</v>
      </c>
      <c r="BF256" s="109">
        <f t="shared" si="80"/>
        <v>0</v>
      </c>
      <c r="BG256" s="109">
        <f t="shared" si="81"/>
        <v>0</v>
      </c>
      <c r="BH256" s="109">
        <f t="shared" si="82"/>
        <v>0</v>
      </c>
      <c r="BI256" s="109">
        <f t="shared" si="83"/>
        <v>0</v>
      </c>
      <c r="BJ256" s="18" t="s">
        <v>25</v>
      </c>
      <c r="BK256" s="109">
        <f t="shared" si="84"/>
        <v>0</v>
      </c>
      <c r="BL256" s="18" t="s">
        <v>128</v>
      </c>
      <c r="BM256" s="18" t="s">
        <v>2236</v>
      </c>
    </row>
    <row r="257" spans="2:65" s="9" customFormat="1" ht="29.85" customHeight="1">
      <c r="B257" s="155"/>
      <c r="C257" s="156"/>
      <c r="D257" s="165" t="s">
        <v>186</v>
      </c>
      <c r="E257" s="165"/>
      <c r="F257" s="165"/>
      <c r="G257" s="165"/>
      <c r="H257" s="165"/>
      <c r="I257" s="165"/>
      <c r="J257" s="165"/>
      <c r="K257" s="165"/>
      <c r="L257" s="165"/>
      <c r="M257" s="165"/>
      <c r="N257" s="263">
        <f>BK257</f>
        <v>0</v>
      </c>
      <c r="O257" s="264"/>
      <c r="P257" s="264"/>
      <c r="Q257" s="264"/>
      <c r="R257" s="158"/>
      <c r="T257" s="159"/>
      <c r="U257" s="156"/>
      <c r="V257" s="156"/>
      <c r="W257" s="160">
        <f>SUM(W258:W263)</f>
        <v>0</v>
      </c>
      <c r="X257" s="156"/>
      <c r="Y257" s="160">
        <f>SUM(Y258:Y263)</f>
        <v>7.6501E-3</v>
      </c>
      <c r="Z257" s="156"/>
      <c r="AA257" s="161">
        <f>SUM(AA258:AA263)</f>
        <v>0</v>
      </c>
      <c r="AR257" s="162" t="s">
        <v>160</v>
      </c>
      <c r="AT257" s="163" t="s">
        <v>81</v>
      </c>
      <c r="AU257" s="163" t="s">
        <v>25</v>
      </c>
      <c r="AY257" s="162" t="s">
        <v>214</v>
      </c>
      <c r="BK257" s="164">
        <f>SUM(BK258:BK263)</f>
        <v>0</v>
      </c>
    </row>
    <row r="258" spans="2:65" s="1" customFormat="1" ht="25.5" customHeight="1">
      <c r="B258" s="34"/>
      <c r="C258" s="166" t="s">
        <v>627</v>
      </c>
      <c r="D258" s="166" t="s">
        <v>215</v>
      </c>
      <c r="E258" s="167" t="s">
        <v>608</v>
      </c>
      <c r="F258" s="250" t="s">
        <v>609</v>
      </c>
      <c r="G258" s="250"/>
      <c r="H258" s="250"/>
      <c r="I258" s="250"/>
      <c r="J258" s="168" t="s">
        <v>223</v>
      </c>
      <c r="K258" s="169">
        <v>2.8639999999999999</v>
      </c>
      <c r="L258" s="251">
        <v>0</v>
      </c>
      <c r="M258" s="252"/>
      <c r="N258" s="253">
        <f t="shared" ref="N258:N263" si="85">ROUND(L258*K258,2)</f>
        <v>0</v>
      </c>
      <c r="O258" s="253"/>
      <c r="P258" s="253"/>
      <c r="Q258" s="253"/>
      <c r="R258" s="36"/>
      <c r="T258" s="170" t="s">
        <v>23</v>
      </c>
      <c r="U258" s="43" t="s">
        <v>47</v>
      </c>
      <c r="V258" s="35"/>
      <c r="W258" s="171">
        <f t="shared" ref="W258:W263" si="86">V258*K258</f>
        <v>0</v>
      </c>
      <c r="X258" s="171">
        <v>6.9999999999999994E-5</v>
      </c>
      <c r="Y258" s="171">
        <f t="shared" ref="Y258:Y263" si="87">X258*K258</f>
        <v>2.0047999999999998E-4</v>
      </c>
      <c r="Z258" s="171">
        <v>0</v>
      </c>
      <c r="AA258" s="172">
        <f t="shared" ref="AA258:AA263" si="88">Z258*K258</f>
        <v>0</v>
      </c>
      <c r="AR258" s="18" t="s">
        <v>128</v>
      </c>
      <c r="AT258" s="18" t="s">
        <v>215</v>
      </c>
      <c r="AU258" s="18" t="s">
        <v>160</v>
      </c>
      <c r="AY258" s="18" t="s">
        <v>214</v>
      </c>
      <c r="BE258" s="109">
        <f t="shared" ref="BE258:BE263" si="89">IF(U258="základní",N258,0)</f>
        <v>0</v>
      </c>
      <c r="BF258" s="109">
        <f t="shared" ref="BF258:BF263" si="90">IF(U258="snížená",N258,0)</f>
        <v>0</v>
      </c>
      <c r="BG258" s="109">
        <f t="shared" ref="BG258:BG263" si="91">IF(U258="zákl. přenesená",N258,0)</f>
        <v>0</v>
      </c>
      <c r="BH258" s="109">
        <f t="shared" ref="BH258:BH263" si="92">IF(U258="sníž. přenesená",N258,0)</f>
        <v>0</v>
      </c>
      <c r="BI258" s="109">
        <f t="shared" ref="BI258:BI263" si="93">IF(U258="nulová",N258,0)</f>
        <v>0</v>
      </c>
      <c r="BJ258" s="18" t="s">
        <v>25</v>
      </c>
      <c r="BK258" s="109">
        <f t="shared" ref="BK258:BK263" si="94">ROUND(L258*K258,2)</f>
        <v>0</v>
      </c>
      <c r="BL258" s="18" t="s">
        <v>128</v>
      </c>
      <c r="BM258" s="18" t="s">
        <v>2237</v>
      </c>
    </row>
    <row r="259" spans="2:65" s="1" customFormat="1" ht="25.5" customHeight="1">
      <c r="B259" s="34"/>
      <c r="C259" s="166" t="s">
        <v>631</v>
      </c>
      <c r="D259" s="166" t="s">
        <v>215</v>
      </c>
      <c r="E259" s="167" t="s">
        <v>612</v>
      </c>
      <c r="F259" s="250" t="s">
        <v>613</v>
      </c>
      <c r="G259" s="250"/>
      <c r="H259" s="250"/>
      <c r="I259" s="250"/>
      <c r="J259" s="168" t="s">
        <v>223</v>
      </c>
      <c r="K259" s="169">
        <v>2.8639999999999999</v>
      </c>
      <c r="L259" s="251">
        <v>0</v>
      </c>
      <c r="M259" s="252"/>
      <c r="N259" s="253">
        <f t="shared" si="85"/>
        <v>0</v>
      </c>
      <c r="O259" s="253"/>
      <c r="P259" s="253"/>
      <c r="Q259" s="253"/>
      <c r="R259" s="36"/>
      <c r="T259" s="170" t="s">
        <v>23</v>
      </c>
      <c r="U259" s="43" t="s">
        <v>47</v>
      </c>
      <c r="V259" s="35"/>
      <c r="W259" s="171">
        <f t="shared" si="86"/>
        <v>0</v>
      </c>
      <c r="X259" s="171">
        <v>6.0000000000000002E-5</v>
      </c>
      <c r="Y259" s="171">
        <f t="shared" si="87"/>
        <v>1.7184000000000001E-4</v>
      </c>
      <c r="Z259" s="171">
        <v>0</v>
      </c>
      <c r="AA259" s="172">
        <f t="shared" si="88"/>
        <v>0</v>
      </c>
      <c r="AR259" s="18" t="s">
        <v>128</v>
      </c>
      <c r="AT259" s="18" t="s">
        <v>215</v>
      </c>
      <c r="AU259" s="18" t="s">
        <v>160</v>
      </c>
      <c r="AY259" s="18" t="s">
        <v>214</v>
      </c>
      <c r="BE259" s="109">
        <f t="shared" si="89"/>
        <v>0</v>
      </c>
      <c r="BF259" s="109">
        <f t="shared" si="90"/>
        <v>0</v>
      </c>
      <c r="BG259" s="109">
        <f t="shared" si="91"/>
        <v>0</v>
      </c>
      <c r="BH259" s="109">
        <f t="shared" si="92"/>
        <v>0</v>
      </c>
      <c r="BI259" s="109">
        <f t="shared" si="93"/>
        <v>0</v>
      </c>
      <c r="BJ259" s="18" t="s">
        <v>25</v>
      </c>
      <c r="BK259" s="109">
        <f t="shared" si="94"/>
        <v>0</v>
      </c>
      <c r="BL259" s="18" t="s">
        <v>128</v>
      </c>
      <c r="BM259" s="18" t="s">
        <v>2238</v>
      </c>
    </row>
    <row r="260" spans="2:65" s="1" customFormat="1" ht="25.5" customHeight="1">
      <c r="B260" s="34"/>
      <c r="C260" s="166" t="s">
        <v>635</v>
      </c>
      <c r="D260" s="166" t="s">
        <v>215</v>
      </c>
      <c r="E260" s="167" t="s">
        <v>616</v>
      </c>
      <c r="F260" s="250" t="s">
        <v>617</v>
      </c>
      <c r="G260" s="250"/>
      <c r="H260" s="250"/>
      <c r="I260" s="250"/>
      <c r="J260" s="168" t="s">
        <v>223</v>
      </c>
      <c r="K260" s="169">
        <v>10.288</v>
      </c>
      <c r="L260" s="251">
        <v>0</v>
      </c>
      <c r="M260" s="252"/>
      <c r="N260" s="253">
        <f t="shared" si="85"/>
        <v>0</v>
      </c>
      <c r="O260" s="253"/>
      <c r="P260" s="253"/>
      <c r="Q260" s="253"/>
      <c r="R260" s="36"/>
      <c r="T260" s="170" t="s">
        <v>23</v>
      </c>
      <c r="U260" s="43" t="s">
        <v>47</v>
      </c>
      <c r="V260" s="35"/>
      <c r="W260" s="171">
        <f t="shared" si="86"/>
        <v>0</v>
      </c>
      <c r="X260" s="171">
        <v>1.7000000000000001E-4</v>
      </c>
      <c r="Y260" s="171">
        <f t="shared" si="87"/>
        <v>1.7489600000000001E-3</v>
      </c>
      <c r="Z260" s="171">
        <v>0</v>
      </c>
      <c r="AA260" s="172">
        <f t="shared" si="88"/>
        <v>0</v>
      </c>
      <c r="AR260" s="18" t="s">
        <v>128</v>
      </c>
      <c r="AT260" s="18" t="s">
        <v>215</v>
      </c>
      <c r="AU260" s="18" t="s">
        <v>160</v>
      </c>
      <c r="AY260" s="18" t="s">
        <v>214</v>
      </c>
      <c r="BE260" s="109">
        <f t="shared" si="89"/>
        <v>0</v>
      </c>
      <c r="BF260" s="109">
        <f t="shared" si="90"/>
        <v>0</v>
      </c>
      <c r="BG260" s="109">
        <f t="shared" si="91"/>
        <v>0</v>
      </c>
      <c r="BH260" s="109">
        <f t="shared" si="92"/>
        <v>0</v>
      </c>
      <c r="BI260" s="109">
        <f t="shared" si="93"/>
        <v>0</v>
      </c>
      <c r="BJ260" s="18" t="s">
        <v>25</v>
      </c>
      <c r="BK260" s="109">
        <f t="shared" si="94"/>
        <v>0</v>
      </c>
      <c r="BL260" s="18" t="s">
        <v>128</v>
      </c>
      <c r="BM260" s="18" t="s">
        <v>2239</v>
      </c>
    </row>
    <row r="261" spans="2:65" s="1" customFormat="1" ht="25.5" customHeight="1">
      <c r="B261" s="34"/>
      <c r="C261" s="166" t="s">
        <v>638</v>
      </c>
      <c r="D261" s="166" t="s">
        <v>215</v>
      </c>
      <c r="E261" s="167" t="s">
        <v>620</v>
      </c>
      <c r="F261" s="250" t="s">
        <v>621</v>
      </c>
      <c r="G261" s="250"/>
      <c r="H261" s="250"/>
      <c r="I261" s="250"/>
      <c r="J261" s="168" t="s">
        <v>223</v>
      </c>
      <c r="K261" s="169">
        <v>10.288</v>
      </c>
      <c r="L261" s="251">
        <v>0</v>
      </c>
      <c r="M261" s="252"/>
      <c r="N261" s="253">
        <f t="shared" si="85"/>
        <v>0</v>
      </c>
      <c r="O261" s="253"/>
      <c r="P261" s="253"/>
      <c r="Q261" s="253"/>
      <c r="R261" s="36"/>
      <c r="T261" s="170" t="s">
        <v>23</v>
      </c>
      <c r="U261" s="43" t="s">
        <v>47</v>
      </c>
      <c r="V261" s="35"/>
      <c r="W261" s="171">
        <f t="shared" si="86"/>
        <v>0</v>
      </c>
      <c r="X261" s="171">
        <v>1.2E-4</v>
      </c>
      <c r="Y261" s="171">
        <f t="shared" si="87"/>
        <v>1.23456E-3</v>
      </c>
      <c r="Z261" s="171">
        <v>0</v>
      </c>
      <c r="AA261" s="172">
        <f t="shared" si="88"/>
        <v>0</v>
      </c>
      <c r="AR261" s="18" t="s">
        <v>128</v>
      </c>
      <c r="AT261" s="18" t="s">
        <v>215</v>
      </c>
      <c r="AU261" s="18" t="s">
        <v>160</v>
      </c>
      <c r="AY261" s="18" t="s">
        <v>214</v>
      </c>
      <c r="BE261" s="109">
        <f t="shared" si="89"/>
        <v>0</v>
      </c>
      <c r="BF261" s="109">
        <f t="shared" si="90"/>
        <v>0</v>
      </c>
      <c r="BG261" s="109">
        <f t="shared" si="91"/>
        <v>0</v>
      </c>
      <c r="BH261" s="109">
        <f t="shared" si="92"/>
        <v>0</v>
      </c>
      <c r="BI261" s="109">
        <f t="shared" si="93"/>
        <v>0</v>
      </c>
      <c r="BJ261" s="18" t="s">
        <v>25</v>
      </c>
      <c r="BK261" s="109">
        <f t="shared" si="94"/>
        <v>0</v>
      </c>
      <c r="BL261" s="18" t="s">
        <v>128</v>
      </c>
      <c r="BM261" s="18" t="s">
        <v>2240</v>
      </c>
    </row>
    <row r="262" spans="2:65" s="1" customFormat="1" ht="25.5" customHeight="1">
      <c r="B262" s="34"/>
      <c r="C262" s="166" t="s">
        <v>642</v>
      </c>
      <c r="D262" s="166" t="s">
        <v>215</v>
      </c>
      <c r="E262" s="167" t="s">
        <v>624</v>
      </c>
      <c r="F262" s="250" t="s">
        <v>625</v>
      </c>
      <c r="G262" s="250"/>
      <c r="H262" s="250"/>
      <c r="I262" s="250"/>
      <c r="J262" s="168" t="s">
        <v>223</v>
      </c>
      <c r="K262" s="169">
        <v>10.288</v>
      </c>
      <c r="L262" s="251">
        <v>0</v>
      </c>
      <c r="M262" s="252"/>
      <c r="N262" s="253">
        <f t="shared" si="85"/>
        <v>0</v>
      </c>
      <c r="O262" s="253"/>
      <c r="P262" s="253"/>
      <c r="Q262" s="253"/>
      <c r="R262" s="36"/>
      <c r="T262" s="170" t="s">
        <v>23</v>
      </c>
      <c r="U262" s="43" t="s">
        <v>47</v>
      </c>
      <c r="V262" s="35"/>
      <c r="W262" s="171">
        <f t="shared" si="86"/>
        <v>0</v>
      </c>
      <c r="X262" s="171">
        <v>1.2E-4</v>
      </c>
      <c r="Y262" s="171">
        <f t="shared" si="87"/>
        <v>1.23456E-3</v>
      </c>
      <c r="Z262" s="171">
        <v>0</v>
      </c>
      <c r="AA262" s="172">
        <f t="shared" si="88"/>
        <v>0</v>
      </c>
      <c r="AR262" s="18" t="s">
        <v>128</v>
      </c>
      <c r="AT262" s="18" t="s">
        <v>215</v>
      </c>
      <c r="AU262" s="18" t="s">
        <v>160</v>
      </c>
      <c r="AY262" s="18" t="s">
        <v>214</v>
      </c>
      <c r="BE262" s="109">
        <f t="shared" si="89"/>
        <v>0</v>
      </c>
      <c r="BF262" s="109">
        <f t="shared" si="90"/>
        <v>0</v>
      </c>
      <c r="BG262" s="109">
        <f t="shared" si="91"/>
        <v>0</v>
      </c>
      <c r="BH262" s="109">
        <f t="shared" si="92"/>
        <v>0</v>
      </c>
      <c r="BI262" s="109">
        <f t="shared" si="93"/>
        <v>0</v>
      </c>
      <c r="BJ262" s="18" t="s">
        <v>25</v>
      </c>
      <c r="BK262" s="109">
        <f t="shared" si="94"/>
        <v>0</v>
      </c>
      <c r="BL262" s="18" t="s">
        <v>128</v>
      </c>
      <c r="BM262" s="18" t="s">
        <v>2241</v>
      </c>
    </row>
    <row r="263" spans="2:65" s="1" customFormat="1" ht="25.5" customHeight="1">
      <c r="B263" s="34"/>
      <c r="C263" s="166" t="s">
        <v>646</v>
      </c>
      <c r="D263" s="166" t="s">
        <v>215</v>
      </c>
      <c r="E263" s="167" t="s">
        <v>628</v>
      </c>
      <c r="F263" s="250" t="s">
        <v>629</v>
      </c>
      <c r="G263" s="250"/>
      <c r="H263" s="250"/>
      <c r="I263" s="250"/>
      <c r="J263" s="168" t="s">
        <v>223</v>
      </c>
      <c r="K263" s="169">
        <v>9.8699999999999992</v>
      </c>
      <c r="L263" s="251">
        <v>0</v>
      </c>
      <c r="M263" s="252"/>
      <c r="N263" s="253">
        <f t="shared" si="85"/>
        <v>0</v>
      </c>
      <c r="O263" s="253"/>
      <c r="P263" s="253"/>
      <c r="Q263" s="253"/>
      <c r="R263" s="36"/>
      <c r="T263" s="170" t="s">
        <v>23</v>
      </c>
      <c r="U263" s="43" t="s">
        <v>47</v>
      </c>
      <c r="V263" s="35"/>
      <c r="W263" s="171">
        <f t="shared" si="86"/>
        <v>0</v>
      </c>
      <c r="X263" s="171">
        <v>3.1E-4</v>
      </c>
      <c r="Y263" s="171">
        <f t="shared" si="87"/>
        <v>3.0596999999999998E-3</v>
      </c>
      <c r="Z263" s="171">
        <v>0</v>
      </c>
      <c r="AA263" s="172">
        <f t="shared" si="88"/>
        <v>0</v>
      </c>
      <c r="AR263" s="18" t="s">
        <v>128</v>
      </c>
      <c r="AT263" s="18" t="s">
        <v>215</v>
      </c>
      <c r="AU263" s="18" t="s">
        <v>160</v>
      </c>
      <c r="AY263" s="18" t="s">
        <v>214</v>
      </c>
      <c r="BE263" s="109">
        <f t="shared" si="89"/>
        <v>0</v>
      </c>
      <c r="BF263" s="109">
        <f t="shared" si="90"/>
        <v>0</v>
      </c>
      <c r="BG263" s="109">
        <f t="shared" si="91"/>
        <v>0</v>
      </c>
      <c r="BH263" s="109">
        <f t="shared" si="92"/>
        <v>0</v>
      </c>
      <c r="BI263" s="109">
        <f t="shared" si="93"/>
        <v>0</v>
      </c>
      <c r="BJ263" s="18" t="s">
        <v>25</v>
      </c>
      <c r="BK263" s="109">
        <f t="shared" si="94"/>
        <v>0</v>
      </c>
      <c r="BL263" s="18" t="s">
        <v>128</v>
      </c>
      <c r="BM263" s="18" t="s">
        <v>2242</v>
      </c>
    </row>
    <row r="264" spans="2:65" s="9" customFormat="1" ht="29.85" customHeight="1">
      <c r="B264" s="155"/>
      <c r="C264" s="156"/>
      <c r="D264" s="165" t="s">
        <v>187</v>
      </c>
      <c r="E264" s="165"/>
      <c r="F264" s="165"/>
      <c r="G264" s="165"/>
      <c r="H264" s="165"/>
      <c r="I264" s="165"/>
      <c r="J264" s="165"/>
      <c r="K264" s="165"/>
      <c r="L264" s="165"/>
      <c r="M264" s="165"/>
      <c r="N264" s="263">
        <f>BK264</f>
        <v>0</v>
      </c>
      <c r="O264" s="264"/>
      <c r="P264" s="264"/>
      <c r="Q264" s="264"/>
      <c r="R264" s="158"/>
      <c r="T264" s="159"/>
      <c r="U264" s="156"/>
      <c r="V264" s="156"/>
      <c r="W264" s="160">
        <f>SUM(W265:W266)</f>
        <v>0</v>
      </c>
      <c r="X264" s="156"/>
      <c r="Y264" s="160">
        <f>SUM(Y265:Y266)</f>
        <v>4.5419359999999992E-2</v>
      </c>
      <c r="Z264" s="156"/>
      <c r="AA264" s="161">
        <f>SUM(AA265:AA266)</f>
        <v>1.5676799999999998E-2</v>
      </c>
      <c r="AR264" s="162" t="s">
        <v>160</v>
      </c>
      <c r="AT264" s="163" t="s">
        <v>81</v>
      </c>
      <c r="AU264" s="163" t="s">
        <v>25</v>
      </c>
      <c r="AY264" s="162" t="s">
        <v>214</v>
      </c>
      <c r="BK264" s="164">
        <f>SUM(BK265:BK266)</f>
        <v>0</v>
      </c>
    </row>
    <row r="265" spans="2:65" s="1" customFormat="1" ht="25.5" customHeight="1">
      <c r="B265" s="34"/>
      <c r="C265" s="166" t="s">
        <v>650</v>
      </c>
      <c r="D265" s="166" t="s">
        <v>215</v>
      </c>
      <c r="E265" s="167" t="s">
        <v>951</v>
      </c>
      <c r="F265" s="250" t="s">
        <v>952</v>
      </c>
      <c r="G265" s="250"/>
      <c r="H265" s="250"/>
      <c r="I265" s="250"/>
      <c r="J265" s="168" t="s">
        <v>223</v>
      </c>
      <c r="K265" s="169">
        <v>104.512</v>
      </c>
      <c r="L265" s="251">
        <v>0</v>
      </c>
      <c r="M265" s="252"/>
      <c r="N265" s="253">
        <f>ROUND(L265*K265,2)</f>
        <v>0</v>
      </c>
      <c r="O265" s="253"/>
      <c r="P265" s="253"/>
      <c r="Q265" s="253"/>
      <c r="R265" s="36"/>
      <c r="T265" s="170" t="s">
        <v>23</v>
      </c>
      <c r="U265" s="43" t="s">
        <v>47</v>
      </c>
      <c r="V265" s="35"/>
      <c r="W265" s="171">
        <f>V265*K265</f>
        <v>0</v>
      </c>
      <c r="X265" s="171">
        <v>0</v>
      </c>
      <c r="Y265" s="171">
        <f>X265*K265</f>
        <v>0</v>
      </c>
      <c r="Z265" s="171">
        <v>1.4999999999999999E-4</v>
      </c>
      <c r="AA265" s="172">
        <f>Z265*K265</f>
        <v>1.5676799999999998E-2</v>
      </c>
      <c r="AR265" s="18" t="s">
        <v>128</v>
      </c>
      <c r="AT265" s="18" t="s">
        <v>215</v>
      </c>
      <c r="AU265" s="18" t="s">
        <v>160</v>
      </c>
      <c r="AY265" s="18" t="s">
        <v>214</v>
      </c>
      <c r="BE265" s="109">
        <f>IF(U265="základní",N265,0)</f>
        <v>0</v>
      </c>
      <c r="BF265" s="109">
        <f>IF(U265="snížená",N265,0)</f>
        <v>0</v>
      </c>
      <c r="BG265" s="109">
        <f>IF(U265="zákl. přenesená",N265,0)</f>
        <v>0</v>
      </c>
      <c r="BH265" s="109">
        <f>IF(U265="sníž. přenesená",N265,0)</f>
        <v>0</v>
      </c>
      <c r="BI265" s="109">
        <f>IF(U265="nulová",N265,0)</f>
        <v>0</v>
      </c>
      <c r="BJ265" s="18" t="s">
        <v>25</v>
      </c>
      <c r="BK265" s="109">
        <f>ROUND(L265*K265,2)</f>
        <v>0</v>
      </c>
      <c r="BL265" s="18" t="s">
        <v>128</v>
      </c>
      <c r="BM265" s="18" t="s">
        <v>2243</v>
      </c>
    </row>
    <row r="266" spans="2:65" s="1" customFormat="1" ht="25.5" customHeight="1">
      <c r="B266" s="34"/>
      <c r="C266" s="166" t="s">
        <v>654</v>
      </c>
      <c r="D266" s="166" t="s">
        <v>215</v>
      </c>
      <c r="E266" s="167" t="s">
        <v>632</v>
      </c>
      <c r="F266" s="250" t="s">
        <v>633</v>
      </c>
      <c r="G266" s="250"/>
      <c r="H266" s="250"/>
      <c r="I266" s="250"/>
      <c r="J266" s="168" t="s">
        <v>223</v>
      </c>
      <c r="K266" s="169">
        <v>162.21199999999999</v>
      </c>
      <c r="L266" s="251">
        <v>0</v>
      </c>
      <c r="M266" s="252"/>
      <c r="N266" s="253">
        <f>ROUND(L266*K266,2)</f>
        <v>0</v>
      </c>
      <c r="O266" s="253"/>
      <c r="P266" s="253"/>
      <c r="Q266" s="253"/>
      <c r="R266" s="36"/>
      <c r="T266" s="170" t="s">
        <v>23</v>
      </c>
      <c r="U266" s="43" t="s">
        <v>47</v>
      </c>
      <c r="V266" s="35"/>
      <c r="W266" s="171">
        <f>V266*K266</f>
        <v>0</v>
      </c>
      <c r="X266" s="171">
        <v>2.7999999999999998E-4</v>
      </c>
      <c r="Y266" s="171">
        <f>X266*K266</f>
        <v>4.5419359999999992E-2</v>
      </c>
      <c r="Z266" s="171">
        <v>0</v>
      </c>
      <c r="AA266" s="172">
        <f>Z266*K266</f>
        <v>0</v>
      </c>
      <c r="AR266" s="18" t="s">
        <v>128</v>
      </c>
      <c r="AT266" s="18" t="s">
        <v>215</v>
      </c>
      <c r="AU266" s="18" t="s">
        <v>160</v>
      </c>
      <c r="AY266" s="18" t="s">
        <v>214</v>
      </c>
      <c r="BE266" s="109">
        <f>IF(U266="základní",N266,0)</f>
        <v>0</v>
      </c>
      <c r="BF266" s="109">
        <f>IF(U266="snížená",N266,0)</f>
        <v>0</v>
      </c>
      <c r="BG266" s="109">
        <f>IF(U266="zákl. přenesená",N266,0)</f>
        <v>0</v>
      </c>
      <c r="BH266" s="109">
        <f>IF(U266="sníž. přenesená",N266,0)</f>
        <v>0</v>
      </c>
      <c r="BI266" s="109">
        <f>IF(U266="nulová",N266,0)</f>
        <v>0</v>
      </c>
      <c r="BJ266" s="18" t="s">
        <v>25</v>
      </c>
      <c r="BK266" s="109">
        <f>ROUND(L266*K266,2)</f>
        <v>0</v>
      </c>
      <c r="BL266" s="18" t="s">
        <v>128</v>
      </c>
      <c r="BM266" s="18" t="s">
        <v>2244</v>
      </c>
    </row>
    <row r="267" spans="2:65" s="9" customFormat="1" ht="37.35" customHeight="1">
      <c r="B267" s="155"/>
      <c r="C267" s="156"/>
      <c r="D267" s="157" t="s">
        <v>188</v>
      </c>
      <c r="E267" s="157"/>
      <c r="F267" s="157"/>
      <c r="G267" s="157"/>
      <c r="H267" s="157"/>
      <c r="I267" s="157"/>
      <c r="J267" s="157"/>
      <c r="K267" s="157"/>
      <c r="L267" s="157"/>
      <c r="M267" s="157"/>
      <c r="N267" s="265">
        <f>BK267</f>
        <v>0</v>
      </c>
      <c r="O267" s="266"/>
      <c r="P267" s="266"/>
      <c r="Q267" s="266"/>
      <c r="R267" s="158"/>
      <c r="T267" s="159"/>
      <c r="U267" s="156"/>
      <c r="V267" s="156"/>
      <c r="W267" s="160">
        <f>W268</f>
        <v>0</v>
      </c>
      <c r="X267" s="156"/>
      <c r="Y267" s="160">
        <f>Y268</f>
        <v>1.9810999999999999E-2</v>
      </c>
      <c r="Z267" s="156"/>
      <c r="AA267" s="161">
        <f>AA268</f>
        <v>0</v>
      </c>
      <c r="AR267" s="162" t="s">
        <v>225</v>
      </c>
      <c r="AT267" s="163" t="s">
        <v>81</v>
      </c>
      <c r="AU267" s="163" t="s">
        <v>82</v>
      </c>
      <c r="AY267" s="162" t="s">
        <v>214</v>
      </c>
      <c r="BK267" s="164">
        <f>BK268</f>
        <v>0</v>
      </c>
    </row>
    <row r="268" spans="2:65" s="9" customFormat="1" ht="19.95" customHeight="1">
      <c r="B268" s="155"/>
      <c r="C268" s="156"/>
      <c r="D268" s="165" t="s">
        <v>189</v>
      </c>
      <c r="E268" s="165"/>
      <c r="F268" s="165"/>
      <c r="G268" s="165"/>
      <c r="H268" s="165"/>
      <c r="I268" s="165"/>
      <c r="J268" s="165"/>
      <c r="K268" s="165"/>
      <c r="L268" s="165"/>
      <c r="M268" s="165"/>
      <c r="N268" s="261">
        <f>BK268</f>
        <v>0</v>
      </c>
      <c r="O268" s="262"/>
      <c r="P268" s="262"/>
      <c r="Q268" s="262"/>
      <c r="R268" s="158"/>
      <c r="T268" s="159"/>
      <c r="U268" s="156"/>
      <c r="V268" s="156"/>
      <c r="W268" s="160">
        <f>SUM(W269:W288)</f>
        <v>0</v>
      </c>
      <c r="X268" s="156"/>
      <c r="Y268" s="160">
        <f>SUM(Y269:Y288)</f>
        <v>1.9810999999999999E-2</v>
      </c>
      <c r="Z268" s="156"/>
      <c r="AA268" s="161">
        <f>SUM(AA269:AA288)</f>
        <v>0</v>
      </c>
      <c r="AR268" s="162" t="s">
        <v>225</v>
      </c>
      <c r="AT268" s="163" t="s">
        <v>81</v>
      </c>
      <c r="AU268" s="163" t="s">
        <v>25</v>
      </c>
      <c r="AY268" s="162" t="s">
        <v>214</v>
      </c>
      <c r="BK268" s="164">
        <f>SUM(BK269:BK288)</f>
        <v>0</v>
      </c>
    </row>
    <row r="269" spans="2:65" s="1" customFormat="1" ht="25.5" customHeight="1">
      <c r="B269" s="34"/>
      <c r="C269" s="166" t="s">
        <v>658</v>
      </c>
      <c r="D269" s="166" t="s">
        <v>215</v>
      </c>
      <c r="E269" s="167" t="s">
        <v>82</v>
      </c>
      <c r="F269" s="250" t="s">
        <v>636</v>
      </c>
      <c r="G269" s="250"/>
      <c r="H269" s="250"/>
      <c r="I269" s="250"/>
      <c r="J269" s="168" t="s">
        <v>218</v>
      </c>
      <c r="K269" s="169">
        <v>5</v>
      </c>
      <c r="L269" s="251">
        <v>0</v>
      </c>
      <c r="M269" s="252"/>
      <c r="N269" s="253">
        <f t="shared" ref="N269:N288" si="95">ROUND(L269*K269,2)</f>
        <v>0</v>
      </c>
      <c r="O269" s="253"/>
      <c r="P269" s="253"/>
      <c r="Q269" s="253"/>
      <c r="R269" s="36"/>
      <c r="T269" s="170" t="s">
        <v>23</v>
      </c>
      <c r="U269" s="43" t="s">
        <v>47</v>
      </c>
      <c r="V269" s="35"/>
      <c r="W269" s="171">
        <f t="shared" ref="W269:W288" si="96">V269*K269</f>
        <v>0</v>
      </c>
      <c r="X269" s="171">
        <v>0</v>
      </c>
      <c r="Y269" s="171">
        <f t="shared" ref="Y269:Y288" si="97">X269*K269</f>
        <v>0</v>
      </c>
      <c r="Z269" s="171">
        <v>0</v>
      </c>
      <c r="AA269" s="172">
        <f t="shared" ref="AA269:AA288" si="98">Z269*K269</f>
        <v>0</v>
      </c>
      <c r="AR269" s="18" t="s">
        <v>128</v>
      </c>
      <c r="AT269" s="18" t="s">
        <v>215</v>
      </c>
      <c r="AU269" s="18" t="s">
        <v>160</v>
      </c>
      <c r="AY269" s="18" t="s">
        <v>214</v>
      </c>
      <c r="BE269" s="109">
        <f t="shared" ref="BE269:BE288" si="99">IF(U269="základní",N269,0)</f>
        <v>0</v>
      </c>
      <c r="BF269" s="109">
        <f t="shared" ref="BF269:BF288" si="100">IF(U269="snížená",N269,0)</f>
        <v>0</v>
      </c>
      <c r="BG269" s="109">
        <f t="shared" ref="BG269:BG288" si="101">IF(U269="zákl. přenesená",N269,0)</f>
        <v>0</v>
      </c>
      <c r="BH269" s="109">
        <f t="shared" ref="BH269:BH288" si="102">IF(U269="sníž. přenesená",N269,0)</f>
        <v>0</v>
      </c>
      <c r="BI269" s="109">
        <f t="shared" ref="BI269:BI288" si="103">IF(U269="nulová",N269,0)</f>
        <v>0</v>
      </c>
      <c r="BJ269" s="18" t="s">
        <v>25</v>
      </c>
      <c r="BK269" s="109">
        <f t="shared" ref="BK269:BK288" si="104">ROUND(L269*K269,2)</f>
        <v>0</v>
      </c>
      <c r="BL269" s="18" t="s">
        <v>128</v>
      </c>
      <c r="BM269" s="18" t="s">
        <v>2245</v>
      </c>
    </row>
    <row r="270" spans="2:65" s="1" customFormat="1" ht="16.5" customHeight="1">
      <c r="B270" s="34"/>
      <c r="C270" s="173" t="s">
        <v>662</v>
      </c>
      <c r="D270" s="173" t="s">
        <v>493</v>
      </c>
      <c r="E270" s="174" t="s">
        <v>639</v>
      </c>
      <c r="F270" s="254" t="s">
        <v>640</v>
      </c>
      <c r="G270" s="254"/>
      <c r="H270" s="254"/>
      <c r="I270" s="254"/>
      <c r="J270" s="175" t="s">
        <v>218</v>
      </c>
      <c r="K270" s="176">
        <v>5</v>
      </c>
      <c r="L270" s="255">
        <v>0</v>
      </c>
      <c r="M270" s="256"/>
      <c r="N270" s="257">
        <f t="shared" si="95"/>
        <v>0</v>
      </c>
      <c r="O270" s="253"/>
      <c r="P270" s="253"/>
      <c r="Q270" s="253"/>
      <c r="R270" s="36"/>
      <c r="T270" s="170" t="s">
        <v>23</v>
      </c>
      <c r="U270" s="43" t="s">
        <v>47</v>
      </c>
      <c r="V270" s="35"/>
      <c r="W270" s="171">
        <f t="shared" si="96"/>
        <v>0</v>
      </c>
      <c r="X270" s="171">
        <v>5.5999999999999995E-4</v>
      </c>
      <c r="Y270" s="171">
        <f t="shared" si="97"/>
        <v>2.7999999999999995E-3</v>
      </c>
      <c r="Z270" s="171">
        <v>0</v>
      </c>
      <c r="AA270" s="172">
        <f t="shared" si="98"/>
        <v>0</v>
      </c>
      <c r="AR270" s="18" t="s">
        <v>330</v>
      </c>
      <c r="AT270" s="18" t="s">
        <v>493</v>
      </c>
      <c r="AU270" s="18" t="s">
        <v>160</v>
      </c>
      <c r="AY270" s="18" t="s">
        <v>214</v>
      </c>
      <c r="BE270" s="109">
        <f t="shared" si="99"/>
        <v>0</v>
      </c>
      <c r="BF270" s="109">
        <f t="shared" si="100"/>
        <v>0</v>
      </c>
      <c r="BG270" s="109">
        <f t="shared" si="101"/>
        <v>0</v>
      </c>
      <c r="BH270" s="109">
        <f t="shared" si="102"/>
        <v>0</v>
      </c>
      <c r="BI270" s="109">
        <f t="shared" si="103"/>
        <v>0</v>
      </c>
      <c r="BJ270" s="18" t="s">
        <v>25</v>
      </c>
      <c r="BK270" s="109">
        <f t="shared" si="104"/>
        <v>0</v>
      </c>
      <c r="BL270" s="18" t="s">
        <v>128</v>
      </c>
      <c r="BM270" s="18" t="s">
        <v>2246</v>
      </c>
    </row>
    <row r="271" spans="2:65" s="1" customFormat="1" ht="16.5" customHeight="1">
      <c r="B271" s="34"/>
      <c r="C271" s="173" t="s">
        <v>666</v>
      </c>
      <c r="D271" s="173" t="s">
        <v>493</v>
      </c>
      <c r="E271" s="174" t="s">
        <v>643</v>
      </c>
      <c r="F271" s="254" t="s">
        <v>644</v>
      </c>
      <c r="G271" s="254"/>
      <c r="H271" s="254"/>
      <c r="I271" s="254"/>
      <c r="J271" s="175" t="s">
        <v>218</v>
      </c>
      <c r="K271" s="176">
        <v>1</v>
      </c>
      <c r="L271" s="255">
        <v>0</v>
      </c>
      <c r="M271" s="256"/>
      <c r="N271" s="257">
        <f t="shared" si="95"/>
        <v>0</v>
      </c>
      <c r="O271" s="253"/>
      <c r="P271" s="253"/>
      <c r="Q271" s="253"/>
      <c r="R271" s="36"/>
      <c r="T271" s="170" t="s">
        <v>23</v>
      </c>
      <c r="U271" s="43" t="s">
        <v>47</v>
      </c>
      <c r="V271" s="35"/>
      <c r="W271" s="171">
        <f t="shared" si="96"/>
        <v>0</v>
      </c>
      <c r="X271" s="171">
        <v>1.7000000000000001E-4</v>
      </c>
      <c r="Y271" s="171">
        <f t="shared" si="97"/>
        <v>1.7000000000000001E-4</v>
      </c>
      <c r="Z271" s="171">
        <v>0</v>
      </c>
      <c r="AA271" s="172">
        <f t="shared" si="98"/>
        <v>0</v>
      </c>
      <c r="AR271" s="18" t="s">
        <v>330</v>
      </c>
      <c r="AT271" s="18" t="s">
        <v>493</v>
      </c>
      <c r="AU271" s="18" t="s">
        <v>160</v>
      </c>
      <c r="AY271" s="18" t="s">
        <v>214</v>
      </c>
      <c r="BE271" s="109">
        <f t="shared" si="99"/>
        <v>0</v>
      </c>
      <c r="BF271" s="109">
        <f t="shared" si="100"/>
        <v>0</v>
      </c>
      <c r="BG271" s="109">
        <f t="shared" si="101"/>
        <v>0</v>
      </c>
      <c r="BH271" s="109">
        <f t="shared" si="102"/>
        <v>0</v>
      </c>
      <c r="BI271" s="109">
        <f t="shared" si="103"/>
        <v>0</v>
      </c>
      <c r="BJ271" s="18" t="s">
        <v>25</v>
      </c>
      <c r="BK271" s="109">
        <f t="shared" si="104"/>
        <v>0</v>
      </c>
      <c r="BL271" s="18" t="s">
        <v>128</v>
      </c>
      <c r="BM271" s="18" t="s">
        <v>2247</v>
      </c>
    </row>
    <row r="272" spans="2:65" s="1" customFormat="1" ht="25.5" customHeight="1">
      <c r="B272" s="34"/>
      <c r="C272" s="166" t="s">
        <v>670</v>
      </c>
      <c r="D272" s="166" t="s">
        <v>215</v>
      </c>
      <c r="E272" s="167" t="s">
        <v>647</v>
      </c>
      <c r="F272" s="250" t="s">
        <v>648</v>
      </c>
      <c r="G272" s="250"/>
      <c r="H272" s="250"/>
      <c r="I272" s="250"/>
      <c r="J272" s="168" t="s">
        <v>218</v>
      </c>
      <c r="K272" s="169">
        <v>1</v>
      </c>
      <c r="L272" s="251">
        <v>0</v>
      </c>
      <c r="M272" s="252"/>
      <c r="N272" s="253">
        <f t="shared" si="95"/>
        <v>0</v>
      </c>
      <c r="O272" s="253"/>
      <c r="P272" s="253"/>
      <c r="Q272" s="253"/>
      <c r="R272" s="36"/>
      <c r="T272" s="170" t="s">
        <v>23</v>
      </c>
      <c r="U272" s="43" t="s">
        <v>47</v>
      </c>
      <c r="V272" s="35"/>
      <c r="W272" s="171">
        <f t="shared" si="96"/>
        <v>0</v>
      </c>
      <c r="X272" s="171">
        <v>0</v>
      </c>
      <c r="Y272" s="171">
        <f t="shared" si="97"/>
        <v>0</v>
      </c>
      <c r="Z272" s="171">
        <v>0</v>
      </c>
      <c r="AA272" s="172">
        <f t="shared" si="98"/>
        <v>0</v>
      </c>
      <c r="AR272" s="18" t="s">
        <v>128</v>
      </c>
      <c r="AT272" s="18" t="s">
        <v>215</v>
      </c>
      <c r="AU272" s="18" t="s">
        <v>160</v>
      </c>
      <c r="AY272" s="18" t="s">
        <v>214</v>
      </c>
      <c r="BE272" s="109">
        <f t="shared" si="99"/>
        <v>0</v>
      </c>
      <c r="BF272" s="109">
        <f t="shared" si="100"/>
        <v>0</v>
      </c>
      <c r="BG272" s="109">
        <f t="shared" si="101"/>
        <v>0</v>
      </c>
      <c r="BH272" s="109">
        <f t="shared" si="102"/>
        <v>0</v>
      </c>
      <c r="BI272" s="109">
        <f t="shared" si="103"/>
        <v>0</v>
      </c>
      <c r="BJ272" s="18" t="s">
        <v>25</v>
      </c>
      <c r="BK272" s="109">
        <f t="shared" si="104"/>
        <v>0</v>
      </c>
      <c r="BL272" s="18" t="s">
        <v>128</v>
      </c>
      <c r="BM272" s="18" t="s">
        <v>2248</v>
      </c>
    </row>
    <row r="273" spans="2:65" s="1" customFormat="1" ht="25.5" customHeight="1">
      <c r="B273" s="34"/>
      <c r="C273" s="166" t="s">
        <v>674</v>
      </c>
      <c r="D273" s="166" t="s">
        <v>215</v>
      </c>
      <c r="E273" s="167" t="s">
        <v>651</v>
      </c>
      <c r="F273" s="250" t="s">
        <v>652</v>
      </c>
      <c r="G273" s="250"/>
      <c r="H273" s="250"/>
      <c r="I273" s="250"/>
      <c r="J273" s="168" t="s">
        <v>218</v>
      </c>
      <c r="K273" s="169">
        <v>1</v>
      </c>
      <c r="L273" s="251">
        <v>0</v>
      </c>
      <c r="M273" s="252"/>
      <c r="N273" s="253">
        <f t="shared" si="95"/>
        <v>0</v>
      </c>
      <c r="O273" s="253"/>
      <c r="P273" s="253"/>
      <c r="Q273" s="253"/>
      <c r="R273" s="36"/>
      <c r="T273" s="170" t="s">
        <v>23</v>
      </c>
      <c r="U273" s="43" t="s">
        <v>47</v>
      </c>
      <c r="V273" s="35"/>
      <c r="W273" s="171">
        <f t="shared" si="96"/>
        <v>0</v>
      </c>
      <c r="X273" s="171">
        <v>0</v>
      </c>
      <c r="Y273" s="171">
        <f t="shared" si="97"/>
        <v>0</v>
      </c>
      <c r="Z273" s="171">
        <v>0</v>
      </c>
      <c r="AA273" s="172">
        <f t="shared" si="98"/>
        <v>0</v>
      </c>
      <c r="AR273" s="18" t="s">
        <v>128</v>
      </c>
      <c r="AT273" s="18" t="s">
        <v>215</v>
      </c>
      <c r="AU273" s="18" t="s">
        <v>160</v>
      </c>
      <c r="AY273" s="18" t="s">
        <v>214</v>
      </c>
      <c r="BE273" s="109">
        <f t="shared" si="99"/>
        <v>0</v>
      </c>
      <c r="BF273" s="109">
        <f t="shared" si="100"/>
        <v>0</v>
      </c>
      <c r="BG273" s="109">
        <f t="shared" si="101"/>
        <v>0</v>
      </c>
      <c r="BH273" s="109">
        <f t="shared" si="102"/>
        <v>0</v>
      </c>
      <c r="BI273" s="109">
        <f t="shared" si="103"/>
        <v>0</v>
      </c>
      <c r="BJ273" s="18" t="s">
        <v>25</v>
      </c>
      <c r="BK273" s="109">
        <f t="shared" si="104"/>
        <v>0</v>
      </c>
      <c r="BL273" s="18" t="s">
        <v>128</v>
      </c>
      <c r="BM273" s="18" t="s">
        <v>2249</v>
      </c>
    </row>
    <row r="274" spans="2:65" s="1" customFormat="1" ht="16.5" customHeight="1">
      <c r="B274" s="34"/>
      <c r="C274" s="173" t="s">
        <v>678</v>
      </c>
      <c r="D274" s="173" t="s">
        <v>493</v>
      </c>
      <c r="E274" s="174" t="s">
        <v>655</v>
      </c>
      <c r="F274" s="254" t="s">
        <v>656</v>
      </c>
      <c r="G274" s="254"/>
      <c r="H274" s="254"/>
      <c r="I274" s="254"/>
      <c r="J274" s="175" t="s">
        <v>218</v>
      </c>
      <c r="K274" s="176">
        <v>1</v>
      </c>
      <c r="L274" s="255">
        <v>0</v>
      </c>
      <c r="M274" s="256"/>
      <c r="N274" s="257">
        <f t="shared" si="95"/>
        <v>0</v>
      </c>
      <c r="O274" s="253"/>
      <c r="P274" s="253"/>
      <c r="Q274" s="253"/>
      <c r="R274" s="36"/>
      <c r="T274" s="170" t="s">
        <v>23</v>
      </c>
      <c r="U274" s="43" t="s">
        <v>47</v>
      </c>
      <c r="V274" s="35"/>
      <c r="W274" s="171">
        <f t="shared" si="96"/>
        <v>0</v>
      </c>
      <c r="X274" s="171">
        <v>3.0100000000000001E-3</v>
      </c>
      <c r="Y274" s="171">
        <f t="shared" si="97"/>
        <v>3.0100000000000001E-3</v>
      </c>
      <c r="Z274" s="171">
        <v>0</v>
      </c>
      <c r="AA274" s="172">
        <f t="shared" si="98"/>
        <v>0</v>
      </c>
      <c r="AR274" s="18" t="s">
        <v>496</v>
      </c>
      <c r="AT274" s="18" t="s">
        <v>493</v>
      </c>
      <c r="AU274" s="18" t="s">
        <v>160</v>
      </c>
      <c r="AY274" s="18" t="s">
        <v>214</v>
      </c>
      <c r="BE274" s="109">
        <f t="shared" si="99"/>
        <v>0</v>
      </c>
      <c r="BF274" s="109">
        <f t="shared" si="100"/>
        <v>0</v>
      </c>
      <c r="BG274" s="109">
        <f t="shared" si="101"/>
        <v>0</v>
      </c>
      <c r="BH274" s="109">
        <f t="shared" si="102"/>
        <v>0</v>
      </c>
      <c r="BI274" s="109">
        <f t="shared" si="103"/>
        <v>0</v>
      </c>
      <c r="BJ274" s="18" t="s">
        <v>25</v>
      </c>
      <c r="BK274" s="109">
        <f t="shared" si="104"/>
        <v>0</v>
      </c>
      <c r="BL274" s="18" t="s">
        <v>496</v>
      </c>
      <c r="BM274" s="18" t="s">
        <v>2250</v>
      </c>
    </row>
    <row r="275" spans="2:65" s="1" customFormat="1" ht="25.5" customHeight="1">
      <c r="B275" s="34"/>
      <c r="C275" s="166" t="s">
        <v>682</v>
      </c>
      <c r="D275" s="166" t="s">
        <v>215</v>
      </c>
      <c r="E275" s="167" t="s">
        <v>659</v>
      </c>
      <c r="F275" s="250" t="s">
        <v>660</v>
      </c>
      <c r="G275" s="250"/>
      <c r="H275" s="250"/>
      <c r="I275" s="250"/>
      <c r="J275" s="168" t="s">
        <v>218</v>
      </c>
      <c r="K275" s="169">
        <v>1</v>
      </c>
      <c r="L275" s="251">
        <v>0</v>
      </c>
      <c r="M275" s="252"/>
      <c r="N275" s="253">
        <f t="shared" si="95"/>
        <v>0</v>
      </c>
      <c r="O275" s="253"/>
      <c r="P275" s="253"/>
      <c r="Q275" s="253"/>
      <c r="R275" s="36"/>
      <c r="T275" s="170" t="s">
        <v>23</v>
      </c>
      <c r="U275" s="43" t="s">
        <v>47</v>
      </c>
      <c r="V275" s="35"/>
      <c r="W275" s="171">
        <f t="shared" si="96"/>
        <v>0</v>
      </c>
      <c r="X275" s="171">
        <v>0</v>
      </c>
      <c r="Y275" s="171">
        <f t="shared" si="97"/>
        <v>0</v>
      </c>
      <c r="Z275" s="171">
        <v>0</v>
      </c>
      <c r="AA275" s="172">
        <f t="shared" si="98"/>
        <v>0</v>
      </c>
      <c r="AR275" s="18" t="s">
        <v>128</v>
      </c>
      <c r="AT275" s="18" t="s">
        <v>215</v>
      </c>
      <c r="AU275" s="18" t="s">
        <v>160</v>
      </c>
      <c r="AY275" s="18" t="s">
        <v>214</v>
      </c>
      <c r="BE275" s="109">
        <f t="shared" si="99"/>
        <v>0</v>
      </c>
      <c r="BF275" s="109">
        <f t="shared" si="100"/>
        <v>0</v>
      </c>
      <c r="BG275" s="109">
        <f t="shared" si="101"/>
        <v>0</v>
      </c>
      <c r="BH275" s="109">
        <f t="shared" si="102"/>
        <v>0</v>
      </c>
      <c r="BI275" s="109">
        <f t="shared" si="103"/>
        <v>0</v>
      </c>
      <c r="BJ275" s="18" t="s">
        <v>25</v>
      </c>
      <c r="BK275" s="109">
        <f t="shared" si="104"/>
        <v>0</v>
      </c>
      <c r="BL275" s="18" t="s">
        <v>128</v>
      </c>
      <c r="BM275" s="18" t="s">
        <v>2251</v>
      </c>
    </row>
    <row r="276" spans="2:65" s="1" customFormat="1" ht="16.5" customHeight="1">
      <c r="B276" s="34"/>
      <c r="C276" s="173" t="s">
        <v>686</v>
      </c>
      <c r="D276" s="173" t="s">
        <v>493</v>
      </c>
      <c r="E276" s="174" t="s">
        <v>663</v>
      </c>
      <c r="F276" s="254" t="s">
        <v>664</v>
      </c>
      <c r="G276" s="254"/>
      <c r="H276" s="254"/>
      <c r="I276" s="254"/>
      <c r="J276" s="175" t="s">
        <v>218</v>
      </c>
      <c r="K276" s="176">
        <v>1</v>
      </c>
      <c r="L276" s="255">
        <v>0</v>
      </c>
      <c r="M276" s="256"/>
      <c r="N276" s="257">
        <f t="shared" si="95"/>
        <v>0</v>
      </c>
      <c r="O276" s="253"/>
      <c r="P276" s="253"/>
      <c r="Q276" s="253"/>
      <c r="R276" s="36"/>
      <c r="T276" s="170" t="s">
        <v>23</v>
      </c>
      <c r="U276" s="43" t="s">
        <v>47</v>
      </c>
      <c r="V276" s="35"/>
      <c r="W276" s="171">
        <f t="shared" si="96"/>
        <v>0</v>
      </c>
      <c r="X276" s="171">
        <v>9.1000000000000003E-5</v>
      </c>
      <c r="Y276" s="171">
        <f t="shared" si="97"/>
        <v>9.1000000000000003E-5</v>
      </c>
      <c r="Z276" s="171">
        <v>0</v>
      </c>
      <c r="AA276" s="172">
        <f t="shared" si="98"/>
        <v>0</v>
      </c>
      <c r="AR276" s="18" t="s">
        <v>496</v>
      </c>
      <c r="AT276" s="18" t="s">
        <v>493</v>
      </c>
      <c r="AU276" s="18" t="s">
        <v>160</v>
      </c>
      <c r="AY276" s="18" t="s">
        <v>214</v>
      </c>
      <c r="BE276" s="109">
        <f t="shared" si="99"/>
        <v>0</v>
      </c>
      <c r="BF276" s="109">
        <f t="shared" si="100"/>
        <v>0</v>
      </c>
      <c r="BG276" s="109">
        <f t="shared" si="101"/>
        <v>0</v>
      </c>
      <c r="BH276" s="109">
        <f t="shared" si="102"/>
        <v>0</v>
      </c>
      <c r="BI276" s="109">
        <f t="shared" si="103"/>
        <v>0</v>
      </c>
      <c r="BJ276" s="18" t="s">
        <v>25</v>
      </c>
      <c r="BK276" s="109">
        <f t="shared" si="104"/>
        <v>0</v>
      </c>
      <c r="BL276" s="18" t="s">
        <v>496</v>
      </c>
      <c r="BM276" s="18" t="s">
        <v>2252</v>
      </c>
    </row>
    <row r="277" spans="2:65" s="1" customFormat="1" ht="25.5" customHeight="1">
      <c r="B277" s="34"/>
      <c r="C277" s="166" t="s">
        <v>690</v>
      </c>
      <c r="D277" s="166" t="s">
        <v>215</v>
      </c>
      <c r="E277" s="167" t="s">
        <v>667</v>
      </c>
      <c r="F277" s="250" t="s">
        <v>668</v>
      </c>
      <c r="G277" s="250"/>
      <c r="H277" s="250"/>
      <c r="I277" s="250"/>
      <c r="J277" s="168" t="s">
        <v>276</v>
      </c>
      <c r="K277" s="169">
        <v>30</v>
      </c>
      <c r="L277" s="251">
        <v>0</v>
      </c>
      <c r="M277" s="252"/>
      <c r="N277" s="253">
        <f t="shared" si="95"/>
        <v>0</v>
      </c>
      <c r="O277" s="253"/>
      <c r="P277" s="253"/>
      <c r="Q277" s="253"/>
      <c r="R277" s="36"/>
      <c r="T277" s="170" t="s">
        <v>23</v>
      </c>
      <c r="U277" s="43" t="s">
        <v>47</v>
      </c>
      <c r="V277" s="35"/>
      <c r="W277" s="171">
        <f t="shared" si="96"/>
        <v>0</v>
      </c>
      <c r="X277" s="171">
        <v>0</v>
      </c>
      <c r="Y277" s="171">
        <f t="shared" si="97"/>
        <v>0</v>
      </c>
      <c r="Z277" s="171">
        <v>0</v>
      </c>
      <c r="AA277" s="172">
        <f t="shared" si="98"/>
        <v>0</v>
      </c>
      <c r="AR277" s="18" t="s">
        <v>128</v>
      </c>
      <c r="AT277" s="18" t="s">
        <v>215</v>
      </c>
      <c r="AU277" s="18" t="s">
        <v>160</v>
      </c>
      <c r="AY277" s="18" t="s">
        <v>214</v>
      </c>
      <c r="BE277" s="109">
        <f t="shared" si="99"/>
        <v>0</v>
      </c>
      <c r="BF277" s="109">
        <f t="shared" si="100"/>
        <v>0</v>
      </c>
      <c r="BG277" s="109">
        <f t="shared" si="101"/>
        <v>0</v>
      </c>
      <c r="BH277" s="109">
        <f t="shared" si="102"/>
        <v>0</v>
      </c>
      <c r="BI277" s="109">
        <f t="shared" si="103"/>
        <v>0</v>
      </c>
      <c r="BJ277" s="18" t="s">
        <v>25</v>
      </c>
      <c r="BK277" s="109">
        <f t="shared" si="104"/>
        <v>0</v>
      </c>
      <c r="BL277" s="18" t="s">
        <v>128</v>
      </c>
      <c r="BM277" s="18" t="s">
        <v>2253</v>
      </c>
    </row>
    <row r="278" spans="2:65" s="1" customFormat="1" ht="16.5" customHeight="1">
      <c r="B278" s="34"/>
      <c r="C278" s="173" t="s">
        <v>694</v>
      </c>
      <c r="D278" s="173" t="s">
        <v>493</v>
      </c>
      <c r="E278" s="174" t="s">
        <v>671</v>
      </c>
      <c r="F278" s="254" t="s">
        <v>672</v>
      </c>
      <c r="G278" s="254"/>
      <c r="H278" s="254"/>
      <c r="I278" s="254"/>
      <c r="J278" s="175" t="s">
        <v>276</v>
      </c>
      <c r="K278" s="176">
        <v>30</v>
      </c>
      <c r="L278" s="255">
        <v>0</v>
      </c>
      <c r="M278" s="256"/>
      <c r="N278" s="257">
        <f t="shared" si="95"/>
        <v>0</v>
      </c>
      <c r="O278" s="253"/>
      <c r="P278" s="253"/>
      <c r="Q278" s="253"/>
      <c r="R278" s="36"/>
      <c r="T278" s="170" t="s">
        <v>23</v>
      </c>
      <c r="U278" s="43" t="s">
        <v>47</v>
      </c>
      <c r="V278" s="35"/>
      <c r="W278" s="171">
        <f t="shared" si="96"/>
        <v>0</v>
      </c>
      <c r="X278" s="171">
        <v>0</v>
      </c>
      <c r="Y278" s="171">
        <f t="shared" si="97"/>
        <v>0</v>
      </c>
      <c r="Z278" s="171">
        <v>0</v>
      </c>
      <c r="AA278" s="172">
        <f t="shared" si="98"/>
        <v>0</v>
      </c>
      <c r="AR278" s="18" t="s">
        <v>330</v>
      </c>
      <c r="AT278" s="18" t="s">
        <v>493</v>
      </c>
      <c r="AU278" s="18" t="s">
        <v>160</v>
      </c>
      <c r="AY278" s="18" t="s">
        <v>214</v>
      </c>
      <c r="BE278" s="109">
        <f t="shared" si="99"/>
        <v>0</v>
      </c>
      <c r="BF278" s="109">
        <f t="shared" si="100"/>
        <v>0</v>
      </c>
      <c r="BG278" s="109">
        <f t="shared" si="101"/>
        <v>0</v>
      </c>
      <c r="BH278" s="109">
        <f t="shared" si="102"/>
        <v>0</v>
      </c>
      <c r="BI278" s="109">
        <f t="shared" si="103"/>
        <v>0</v>
      </c>
      <c r="BJ278" s="18" t="s">
        <v>25</v>
      </c>
      <c r="BK278" s="109">
        <f t="shared" si="104"/>
        <v>0</v>
      </c>
      <c r="BL278" s="18" t="s">
        <v>128</v>
      </c>
      <c r="BM278" s="18" t="s">
        <v>2254</v>
      </c>
    </row>
    <row r="279" spans="2:65" s="1" customFormat="1" ht="25.5" customHeight="1">
      <c r="B279" s="34"/>
      <c r="C279" s="166" t="s">
        <v>698</v>
      </c>
      <c r="D279" s="166" t="s">
        <v>215</v>
      </c>
      <c r="E279" s="167" t="s">
        <v>675</v>
      </c>
      <c r="F279" s="250" t="s">
        <v>676</v>
      </c>
      <c r="G279" s="250"/>
      <c r="H279" s="250"/>
      <c r="I279" s="250"/>
      <c r="J279" s="168" t="s">
        <v>276</v>
      </c>
      <c r="K279" s="169">
        <v>50</v>
      </c>
      <c r="L279" s="251">
        <v>0</v>
      </c>
      <c r="M279" s="252"/>
      <c r="N279" s="253">
        <f t="shared" si="95"/>
        <v>0</v>
      </c>
      <c r="O279" s="253"/>
      <c r="P279" s="253"/>
      <c r="Q279" s="253"/>
      <c r="R279" s="36"/>
      <c r="T279" s="170" t="s">
        <v>23</v>
      </c>
      <c r="U279" s="43" t="s">
        <v>47</v>
      </c>
      <c r="V279" s="35"/>
      <c r="W279" s="171">
        <f t="shared" si="96"/>
        <v>0</v>
      </c>
      <c r="X279" s="171">
        <v>0</v>
      </c>
      <c r="Y279" s="171">
        <f t="shared" si="97"/>
        <v>0</v>
      </c>
      <c r="Z279" s="171">
        <v>0</v>
      </c>
      <c r="AA279" s="172">
        <f t="shared" si="98"/>
        <v>0</v>
      </c>
      <c r="AR279" s="18" t="s">
        <v>128</v>
      </c>
      <c r="AT279" s="18" t="s">
        <v>215</v>
      </c>
      <c r="AU279" s="18" t="s">
        <v>160</v>
      </c>
      <c r="AY279" s="18" t="s">
        <v>214</v>
      </c>
      <c r="BE279" s="109">
        <f t="shared" si="99"/>
        <v>0</v>
      </c>
      <c r="BF279" s="109">
        <f t="shared" si="100"/>
        <v>0</v>
      </c>
      <c r="BG279" s="109">
        <f t="shared" si="101"/>
        <v>0</v>
      </c>
      <c r="BH279" s="109">
        <f t="shared" si="102"/>
        <v>0</v>
      </c>
      <c r="BI279" s="109">
        <f t="shared" si="103"/>
        <v>0</v>
      </c>
      <c r="BJ279" s="18" t="s">
        <v>25</v>
      </c>
      <c r="BK279" s="109">
        <f t="shared" si="104"/>
        <v>0</v>
      </c>
      <c r="BL279" s="18" t="s">
        <v>128</v>
      </c>
      <c r="BM279" s="18" t="s">
        <v>2255</v>
      </c>
    </row>
    <row r="280" spans="2:65" s="1" customFormat="1" ht="25.5" customHeight="1">
      <c r="B280" s="34"/>
      <c r="C280" s="173" t="s">
        <v>702</v>
      </c>
      <c r="D280" s="173" t="s">
        <v>493</v>
      </c>
      <c r="E280" s="174" t="s">
        <v>679</v>
      </c>
      <c r="F280" s="254" t="s">
        <v>680</v>
      </c>
      <c r="G280" s="254"/>
      <c r="H280" s="254"/>
      <c r="I280" s="254"/>
      <c r="J280" s="175" t="s">
        <v>276</v>
      </c>
      <c r="K280" s="176">
        <v>50</v>
      </c>
      <c r="L280" s="255">
        <v>0</v>
      </c>
      <c r="M280" s="256"/>
      <c r="N280" s="257">
        <f t="shared" si="95"/>
        <v>0</v>
      </c>
      <c r="O280" s="253"/>
      <c r="P280" s="253"/>
      <c r="Q280" s="253"/>
      <c r="R280" s="36"/>
      <c r="T280" s="170" t="s">
        <v>23</v>
      </c>
      <c r="U280" s="43" t="s">
        <v>47</v>
      </c>
      <c r="V280" s="35"/>
      <c r="W280" s="171">
        <f t="shared" si="96"/>
        <v>0</v>
      </c>
      <c r="X280" s="171">
        <v>1.17E-4</v>
      </c>
      <c r="Y280" s="171">
        <f t="shared" si="97"/>
        <v>5.8500000000000002E-3</v>
      </c>
      <c r="Z280" s="171">
        <v>0</v>
      </c>
      <c r="AA280" s="172">
        <f t="shared" si="98"/>
        <v>0</v>
      </c>
      <c r="AR280" s="18" t="s">
        <v>496</v>
      </c>
      <c r="AT280" s="18" t="s">
        <v>493</v>
      </c>
      <c r="AU280" s="18" t="s">
        <v>160</v>
      </c>
      <c r="AY280" s="18" t="s">
        <v>214</v>
      </c>
      <c r="BE280" s="109">
        <f t="shared" si="99"/>
        <v>0</v>
      </c>
      <c r="BF280" s="109">
        <f t="shared" si="100"/>
        <v>0</v>
      </c>
      <c r="BG280" s="109">
        <f t="shared" si="101"/>
        <v>0</v>
      </c>
      <c r="BH280" s="109">
        <f t="shared" si="102"/>
        <v>0</v>
      </c>
      <c r="BI280" s="109">
        <f t="shared" si="103"/>
        <v>0</v>
      </c>
      <c r="BJ280" s="18" t="s">
        <v>25</v>
      </c>
      <c r="BK280" s="109">
        <f t="shared" si="104"/>
        <v>0</v>
      </c>
      <c r="BL280" s="18" t="s">
        <v>496</v>
      </c>
      <c r="BM280" s="18" t="s">
        <v>2256</v>
      </c>
    </row>
    <row r="281" spans="2:65" s="1" customFormat="1" ht="25.5" customHeight="1">
      <c r="B281" s="34"/>
      <c r="C281" s="166" t="s">
        <v>706</v>
      </c>
      <c r="D281" s="166" t="s">
        <v>215</v>
      </c>
      <c r="E281" s="167" t="s">
        <v>683</v>
      </c>
      <c r="F281" s="250" t="s">
        <v>684</v>
      </c>
      <c r="G281" s="250"/>
      <c r="H281" s="250"/>
      <c r="I281" s="250"/>
      <c r="J281" s="168" t="s">
        <v>276</v>
      </c>
      <c r="K281" s="169">
        <v>30</v>
      </c>
      <c r="L281" s="251">
        <v>0</v>
      </c>
      <c r="M281" s="252"/>
      <c r="N281" s="253">
        <f t="shared" si="95"/>
        <v>0</v>
      </c>
      <c r="O281" s="253"/>
      <c r="P281" s="253"/>
      <c r="Q281" s="253"/>
      <c r="R281" s="36"/>
      <c r="T281" s="170" t="s">
        <v>23</v>
      </c>
      <c r="U281" s="43" t="s">
        <v>47</v>
      </c>
      <c r="V281" s="35"/>
      <c r="W281" s="171">
        <f t="shared" si="96"/>
        <v>0</v>
      </c>
      <c r="X281" s="171">
        <v>0</v>
      </c>
      <c r="Y281" s="171">
        <f t="shared" si="97"/>
        <v>0</v>
      </c>
      <c r="Z281" s="171">
        <v>0</v>
      </c>
      <c r="AA281" s="172">
        <f t="shared" si="98"/>
        <v>0</v>
      </c>
      <c r="AR281" s="18" t="s">
        <v>128</v>
      </c>
      <c r="AT281" s="18" t="s">
        <v>215</v>
      </c>
      <c r="AU281" s="18" t="s">
        <v>160</v>
      </c>
      <c r="AY281" s="18" t="s">
        <v>214</v>
      </c>
      <c r="BE281" s="109">
        <f t="shared" si="99"/>
        <v>0</v>
      </c>
      <c r="BF281" s="109">
        <f t="shared" si="100"/>
        <v>0</v>
      </c>
      <c r="BG281" s="109">
        <f t="shared" si="101"/>
        <v>0</v>
      </c>
      <c r="BH281" s="109">
        <f t="shared" si="102"/>
        <v>0</v>
      </c>
      <c r="BI281" s="109">
        <f t="shared" si="103"/>
        <v>0</v>
      </c>
      <c r="BJ281" s="18" t="s">
        <v>25</v>
      </c>
      <c r="BK281" s="109">
        <f t="shared" si="104"/>
        <v>0</v>
      </c>
      <c r="BL281" s="18" t="s">
        <v>128</v>
      </c>
      <c r="BM281" s="18" t="s">
        <v>2257</v>
      </c>
    </row>
    <row r="282" spans="2:65" s="1" customFormat="1" ht="16.5" customHeight="1">
      <c r="B282" s="34"/>
      <c r="C282" s="173" t="s">
        <v>711</v>
      </c>
      <c r="D282" s="173" t="s">
        <v>493</v>
      </c>
      <c r="E282" s="174" t="s">
        <v>687</v>
      </c>
      <c r="F282" s="254" t="s">
        <v>688</v>
      </c>
      <c r="G282" s="254"/>
      <c r="H282" s="254"/>
      <c r="I282" s="254"/>
      <c r="J282" s="175" t="s">
        <v>276</v>
      </c>
      <c r="K282" s="176">
        <v>30</v>
      </c>
      <c r="L282" s="255">
        <v>0</v>
      </c>
      <c r="M282" s="256"/>
      <c r="N282" s="257">
        <f t="shared" si="95"/>
        <v>0</v>
      </c>
      <c r="O282" s="253"/>
      <c r="P282" s="253"/>
      <c r="Q282" s="253"/>
      <c r="R282" s="36"/>
      <c r="T282" s="170" t="s">
        <v>23</v>
      </c>
      <c r="U282" s="43" t="s">
        <v>47</v>
      </c>
      <c r="V282" s="35"/>
      <c r="W282" s="171">
        <f t="shared" si="96"/>
        <v>0</v>
      </c>
      <c r="X282" s="171">
        <v>1.83E-4</v>
      </c>
      <c r="Y282" s="171">
        <f t="shared" si="97"/>
        <v>5.4900000000000001E-3</v>
      </c>
      <c r="Z282" s="171">
        <v>0</v>
      </c>
      <c r="AA282" s="172">
        <f t="shared" si="98"/>
        <v>0</v>
      </c>
      <c r="AR282" s="18" t="s">
        <v>330</v>
      </c>
      <c r="AT282" s="18" t="s">
        <v>493</v>
      </c>
      <c r="AU282" s="18" t="s">
        <v>160</v>
      </c>
      <c r="AY282" s="18" t="s">
        <v>214</v>
      </c>
      <c r="BE282" s="109">
        <f t="shared" si="99"/>
        <v>0</v>
      </c>
      <c r="BF282" s="109">
        <f t="shared" si="100"/>
        <v>0</v>
      </c>
      <c r="BG282" s="109">
        <f t="shared" si="101"/>
        <v>0</v>
      </c>
      <c r="BH282" s="109">
        <f t="shared" si="102"/>
        <v>0</v>
      </c>
      <c r="BI282" s="109">
        <f t="shared" si="103"/>
        <v>0</v>
      </c>
      <c r="BJ282" s="18" t="s">
        <v>25</v>
      </c>
      <c r="BK282" s="109">
        <f t="shared" si="104"/>
        <v>0</v>
      </c>
      <c r="BL282" s="18" t="s">
        <v>128</v>
      </c>
      <c r="BM282" s="18" t="s">
        <v>2258</v>
      </c>
    </row>
    <row r="283" spans="2:65" s="1" customFormat="1" ht="25.5" customHeight="1">
      <c r="B283" s="34"/>
      <c r="C283" s="166" t="s">
        <v>496</v>
      </c>
      <c r="D283" s="166" t="s">
        <v>215</v>
      </c>
      <c r="E283" s="167" t="s">
        <v>691</v>
      </c>
      <c r="F283" s="250" t="s">
        <v>692</v>
      </c>
      <c r="G283" s="250"/>
      <c r="H283" s="250"/>
      <c r="I283" s="250"/>
      <c r="J283" s="168" t="s">
        <v>218</v>
      </c>
      <c r="K283" s="169">
        <v>6</v>
      </c>
      <c r="L283" s="251">
        <v>0</v>
      </c>
      <c r="M283" s="252"/>
      <c r="N283" s="253">
        <f t="shared" si="95"/>
        <v>0</v>
      </c>
      <c r="O283" s="253"/>
      <c r="P283" s="253"/>
      <c r="Q283" s="253"/>
      <c r="R283" s="36"/>
      <c r="T283" s="170" t="s">
        <v>23</v>
      </c>
      <c r="U283" s="43" t="s">
        <v>47</v>
      </c>
      <c r="V283" s="35"/>
      <c r="W283" s="171">
        <f t="shared" si="96"/>
        <v>0</v>
      </c>
      <c r="X283" s="171">
        <v>0</v>
      </c>
      <c r="Y283" s="171">
        <f t="shared" si="97"/>
        <v>0</v>
      </c>
      <c r="Z283" s="171">
        <v>0</v>
      </c>
      <c r="AA283" s="172">
        <f t="shared" si="98"/>
        <v>0</v>
      </c>
      <c r="AR283" s="18" t="s">
        <v>460</v>
      </c>
      <c r="AT283" s="18" t="s">
        <v>215</v>
      </c>
      <c r="AU283" s="18" t="s">
        <v>160</v>
      </c>
      <c r="AY283" s="18" t="s">
        <v>214</v>
      </c>
      <c r="BE283" s="109">
        <f t="shared" si="99"/>
        <v>0</v>
      </c>
      <c r="BF283" s="109">
        <f t="shared" si="100"/>
        <v>0</v>
      </c>
      <c r="BG283" s="109">
        <f t="shared" si="101"/>
        <v>0</v>
      </c>
      <c r="BH283" s="109">
        <f t="shared" si="102"/>
        <v>0</v>
      </c>
      <c r="BI283" s="109">
        <f t="shared" si="103"/>
        <v>0</v>
      </c>
      <c r="BJ283" s="18" t="s">
        <v>25</v>
      </c>
      <c r="BK283" s="109">
        <f t="shared" si="104"/>
        <v>0</v>
      </c>
      <c r="BL283" s="18" t="s">
        <v>460</v>
      </c>
      <c r="BM283" s="18" t="s">
        <v>2259</v>
      </c>
    </row>
    <row r="284" spans="2:65" s="1" customFormat="1" ht="25.5" customHeight="1">
      <c r="B284" s="34"/>
      <c r="C284" s="173" t="s">
        <v>1396</v>
      </c>
      <c r="D284" s="173" t="s">
        <v>493</v>
      </c>
      <c r="E284" s="174" t="s">
        <v>695</v>
      </c>
      <c r="F284" s="254" t="s">
        <v>696</v>
      </c>
      <c r="G284" s="254"/>
      <c r="H284" s="254"/>
      <c r="I284" s="254"/>
      <c r="J284" s="175" t="s">
        <v>218</v>
      </c>
      <c r="K284" s="176">
        <v>5</v>
      </c>
      <c r="L284" s="255">
        <v>0</v>
      </c>
      <c r="M284" s="256"/>
      <c r="N284" s="257">
        <f t="shared" si="95"/>
        <v>0</v>
      </c>
      <c r="O284" s="253"/>
      <c r="P284" s="253"/>
      <c r="Q284" s="253"/>
      <c r="R284" s="36"/>
      <c r="T284" s="170" t="s">
        <v>23</v>
      </c>
      <c r="U284" s="43" t="s">
        <v>47</v>
      </c>
      <c r="V284" s="35"/>
      <c r="W284" s="171">
        <f t="shared" si="96"/>
        <v>0</v>
      </c>
      <c r="X284" s="171">
        <v>4.0000000000000002E-4</v>
      </c>
      <c r="Y284" s="171">
        <f t="shared" si="97"/>
        <v>2E-3</v>
      </c>
      <c r="Z284" s="171">
        <v>0</v>
      </c>
      <c r="AA284" s="172">
        <f t="shared" si="98"/>
        <v>0</v>
      </c>
      <c r="AR284" s="18" t="s">
        <v>496</v>
      </c>
      <c r="AT284" s="18" t="s">
        <v>493</v>
      </c>
      <c r="AU284" s="18" t="s">
        <v>160</v>
      </c>
      <c r="AY284" s="18" t="s">
        <v>214</v>
      </c>
      <c r="BE284" s="109">
        <f t="shared" si="99"/>
        <v>0</v>
      </c>
      <c r="BF284" s="109">
        <f t="shared" si="100"/>
        <v>0</v>
      </c>
      <c r="BG284" s="109">
        <f t="shared" si="101"/>
        <v>0</v>
      </c>
      <c r="BH284" s="109">
        <f t="shared" si="102"/>
        <v>0</v>
      </c>
      <c r="BI284" s="109">
        <f t="shared" si="103"/>
        <v>0</v>
      </c>
      <c r="BJ284" s="18" t="s">
        <v>25</v>
      </c>
      <c r="BK284" s="109">
        <f t="shared" si="104"/>
        <v>0</v>
      </c>
      <c r="BL284" s="18" t="s">
        <v>496</v>
      </c>
      <c r="BM284" s="18" t="s">
        <v>2260</v>
      </c>
    </row>
    <row r="285" spans="2:65" s="1" customFormat="1" ht="25.5" customHeight="1">
      <c r="B285" s="34"/>
      <c r="C285" s="173" t="s">
        <v>1584</v>
      </c>
      <c r="D285" s="173" t="s">
        <v>493</v>
      </c>
      <c r="E285" s="174" t="s">
        <v>699</v>
      </c>
      <c r="F285" s="254" t="s">
        <v>700</v>
      </c>
      <c r="G285" s="254"/>
      <c r="H285" s="254"/>
      <c r="I285" s="254"/>
      <c r="J285" s="175" t="s">
        <v>218</v>
      </c>
      <c r="K285" s="176">
        <v>1</v>
      </c>
      <c r="L285" s="255">
        <v>0</v>
      </c>
      <c r="M285" s="256"/>
      <c r="N285" s="257">
        <f t="shared" si="95"/>
        <v>0</v>
      </c>
      <c r="O285" s="253"/>
      <c r="P285" s="253"/>
      <c r="Q285" s="253"/>
      <c r="R285" s="36"/>
      <c r="T285" s="170" t="s">
        <v>23</v>
      </c>
      <c r="U285" s="43" t="s">
        <v>47</v>
      </c>
      <c r="V285" s="35"/>
      <c r="W285" s="171">
        <f t="shared" si="96"/>
        <v>0</v>
      </c>
      <c r="X285" s="171">
        <v>4.0000000000000002E-4</v>
      </c>
      <c r="Y285" s="171">
        <f t="shared" si="97"/>
        <v>4.0000000000000002E-4</v>
      </c>
      <c r="Z285" s="171">
        <v>0</v>
      </c>
      <c r="AA285" s="172">
        <f t="shared" si="98"/>
        <v>0</v>
      </c>
      <c r="AR285" s="18" t="s">
        <v>496</v>
      </c>
      <c r="AT285" s="18" t="s">
        <v>493</v>
      </c>
      <c r="AU285" s="18" t="s">
        <v>160</v>
      </c>
      <c r="AY285" s="18" t="s">
        <v>214</v>
      </c>
      <c r="BE285" s="109">
        <f t="shared" si="99"/>
        <v>0</v>
      </c>
      <c r="BF285" s="109">
        <f t="shared" si="100"/>
        <v>0</v>
      </c>
      <c r="BG285" s="109">
        <f t="shared" si="101"/>
        <v>0</v>
      </c>
      <c r="BH285" s="109">
        <f t="shared" si="102"/>
        <v>0</v>
      </c>
      <c r="BI285" s="109">
        <f t="shared" si="103"/>
        <v>0</v>
      </c>
      <c r="BJ285" s="18" t="s">
        <v>25</v>
      </c>
      <c r="BK285" s="109">
        <f t="shared" si="104"/>
        <v>0</v>
      </c>
      <c r="BL285" s="18" t="s">
        <v>496</v>
      </c>
      <c r="BM285" s="18" t="s">
        <v>2261</v>
      </c>
    </row>
    <row r="286" spans="2:65" s="1" customFormat="1" ht="25.5" customHeight="1">
      <c r="B286" s="34"/>
      <c r="C286" s="166" t="s">
        <v>1586</v>
      </c>
      <c r="D286" s="166" t="s">
        <v>215</v>
      </c>
      <c r="E286" s="167" t="s">
        <v>703</v>
      </c>
      <c r="F286" s="250" t="s">
        <v>2262</v>
      </c>
      <c r="G286" s="250"/>
      <c r="H286" s="250"/>
      <c r="I286" s="250"/>
      <c r="J286" s="168" t="s">
        <v>218</v>
      </c>
      <c r="K286" s="169">
        <v>13</v>
      </c>
      <c r="L286" s="251">
        <v>0</v>
      </c>
      <c r="M286" s="252"/>
      <c r="N286" s="253">
        <f t="shared" si="95"/>
        <v>0</v>
      </c>
      <c r="O286" s="253"/>
      <c r="P286" s="253"/>
      <c r="Q286" s="253"/>
      <c r="R286" s="36"/>
      <c r="T286" s="170" t="s">
        <v>23</v>
      </c>
      <c r="U286" s="43" t="s">
        <v>47</v>
      </c>
      <c r="V286" s="35"/>
      <c r="W286" s="171">
        <f t="shared" si="96"/>
        <v>0</v>
      </c>
      <c r="X286" s="171">
        <v>0</v>
      </c>
      <c r="Y286" s="171">
        <f t="shared" si="97"/>
        <v>0</v>
      </c>
      <c r="Z286" s="171">
        <v>0</v>
      </c>
      <c r="AA286" s="172">
        <f t="shared" si="98"/>
        <v>0</v>
      </c>
      <c r="AR286" s="18" t="s">
        <v>128</v>
      </c>
      <c r="AT286" s="18" t="s">
        <v>215</v>
      </c>
      <c r="AU286" s="18" t="s">
        <v>160</v>
      </c>
      <c r="AY286" s="18" t="s">
        <v>214</v>
      </c>
      <c r="BE286" s="109">
        <f t="shared" si="99"/>
        <v>0</v>
      </c>
      <c r="BF286" s="109">
        <f t="shared" si="100"/>
        <v>0</v>
      </c>
      <c r="BG286" s="109">
        <f t="shared" si="101"/>
        <v>0</v>
      </c>
      <c r="BH286" s="109">
        <f t="shared" si="102"/>
        <v>0</v>
      </c>
      <c r="BI286" s="109">
        <f t="shared" si="103"/>
        <v>0</v>
      </c>
      <c r="BJ286" s="18" t="s">
        <v>25</v>
      </c>
      <c r="BK286" s="109">
        <f t="shared" si="104"/>
        <v>0</v>
      </c>
      <c r="BL286" s="18" t="s">
        <v>128</v>
      </c>
      <c r="BM286" s="18" t="s">
        <v>2263</v>
      </c>
    </row>
    <row r="287" spans="2:65" s="1" customFormat="1" ht="16.5" customHeight="1">
      <c r="B287" s="34"/>
      <c r="C287" s="173" t="s">
        <v>1588</v>
      </c>
      <c r="D287" s="173" t="s">
        <v>493</v>
      </c>
      <c r="E287" s="174" t="s">
        <v>707</v>
      </c>
      <c r="F287" s="254" t="s">
        <v>708</v>
      </c>
      <c r="G287" s="254"/>
      <c r="H287" s="254"/>
      <c r="I287" s="254"/>
      <c r="J287" s="175" t="s">
        <v>709</v>
      </c>
      <c r="K287" s="176">
        <v>13</v>
      </c>
      <c r="L287" s="255">
        <v>0</v>
      </c>
      <c r="M287" s="256"/>
      <c r="N287" s="257">
        <f t="shared" si="95"/>
        <v>0</v>
      </c>
      <c r="O287" s="253"/>
      <c r="P287" s="253"/>
      <c r="Q287" s="253"/>
      <c r="R287" s="36"/>
      <c r="T287" s="170" t="s">
        <v>23</v>
      </c>
      <c r="U287" s="43" t="s">
        <v>47</v>
      </c>
      <c r="V287" s="35"/>
      <c r="W287" s="171">
        <f t="shared" si="96"/>
        <v>0</v>
      </c>
      <c r="X287" s="171">
        <v>0</v>
      </c>
      <c r="Y287" s="171">
        <f t="shared" si="97"/>
        <v>0</v>
      </c>
      <c r="Z287" s="171">
        <v>0</v>
      </c>
      <c r="AA287" s="172">
        <f t="shared" si="98"/>
        <v>0</v>
      </c>
      <c r="AR287" s="18" t="s">
        <v>330</v>
      </c>
      <c r="AT287" s="18" t="s">
        <v>493</v>
      </c>
      <c r="AU287" s="18" t="s">
        <v>160</v>
      </c>
      <c r="AY287" s="18" t="s">
        <v>214</v>
      </c>
      <c r="BE287" s="109">
        <f t="shared" si="99"/>
        <v>0</v>
      </c>
      <c r="BF287" s="109">
        <f t="shared" si="100"/>
        <v>0</v>
      </c>
      <c r="BG287" s="109">
        <f t="shared" si="101"/>
        <v>0</v>
      </c>
      <c r="BH287" s="109">
        <f t="shared" si="102"/>
        <v>0</v>
      </c>
      <c r="BI287" s="109">
        <f t="shared" si="103"/>
        <v>0</v>
      </c>
      <c r="BJ287" s="18" t="s">
        <v>25</v>
      </c>
      <c r="BK287" s="109">
        <f t="shared" si="104"/>
        <v>0</v>
      </c>
      <c r="BL287" s="18" t="s">
        <v>128</v>
      </c>
      <c r="BM287" s="18" t="s">
        <v>2264</v>
      </c>
    </row>
    <row r="288" spans="2:65" s="1" customFormat="1" ht="16.5" customHeight="1">
      <c r="B288" s="34"/>
      <c r="C288" s="166" t="s">
        <v>1590</v>
      </c>
      <c r="D288" s="166" t="s">
        <v>215</v>
      </c>
      <c r="E288" s="167" t="s">
        <v>712</v>
      </c>
      <c r="F288" s="250" t="s">
        <v>713</v>
      </c>
      <c r="G288" s="250"/>
      <c r="H288" s="250"/>
      <c r="I288" s="250"/>
      <c r="J288" s="168" t="s">
        <v>714</v>
      </c>
      <c r="K288" s="177">
        <v>0</v>
      </c>
      <c r="L288" s="251">
        <v>0</v>
      </c>
      <c r="M288" s="252"/>
      <c r="N288" s="253">
        <f t="shared" si="95"/>
        <v>0</v>
      </c>
      <c r="O288" s="253"/>
      <c r="P288" s="253"/>
      <c r="Q288" s="253"/>
      <c r="R288" s="36"/>
      <c r="T288" s="170" t="s">
        <v>23</v>
      </c>
      <c r="U288" s="43" t="s">
        <v>47</v>
      </c>
      <c r="V288" s="35"/>
      <c r="W288" s="171">
        <f t="shared" si="96"/>
        <v>0</v>
      </c>
      <c r="X288" s="171">
        <v>0</v>
      </c>
      <c r="Y288" s="171">
        <f t="shared" si="97"/>
        <v>0</v>
      </c>
      <c r="Z288" s="171">
        <v>0</v>
      </c>
      <c r="AA288" s="172">
        <f t="shared" si="98"/>
        <v>0</v>
      </c>
      <c r="AR288" s="18" t="s">
        <v>219</v>
      </c>
      <c r="AT288" s="18" t="s">
        <v>215</v>
      </c>
      <c r="AU288" s="18" t="s">
        <v>160</v>
      </c>
      <c r="AY288" s="18" t="s">
        <v>214</v>
      </c>
      <c r="BE288" s="109">
        <f t="shared" si="99"/>
        <v>0</v>
      </c>
      <c r="BF288" s="109">
        <f t="shared" si="100"/>
        <v>0</v>
      </c>
      <c r="BG288" s="109">
        <f t="shared" si="101"/>
        <v>0</v>
      </c>
      <c r="BH288" s="109">
        <f t="shared" si="102"/>
        <v>0</v>
      </c>
      <c r="BI288" s="109">
        <f t="shared" si="103"/>
        <v>0</v>
      </c>
      <c r="BJ288" s="18" t="s">
        <v>25</v>
      </c>
      <c r="BK288" s="109">
        <f t="shared" si="104"/>
        <v>0</v>
      </c>
      <c r="BL288" s="18" t="s">
        <v>219</v>
      </c>
      <c r="BM288" s="18" t="s">
        <v>2265</v>
      </c>
    </row>
    <row r="289" spans="2:63" s="1" customFormat="1" ht="49.95" customHeight="1">
      <c r="B289" s="34"/>
      <c r="C289" s="35"/>
      <c r="D289" s="157" t="s">
        <v>716</v>
      </c>
      <c r="E289" s="35"/>
      <c r="F289" s="35"/>
      <c r="G289" s="35"/>
      <c r="H289" s="35"/>
      <c r="I289" s="35"/>
      <c r="J289" s="35"/>
      <c r="K289" s="35"/>
      <c r="L289" s="35"/>
      <c r="M289" s="35"/>
      <c r="N289" s="267">
        <f t="shared" ref="N289:N294" si="105">BK289</f>
        <v>0</v>
      </c>
      <c r="O289" s="268"/>
      <c r="P289" s="268"/>
      <c r="Q289" s="268"/>
      <c r="R289" s="36"/>
      <c r="T289" s="142"/>
      <c r="U289" s="35"/>
      <c r="V289" s="35"/>
      <c r="W289" s="35"/>
      <c r="X289" s="35"/>
      <c r="Y289" s="35"/>
      <c r="Z289" s="35"/>
      <c r="AA289" s="77"/>
      <c r="AT289" s="18" t="s">
        <v>81</v>
      </c>
      <c r="AU289" s="18" t="s">
        <v>82</v>
      </c>
      <c r="AY289" s="18" t="s">
        <v>717</v>
      </c>
      <c r="BK289" s="109">
        <f>SUM(BK290:BK294)</f>
        <v>0</v>
      </c>
    </row>
    <row r="290" spans="2:63" s="1" customFormat="1" ht="22.35" customHeight="1">
      <c r="B290" s="34"/>
      <c r="C290" s="178" t="s">
        <v>23</v>
      </c>
      <c r="D290" s="178" t="s">
        <v>215</v>
      </c>
      <c r="E290" s="179" t="s">
        <v>23</v>
      </c>
      <c r="F290" s="258" t="s">
        <v>23</v>
      </c>
      <c r="G290" s="258"/>
      <c r="H290" s="258"/>
      <c r="I290" s="258"/>
      <c r="J290" s="180" t="s">
        <v>23</v>
      </c>
      <c r="K290" s="177"/>
      <c r="L290" s="251"/>
      <c r="M290" s="253"/>
      <c r="N290" s="253">
        <f t="shared" si="105"/>
        <v>0</v>
      </c>
      <c r="O290" s="253"/>
      <c r="P290" s="253"/>
      <c r="Q290" s="253"/>
      <c r="R290" s="36"/>
      <c r="T290" s="170" t="s">
        <v>23</v>
      </c>
      <c r="U290" s="181" t="s">
        <v>47</v>
      </c>
      <c r="V290" s="35"/>
      <c r="W290" s="35"/>
      <c r="X290" s="35"/>
      <c r="Y290" s="35"/>
      <c r="Z290" s="35"/>
      <c r="AA290" s="77"/>
      <c r="AT290" s="18" t="s">
        <v>717</v>
      </c>
      <c r="AU290" s="18" t="s">
        <v>25</v>
      </c>
      <c r="AY290" s="18" t="s">
        <v>717</v>
      </c>
      <c r="BE290" s="109">
        <f>IF(U290="základní",N290,0)</f>
        <v>0</v>
      </c>
      <c r="BF290" s="109">
        <f>IF(U290="snížená",N290,0)</f>
        <v>0</v>
      </c>
      <c r="BG290" s="109">
        <f>IF(U290="zákl. přenesená",N290,0)</f>
        <v>0</v>
      </c>
      <c r="BH290" s="109">
        <f>IF(U290="sníž. přenesená",N290,0)</f>
        <v>0</v>
      </c>
      <c r="BI290" s="109">
        <f>IF(U290="nulová",N290,0)</f>
        <v>0</v>
      </c>
      <c r="BJ290" s="18" t="s">
        <v>25</v>
      </c>
      <c r="BK290" s="109">
        <f>L290*K290</f>
        <v>0</v>
      </c>
    </row>
    <row r="291" spans="2:63" s="1" customFormat="1" ht="22.35" customHeight="1">
      <c r="B291" s="34"/>
      <c r="C291" s="178" t="s">
        <v>23</v>
      </c>
      <c r="D291" s="178" t="s">
        <v>215</v>
      </c>
      <c r="E291" s="179" t="s">
        <v>23</v>
      </c>
      <c r="F291" s="258" t="s">
        <v>23</v>
      </c>
      <c r="G291" s="258"/>
      <c r="H291" s="258"/>
      <c r="I291" s="258"/>
      <c r="J291" s="180" t="s">
        <v>23</v>
      </c>
      <c r="K291" s="177"/>
      <c r="L291" s="251"/>
      <c r="M291" s="253"/>
      <c r="N291" s="253">
        <f t="shared" si="105"/>
        <v>0</v>
      </c>
      <c r="O291" s="253"/>
      <c r="P291" s="253"/>
      <c r="Q291" s="253"/>
      <c r="R291" s="36"/>
      <c r="T291" s="170" t="s">
        <v>23</v>
      </c>
      <c r="U291" s="181" t="s">
        <v>47</v>
      </c>
      <c r="V291" s="35"/>
      <c r="W291" s="35"/>
      <c r="X291" s="35"/>
      <c r="Y291" s="35"/>
      <c r="Z291" s="35"/>
      <c r="AA291" s="77"/>
      <c r="AT291" s="18" t="s">
        <v>717</v>
      </c>
      <c r="AU291" s="18" t="s">
        <v>25</v>
      </c>
      <c r="AY291" s="18" t="s">
        <v>717</v>
      </c>
      <c r="BE291" s="109">
        <f>IF(U291="základní",N291,0)</f>
        <v>0</v>
      </c>
      <c r="BF291" s="109">
        <f>IF(U291="snížená",N291,0)</f>
        <v>0</v>
      </c>
      <c r="BG291" s="109">
        <f>IF(U291="zákl. přenesená",N291,0)</f>
        <v>0</v>
      </c>
      <c r="BH291" s="109">
        <f>IF(U291="sníž. přenesená",N291,0)</f>
        <v>0</v>
      </c>
      <c r="BI291" s="109">
        <f>IF(U291="nulová",N291,0)</f>
        <v>0</v>
      </c>
      <c r="BJ291" s="18" t="s">
        <v>25</v>
      </c>
      <c r="BK291" s="109">
        <f>L291*K291</f>
        <v>0</v>
      </c>
    </row>
    <row r="292" spans="2:63" s="1" customFormat="1" ht="22.35" customHeight="1">
      <c r="B292" s="34"/>
      <c r="C292" s="178" t="s">
        <v>23</v>
      </c>
      <c r="D292" s="178" t="s">
        <v>215</v>
      </c>
      <c r="E292" s="179" t="s">
        <v>23</v>
      </c>
      <c r="F292" s="258" t="s">
        <v>23</v>
      </c>
      <c r="G292" s="258"/>
      <c r="H292" s="258"/>
      <c r="I292" s="258"/>
      <c r="J292" s="180" t="s">
        <v>23</v>
      </c>
      <c r="K292" s="177"/>
      <c r="L292" s="251"/>
      <c r="M292" s="253"/>
      <c r="N292" s="253">
        <f t="shared" si="105"/>
        <v>0</v>
      </c>
      <c r="O292" s="253"/>
      <c r="P292" s="253"/>
      <c r="Q292" s="253"/>
      <c r="R292" s="36"/>
      <c r="T292" s="170" t="s">
        <v>23</v>
      </c>
      <c r="U292" s="181" t="s">
        <v>47</v>
      </c>
      <c r="V292" s="35"/>
      <c r="W292" s="35"/>
      <c r="X292" s="35"/>
      <c r="Y292" s="35"/>
      <c r="Z292" s="35"/>
      <c r="AA292" s="77"/>
      <c r="AT292" s="18" t="s">
        <v>717</v>
      </c>
      <c r="AU292" s="18" t="s">
        <v>25</v>
      </c>
      <c r="AY292" s="18" t="s">
        <v>717</v>
      </c>
      <c r="BE292" s="109">
        <f>IF(U292="základní",N292,0)</f>
        <v>0</v>
      </c>
      <c r="BF292" s="109">
        <f>IF(U292="snížená",N292,0)</f>
        <v>0</v>
      </c>
      <c r="BG292" s="109">
        <f>IF(U292="zákl. přenesená",N292,0)</f>
        <v>0</v>
      </c>
      <c r="BH292" s="109">
        <f>IF(U292="sníž. přenesená",N292,0)</f>
        <v>0</v>
      </c>
      <c r="BI292" s="109">
        <f>IF(U292="nulová",N292,0)</f>
        <v>0</v>
      </c>
      <c r="BJ292" s="18" t="s">
        <v>25</v>
      </c>
      <c r="BK292" s="109">
        <f>L292*K292</f>
        <v>0</v>
      </c>
    </row>
    <row r="293" spans="2:63" s="1" customFormat="1" ht="22.35" customHeight="1">
      <c r="B293" s="34"/>
      <c r="C293" s="178" t="s">
        <v>23</v>
      </c>
      <c r="D293" s="178" t="s">
        <v>215</v>
      </c>
      <c r="E293" s="179" t="s">
        <v>23</v>
      </c>
      <c r="F293" s="258" t="s">
        <v>23</v>
      </c>
      <c r="G293" s="258"/>
      <c r="H293" s="258"/>
      <c r="I293" s="258"/>
      <c r="J293" s="180" t="s">
        <v>23</v>
      </c>
      <c r="K293" s="177"/>
      <c r="L293" s="251"/>
      <c r="M293" s="253"/>
      <c r="N293" s="253">
        <f t="shared" si="105"/>
        <v>0</v>
      </c>
      <c r="O293" s="253"/>
      <c r="P293" s="253"/>
      <c r="Q293" s="253"/>
      <c r="R293" s="36"/>
      <c r="T293" s="170" t="s">
        <v>23</v>
      </c>
      <c r="U293" s="181" t="s">
        <v>47</v>
      </c>
      <c r="V293" s="35"/>
      <c r="W293" s="35"/>
      <c r="X293" s="35"/>
      <c r="Y293" s="35"/>
      <c r="Z293" s="35"/>
      <c r="AA293" s="77"/>
      <c r="AT293" s="18" t="s">
        <v>717</v>
      </c>
      <c r="AU293" s="18" t="s">
        <v>25</v>
      </c>
      <c r="AY293" s="18" t="s">
        <v>717</v>
      </c>
      <c r="BE293" s="109">
        <f>IF(U293="základní",N293,0)</f>
        <v>0</v>
      </c>
      <c r="BF293" s="109">
        <f>IF(U293="snížená",N293,0)</f>
        <v>0</v>
      </c>
      <c r="BG293" s="109">
        <f>IF(U293="zákl. přenesená",N293,0)</f>
        <v>0</v>
      </c>
      <c r="BH293" s="109">
        <f>IF(U293="sníž. přenesená",N293,0)</f>
        <v>0</v>
      </c>
      <c r="BI293" s="109">
        <f>IF(U293="nulová",N293,0)</f>
        <v>0</v>
      </c>
      <c r="BJ293" s="18" t="s">
        <v>25</v>
      </c>
      <c r="BK293" s="109">
        <f>L293*K293</f>
        <v>0</v>
      </c>
    </row>
    <row r="294" spans="2:63" s="1" customFormat="1" ht="22.35" customHeight="1">
      <c r="B294" s="34"/>
      <c r="C294" s="178" t="s">
        <v>23</v>
      </c>
      <c r="D294" s="178" t="s">
        <v>215</v>
      </c>
      <c r="E294" s="179" t="s">
        <v>23</v>
      </c>
      <c r="F294" s="258" t="s">
        <v>23</v>
      </c>
      <c r="G294" s="258"/>
      <c r="H294" s="258"/>
      <c r="I294" s="258"/>
      <c r="J294" s="180" t="s">
        <v>23</v>
      </c>
      <c r="K294" s="177"/>
      <c r="L294" s="251"/>
      <c r="M294" s="253"/>
      <c r="N294" s="253">
        <f t="shared" si="105"/>
        <v>0</v>
      </c>
      <c r="O294" s="253"/>
      <c r="P294" s="253"/>
      <c r="Q294" s="253"/>
      <c r="R294" s="36"/>
      <c r="T294" s="170" t="s">
        <v>23</v>
      </c>
      <c r="U294" s="181" t="s">
        <v>47</v>
      </c>
      <c r="V294" s="55"/>
      <c r="W294" s="55"/>
      <c r="X294" s="55"/>
      <c r="Y294" s="55"/>
      <c r="Z294" s="55"/>
      <c r="AA294" s="57"/>
      <c r="AT294" s="18" t="s">
        <v>717</v>
      </c>
      <c r="AU294" s="18" t="s">
        <v>25</v>
      </c>
      <c r="AY294" s="18" t="s">
        <v>717</v>
      </c>
      <c r="BE294" s="109">
        <f>IF(U294="základní",N294,0)</f>
        <v>0</v>
      </c>
      <c r="BF294" s="109">
        <f>IF(U294="snížená",N294,0)</f>
        <v>0</v>
      </c>
      <c r="BG294" s="109">
        <f>IF(U294="zákl. přenesená",N294,0)</f>
        <v>0</v>
      </c>
      <c r="BH294" s="109">
        <f>IF(U294="sníž. přenesená",N294,0)</f>
        <v>0</v>
      </c>
      <c r="BI294" s="109">
        <f>IF(U294="nulová",N294,0)</f>
        <v>0</v>
      </c>
      <c r="BJ294" s="18" t="s">
        <v>25</v>
      </c>
      <c r="BK294" s="109">
        <f>L294*K294</f>
        <v>0</v>
      </c>
    </row>
    <row r="295" spans="2:63" s="1" customFormat="1" ht="6.9" customHeight="1">
      <c r="B295" s="58"/>
      <c r="C295" s="59"/>
      <c r="D295" s="59"/>
      <c r="E295" s="59"/>
      <c r="F295" s="59"/>
      <c r="G295" s="59"/>
      <c r="H295" s="59"/>
      <c r="I295" s="59"/>
      <c r="J295" s="59"/>
      <c r="K295" s="59"/>
      <c r="L295" s="59"/>
      <c r="M295" s="59"/>
      <c r="N295" s="59"/>
      <c r="O295" s="59"/>
      <c r="P295" s="59"/>
      <c r="Q295" s="59"/>
      <c r="R295" s="60"/>
    </row>
  </sheetData>
  <sheetProtection algorithmName="SHA-512" hashValue="oyaqu2W41ki0uEEgdUSP9Xy9PvFVTvtV2hx/gdpENk7wmz1XmtB0y7qwLt5nYQ1EMWfm+nh90x8HvZ/S0BRjuw==" saltValue="vre/EgS1FzSQvpYRSEQx2T9b2cUrF65dTTgVozh7kXqcdQIryybwNHNRe6L2vqY9rBP4mqAofqBqlSE88HgzZg==" spinCount="10" sheet="1" objects="1" scenarios="1" formatColumns="0" formatRows="0"/>
  <mergeCells count="516">
    <mergeCell ref="H1:K1"/>
    <mergeCell ref="S2:AC2"/>
    <mergeCell ref="F294:I294"/>
    <mergeCell ref="L294:M294"/>
    <mergeCell ref="N294:Q294"/>
    <mergeCell ref="N136:Q136"/>
    <mergeCell ref="N137:Q137"/>
    <mergeCell ref="N138:Q138"/>
    <mergeCell ref="N143:Q143"/>
    <mergeCell ref="N154:Q154"/>
    <mergeCell ref="N166:Q166"/>
    <mergeCell ref="N172:Q172"/>
    <mergeCell ref="N174:Q174"/>
    <mergeCell ref="N175:Q175"/>
    <mergeCell ref="N187:Q187"/>
    <mergeCell ref="N201:Q201"/>
    <mergeCell ref="N215:Q215"/>
    <mergeCell ref="N220:Q220"/>
    <mergeCell ref="N225:Q225"/>
    <mergeCell ref="N233:Q233"/>
    <mergeCell ref="N242:Q242"/>
    <mergeCell ref="N248:Q248"/>
    <mergeCell ref="N257:Q257"/>
    <mergeCell ref="N264:Q264"/>
    <mergeCell ref="N267:Q267"/>
    <mergeCell ref="N268:Q268"/>
    <mergeCell ref="F291:I291"/>
    <mergeCell ref="L291:M291"/>
    <mergeCell ref="N291:Q291"/>
    <mergeCell ref="F292:I292"/>
    <mergeCell ref="L292:M292"/>
    <mergeCell ref="N292:Q292"/>
    <mergeCell ref="F293:I293"/>
    <mergeCell ref="L293:M293"/>
    <mergeCell ref="N293:Q293"/>
    <mergeCell ref="F287:I287"/>
    <mergeCell ref="L287:M287"/>
    <mergeCell ref="N287:Q287"/>
    <mergeCell ref="F288:I288"/>
    <mergeCell ref="L288:M288"/>
    <mergeCell ref="N288:Q288"/>
    <mergeCell ref="F290:I290"/>
    <mergeCell ref="L290:M290"/>
    <mergeCell ref="N290:Q290"/>
    <mergeCell ref="N289:Q289"/>
    <mergeCell ref="F284:I284"/>
    <mergeCell ref="L284:M284"/>
    <mergeCell ref="N284:Q284"/>
    <mergeCell ref="F285:I285"/>
    <mergeCell ref="L285:M285"/>
    <mergeCell ref="N285:Q285"/>
    <mergeCell ref="F286:I286"/>
    <mergeCell ref="L286:M286"/>
    <mergeCell ref="N286:Q286"/>
    <mergeCell ref="F281:I281"/>
    <mergeCell ref="L281:M281"/>
    <mergeCell ref="N281:Q281"/>
    <mergeCell ref="F282:I282"/>
    <mergeCell ref="L282:M282"/>
    <mergeCell ref="N282:Q282"/>
    <mergeCell ref="F283:I283"/>
    <mergeCell ref="L283:M283"/>
    <mergeCell ref="N283:Q283"/>
    <mergeCell ref="F278:I278"/>
    <mergeCell ref="L278:M278"/>
    <mergeCell ref="N278:Q278"/>
    <mergeCell ref="F279:I279"/>
    <mergeCell ref="L279:M279"/>
    <mergeCell ref="N279:Q279"/>
    <mergeCell ref="F280:I280"/>
    <mergeCell ref="L280:M280"/>
    <mergeCell ref="N280:Q280"/>
    <mergeCell ref="F275:I275"/>
    <mergeCell ref="L275:M275"/>
    <mergeCell ref="N275:Q275"/>
    <mergeCell ref="F276:I276"/>
    <mergeCell ref="L276:M276"/>
    <mergeCell ref="N276:Q276"/>
    <mergeCell ref="F277:I277"/>
    <mergeCell ref="L277:M277"/>
    <mergeCell ref="N277:Q277"/>
    <mergeCell ref="F272:I272"/>
    <mergeCell ref="L272:M272"/>
    <mergeCell ref="N272:Q272"/>
    <mergeCell ref="F273:I273"/>
    <mergeCell ref="L273:M273"/>
    <mergeCell ref="N273:Q273"/>
    <mergeCell ref="F274:I274"/>
    <mergeCell ref="L274:M274"/>
    <mergeCell ref="N274:Q274"/>
    <mergeCell ref="F269:I269"/>
    <mergeCell ref="L269:M269"/>
    <mergeCell ref="N269:Q269"/>
    <mergeCell ref="F270:I270"/>
    <mergeCell ref="L270:M270"/>
    <mergeCell ref="N270:Q270"/>
    <mergeCell ref="F271:I271"/>
    <mergeCell ref="L271:M271"/>
    <mergeCell ref="N271:Q271"/>
    <mergeCell ref="F263:I263"/>
    <mergeCell ref="L263:M263"/>
    <mergeCell ref="N263:Q263"/>
    <mergeCell ref="F265:I265"/>
    <mergeCell ref="L265:M265"/>
    <mergeCell ref="N265:Q265"/>
    <mergeCell ref="F266:I266"/>
    <mergeCell ref="L266:M266"/>
    <mergeCell ref="N266:Q266"/>
    <mergeCell ref="F260:I260"/>
    <mergeCell ref="L260:M260"/>
    <mergeCell ref="N260:Q260"/>
    <mergeCell ref="F261:I261"/>
    <mergeCell ref="L261:M261"/>
    <mergeCell ref="N261:Q261"/>
    <mergeCell ref="F262:I262"/>
    <mergeCell ref="L262:M262"/>
    <mergeCell ref="N262:Q262"/>
    <mergeCell ref="F256:I256"/>
    <mergeCell ref="L256:M256"/>
    <mergeCell ref="N256:Q256"/>
    <mergeCell ref="F258:I258"/>
    <mergeCell ref="L258:M258"/>
    <mergeCell ref="N258:Q258"/>
    <mergeCell ref="F259:I259"/>
    <mergeCell ref="L259:M259"/>
    <mergeCell ref="N259:Q259"/>
    <mergeCell ref="F253:I253"/>
    <mergeCell ref="L253:M253"/>
    <mergeCell ref="N253:Q253"/>
    <mergeCell ref="F254:I254"/>
    <mergeCell ref="L254:M254"/>
    <mergeCell ref="N254:Q254"/>
    <mergeCell ref="F255:I255"/>
    <mergeCell ref="L255:M255"/>
    <mergeCell ref="N255:Q255"/>
    <mergeCell ref="F250:I250"/>
    <mergeCell ref="L250:M250"/>
    <mergeCell ref="N250:Q250"/>
    <mergeCell ref="F251:I251"/>
    <mergeCell ref="L251:M251"/>
    <mergeCell ref="N251:Q251"/>
    <mergeCell ref="F252:I252"/>
    <mergeCell ref="L252:M252"/>
    <mergeCell ref="N252:Q252"/>
    <mergeCell ref="F246:I246"/>
    <mergeCell ref="L246:M246"/>
    <mergeCell ref="N246:Q246"/>
    <mergeCell ref="F247:I247"/>
    <mergeCell ref="L247:M247"/>
    <mergeCell ref="N247:Q247"/>
    <mergeCell ref="F249:I249"/>
    <mergeCell ref="L249:M249"/>
    <mergeCell ref="N249:Q249"/>
    <mergeCell ref="F243:I243"/>
    <mergeCell ref="L243:M243"/>
    <mergeCell ref="N243:Q243"/>
    <mergeCell ref="F244:I244"/>
    <mergeCell ref="L244:M244"/>
    <mergeCell ref="N244:Q244"/>
    <mergeCell ref="F245:I245"/>
    <mergeCell ref="L245:M245"/>
    <mergeCell ref="N245:Q245"/>
    <mergeCell ref="F239:I239"/>
    <mergeCell ref="L239:M239"/>
    <mergeCell ref="N239:Q239"/>
    <mergeCell ref="F240:I240"/>
    <mergeCell ref="L240:M240"/>
    <mergeCell ref="N240:Q240"/>
    <mergeCell ref="F241:I241"/>
    <mergeCell ref="L241:M241"/>
    <mergeCell ref="N241:Q241"/>
    <mergeCell ref="F236:I236"/>
    <mergeCell ref="L236:M236"/>
    <mergeCell ref="N236:Q236"/>
    <mergeCell ref="F237:I237"/>
    <mergeCell ref="L237:M237"/>
    <mergeCell ref="N237:Q237"/>
    <mergeCell ref="F238:I238"/>
    <mergeCell ref="L238:M238"/>
    <mergeCell ref="N238:Q238"/>
    <mergeCell ref="F232:I232"/>
    <mergeCell ref="L232:M232"/>
    <mergeCell ref="N232:Q232"/>
    <mergeCell ref="F234:I234"/>
    <mergeCell ref="L234:M234"/>
    <mergeCell ref="N234:Q234"/>
    <mergeCell ref="F235:I235"/>
    <mergeCell ref="L235:M235"/>
    <mergeCell ref="N235:Q235"/>
    <mergeCell ref="F229:I229"/>
    <mergeCell ref="L229:M229"/>
    <mergeCell ref="N229:Q229"/>
    <mergeCell ref="F230:I230"/>
    <mergeCell ref="L230:M230"/>
    <mergeCell ref="N230:Q230"/>
    <mergeCell ref="F231:I231"/>
    <mergeCell ref="L231:M231"/>
    <mergeCell ref="N231:Q231"/>
    <mergeCell ref="F226:I226"/>
    <mergeCell ref="L226:M226"/>
    <mergeCell ref="N226:Q226"/>
    <mergeCell ref="F227:I227"/>
    <mergeCell ref="L227:M227"/>
    <mergeCell ref="N227:Q227"/>
    <mergeCell ref="F228:I228"/>
    <mergeCell ref="L228:M228"/>
    <mergeCell ref="N228:Q228"/>
    <mergeCell ref="F222:I222"/>
    <mergeCell ref="L222:M222"/>
    <mergeCell ref="N222:Q222"/>
    <mergeCell ref="F223:I223"/>
    <mergeCell ref="L223:M223"/>
    <mergeCell ref="N223:Q223"/>
    <mergeCell ref="F224:I224"/>
    <mergeCell ref="L224:M224"/>
    <mergeCell ref="N224:Q224"/>
    <mergeCell ref="F218:I218"/>
    <mergeCell ref="L218:M218"/>
    <mergeCell ref="N218:Q218"/>
    <mergeCell ref="F219:I219"/>
    <mergeCell ref="L219:M219"/>
    <mergeCell ref="N219:Q219"/>
    <mergeCell ref="F221:I221"/>
    <mergeCell ref="L221:M221"/>
    <mergeCell ref="N221:Q221"/>
    <mergeCell ref="F214:I214"/>
    <mergeCell ref="L214:M214"/>
    <mergeCell ref="N214:Q214"/>
    <mergeCell ref="F216:I216"/>
    <mergeCell ref="L216:M216"/>
    <mergeCell ref="N216:Q216"/>
    <mergeCell ref="F217:I217"/>
    <mergeCell ref="L217:M217"/>
    <mergeCell ref="N217:Q217"/>
    <mergeCell ref="F211:I211"/>
    <mergeCell ref="L211:M211"/>
    <mergeCell ref="N211:Q211"/>
    <mergeCell ref="F212:I212"/>
    <mergeCell ref="L212:M212"/>
    <mergeCell ref="N212:Q212"/>
    <mergeCell ref="F213:I213"/>
    <mergeCell ref="L213:M213"/>
    <mergeCell ref="N213:Q213"/>
    <mergeCell ref="F208:I208"/>
    <mergeCell ref="L208:M208"/>
    <mergeCell ref="N208:Q208"/>
    <mergeCell ref="F209:I209"/>
    <mergeCell ref="L209:M209"/>
    <mergeCell ref="N209:Q209"/>
    <mergeCell ref="F210:I210"/>
    <mergeCell ref="L210:M210"/>
    <mergeCell ref="N210:Q210"/>
    <mergeCell ref="F205:I205"/>
    <mergeCell ref="L205:M205"/>
    <mergeCell ref="N205:Q205"/>
    <mergeCell ref="F206:I206"/>
    <mergeCell ref="L206:M206"/>
    <mergeCell ref="N206:Q206"/>
    <mergeCell ref="F207:I207"/>
    <mergeCell ref="L207:M207"/>
    <mergeCell ref="N207:Q207"/>
    <mergeCell ref="F202:I202"/>
    <mergeCell ref="L202:M202"/>
    <mergeCell ref="N202:Q202"/>
    <mergeCell ref="F203:I203"/>
    <mergeCell ref="L203:M203"/>
    <mergeCell ref="N203:Q203"/>
    <mergeCell ref="F204:I204"/>
    <mergeCell ref="L204:M204"/>
    <mergeCell ref="N204:Q204"/>
    <mergeCell ref="F198:I198"/>
    <mergeCell ref="L198:M198"/>
    <mergeCell ref="N198:Q198"/>
    <mergeCell ref="F199:I199"/>
    <mergeCell ref="L199:M199"/>
    <mergeCell ref="N199:Q199"/>
    <mergeCell ref="F200:I200"/>
    <mergeCell ref="L200:M200"/>
    <mergeCell ref="N200:Q200"/>
    <mergeCell ref="F195:I195"/>
    <mergeCell ref="L195:M195"/>
    <mergeCell ref="N195:Q195"/>
    <mergeCell ref="F196:I196"/>
    <mergeCell ref="L196:M196"/>
    <mergeCell ref="N196:Q196"/>
    <mergeCell ref="F197:I197"/>
    <mergeCell ref="L197:M197"/>
    <mergeCell ref="N197:Q197"/>
    <mergeCell ref="F192:I192"/>
    <mergeCell ref="L192:M192"/>
    <mergeCell ref="N192:Q192"/>
    <mergeCell ref="F193:I193"/>
    <mergeCell ref="L193:M193"/>
    <mergeCell ref="N193:Q193"/>
    <mergeCell ref="F194:I194"/>
    <mergeCell ref="L194:M194"/>
    <mergeCell ref="N194:Q194"/>
    <mergeCell ref="F189:I189"/>
    <mergeCell ref="L189:M189"/>
    <mergeCell ref="N189:Q189"/>
    <mergeCell ref="F190:I190"/>
    <mergeCell ref="L190:M190"/>
    <mergeCell ref="N190:Q190"/>
    <mergeCell ref="F191:I191"/>
    <mergeCell ref="L191:M191"/>
    <mergeCell ref="N191:Q191"/>
    <mergeCell ref="F185:I185"/>
    <mergeCell ref="L185:M185"/>
    <mergeCell ref="N185:Q185"/>
    <mergeCell ref="F186:I186"/>
    <mergeCell ref="L186:M186"/>
    <mergeCell ref="N186:Q186"/>
    <mergeCell ref="F188:I188"/>
    <mergeCell ref="L188:M188"/>
    <mergeCell ref="N188:Q188"/>
    <mergeCell ref="F182:I182"/>
    <mergeCell ref="L182:M182"/>
    <mergeCell ref="N182:Q182"/>
    <mergeCell ref="F183:I183"/>
    <mergeCell ref="L183:M183"/>
    <mergeCell ref="N183:Q183"/>
    <mergeCell ref="F184:I184"/>
    <mergeCell ref="L184:M184"/>
    <mergeCell ref="N184:Q184"/>
    <mergeCell ref="F179:I179"/>
    <mergeCell ref="L179:M179"/>
    <mergeCell ref="N179:Q179"/>
    <mergeCell ref="F180:I180"/>
    <mergeCell ref="L180:M180"/>
    <mergeCell ref="N180:Q180"/>
    <mergeCell ref="F181:I181"/>
    <mergeCell ref="L181:M181"/>
    <mergeCell ref="N181:Q181"/>
    <mergeCell ref="F176:I176"/>
    <mergeCell ref="L176:M176"/>
    <mergeCell ref="N176:Q176"/>
    <mergeCell ref="F177:I177"/>
    <mergeCell ref="L177:M177"/>
    <mergeCell ref="N177:Q177"/>
    <mergeCell ref="F178:I178"/>
    <mergeCell ref="L178:M178"/>
    <mergeCell ref="N178:Q178"/>
    <mergeCell ref="F170:I170"/>
    <mergeCell ref="L170:M170"/>
    <mergeCell ref="N170:Q170"/>
    <mergeCell ref="F171:I171"/>
    <mergeCell ref="L171:M171"/>
    <mergeCell ref="N171:Q171"/>
    <mergeCell ref="F173:I173"/>
    <mergeCell ref="L173:M173"/>
    <mergeCell ref="N173:Q173"/>
    <mergeCell ref="F167:I167"/>
    <mergeCell ref="L167:M167"/>
    <mergeCell ref="N167:Q167"/>
    <mergeCell ref="F168:I168"/>
    <mergeCell ref="L168:M168"/>
    <mergeCell ref="N168:Q168"/>
    <mergeCell ref="F169:I169"/>
    <mergeCell ref="L169:M169"/>
    <mergeCell ref="N169:Q169"/>
    <mergeCell ref="F163:I163"/>
    <mergeCell ref="L163:M163"/>
    <mergeCell ref="N163:Q163"/>
    <mergeCell ref="F164:I164"/>
    <mergeCell ref="L164:M164"/>
    <mergeCell ref="N164:Q164"/>
    <mergeCell ref="F165:I165"/>
    <mergeCell ref="L165:M165"/>
    <mergeCell ref="N165:Q165"/>
    <mergeCell ref="F160:I160"/>
    <mergeCell ref="L160:M160"/>
    <mergeCell ref="N160:Q160"/>
    <mergeCell ref="F161:I161"/>
    <mergeCell ref="L161:M161"/>
    <mergeCell ref="N161:Q161"/>
    <mergeCell ref="F162:I162"/>
    <mergeCell ref="L162:M162"/>
    <mergeCell ref="N162:Q162"/>
    <mergeCell ref="F157:I157"/>
    <mergeCell ref="L157:M157"/>
    <mergeCell ref="N157:Q157"/>
    <mergeCell ref="F158:I158"/>
    <mergeCell ref="L158:M158"/>
    <mergeCell ref="N158:Q158"/>
    <mergeCell ref="F159:I159"/>
    <mergeCell ref="L159:M159"/>
    <mergeCell ref="N159:Q159"/>
    <mergeCell ref="F153:I153"/>
    <mergeCell ref="L153:M153"/>
    <mergeCell ref="N153:Q153"/>
    <mergeCell ref="F155:I155"/>
    <mergeCell ref="L155:M155"/>
    <mergeCell ref="N155:Q155"/>
    <mergeCell ref="F156:I156"/>
    <mergeCell ref="L156:M156"/>
    <mergeCell ref="N156:Q156"/>
    <mergeCell ref="F150:I150"/>
    <mergeCell ref="L150:M150"/>
    <mergeCell ref="N150:Q150"/>
    <mergeCell ref="F151:I151"/>
    <mergeCell ref="L151:M151"/>
    <mergeCell ref="N151:Q151"/>
    <mergeCell ref="F152:I152"/>
    <mergeCell ref="L152:M152"/>
    <mergeCell ref="N152:Q152"/>
    <mergeCell ref="F147:I147"/>
    <mergeCell ref="L147:M147"/>
    <mergeCell ref="N147:Q147"/>
    <mergeCell ref="F148:I148"/>
    <mergeCell ref="L148:M148"/>
    <mergeCell ref="N148:Q148"/>
    <mergeCell ref="F149:I149"/>
    <mergeCell ref="L149:M149"/>
    <mergeCell ref="N149:Q149"/>
    <mergeCell ref="F144:I144"/>
    <mergeCell ref="L144:M144"/>
    <mergeCell ref="N144:Q144"/>
    <mergeCell ref="F145:I145"/>
    <mergeCell ref="L145:M145"/>
    <mergeCell ref="N145:Q145"/>
    <mergeCell ref="F146:I146"/>
    <mergeCell ref="L146:M146"/>
    <mergeCell ref="N146:Q146"/>
    <mergeCell ref="F140:I140"/>
    <mergeCell ref="L140:M140"/>
    <mergeCell ref="N140:Q140"/>
    <mergeCell ref="F141:I141"/>
    <mergeCell ref="L141:M141"/>
    <mergeCell ref="N141:Q141"/>
    <mergeCell ref="F142:I142"/>
    <mergeCell ref="L142:M142"/>
    <mergeCell ref="N142:Q142"/>
    <mergeCell ref="M130:P130"/>
    <mergeCell ref="M132:Q132"/>
    <mergeCell ref="M133:Q133"/>
    <mergeCell ref="F135:I135"/>
    <mergeCell ref="L135:M135"/>
    <mergeCell ref="N135:Q135"/>
    <mergeCell ref="F139:I139"/>
    <mergeCell ref="L139:M139"/>
    <mergeCell ref="N139:Q139"/>
    <mergeCell ref="D115:H115"/>
    <mergeCell ref="N115:Q115"/>
    <mergeCell ref="D116:H116"/>
    <mergeCell ref="N116:Q116"/>
    <mergeCell ref="N117:Q117"/>
    <mergeCell ref="L119:Q119"/>
    <mergeCell ref="C125:Q125"/>
    <mergeCell ref="F127:P127"/>
    <mergeCell ref="F128:P128"/>
    <mergeCell ref="N107:Q107"/>
    <mergeCell ref="N108:Q108"/>
    <mergeCell ref="N109:Q109"/>
    <mergeCell ref="N111:Q111"/>
    <mergeCell ref="D112:H112"/>
    <mergeCell ref="N112:Q112"/>
    <mergeCell ref="D113:H113"/>
    <mergeCell ref="N113:Q113"/>
    <mergeCell ref="D114:H114"/>
    <mergeCell ref="N114:Q114"/>
    <mergeCell ref="N98:Q98"/>
    <mergeCell ref="N99:Q99"/>
    <mergeCell ref="N100:Q100"/>
    <mergeCell ref="N101:Q101"/>
    <mergeCell ref="N102:Q102"/>
    <mergeCell ref="N103:Q103"/>
    <mergeCell ref="N104:Q104"/>
    <mergeCell ref="N105:Q105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y jsou hodnoty K, M." sqref="D290:D295">
      <formula1>"K, M"</formula1>
    </dataValidation>
    <dataValidation type="list" allowBlank="1" showInputMessage="1" showErrorMessage="1" error="Povoleny jsou hodnoty základní, snížená, zákl. přenesená, sníž. přenesená, nulová." sqref="U290:U295">
      <formula1>"základní, snížená, zákl. přenesená, sníž. přenesená, nulová"</formula1>
    </dataValidation>
  </dataValidations>
  <hyperlinks>
    <hyperlink ref="F1:G1" location="C2" display="1) Krycí list rozpočtu"/>
    <hyperlink ref="H1:K1" location="C86" display="2) Rekapitulace rozpočtu"/>
    <hyperlink ref="L1" location="C135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fitToHeight="100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N297"/>
  <sheetViews>
    <sheetView showGridLines="0" workbookViewId="0">
      <pane ySplit="1" topLeftCell="A2" activePane="bottomLeft" state="frozen"/>
      <selection pane="bottomLeft"/>
    </sheetView>
  </sheetViews>
  <sheetFormatPr defaultRowHeight="14.4"/>
  <cols>
    <col min="1" max="1" width="8.28515625" customWidth="1"/>
    <col min="2" max="2" width="1.7109375" customWidth="1"/>
    <col min="3" max="3" width="4.140625" customWidth="1"/>
    <col min="4" max="4" width="4.28515625" customWidth="1"/>
    <col min="5" max="5" width="17.140625" customWidth="1"/>
    <col min="6" max="7" width="11.140625" customWidth="1"/>
    <col min="8" max="8" width="12.42578125" customWidth="1"/>
    <col min="9" max="9" width="7" customWidth="1"/>
    <col min="10" max="10" width="5.140625" customWidth="1"/>
    <col min="11" max="11" width="11.42578125" customWidth="1"/>
    <col min="12" max="12" width="12" customWidth="1"/>
    <col min="13" max="14" width="6" customWidth="1"/>
    <col min="15" max="15" width="2" customWidth="1"/>
    <col min="16" max="16" width="12.42578125" customWidth="1"/>
    <col min="17" max="17" width="4.140625" customWidth="1"/>
    <col min="18" max="18" width="1.7109375" customWidth="1"/>
    <col min="19" max="19" width="8.140625" customWidth="1"/>
    <col min="20" max="20" width="29.7109375" hidden="1" customWidth="1"/>
    <col min="21" max="21" width="16.28515625" hidden="1" customWidth="1"/>
    <col min="22" max="22" width="12.28515625" hidden="1" customWidth="1"/>
    <col min="23" max="23" width="16.28515625" hidden="1" customWidth="1"/>
    <col min="24" max="24" width="12.140625" hidden="1" customWidth="1"/>
    <col min="25" max="25" width="15" hidden="1" customWidth="1"/>
    <col min="26" max="26" width="11" hidden="1" customWidth="1"/>
    <col min="27" max="27" width="15" hidden="1" customWidth="1"/>
    <col min="28" max="28" width="16.28515625" hidden="1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1" spans="1:66" ht="21.75" customHeight="1">
      <c r="A1" s="118"/>
      <c r="B1" s="11"/>
      <c r="C1" s="11"/>
      <c r="D1" s="12" t="s">
        <v>1</v>
      </c>
      <c r="E1" s="11"/>
      <c r="F1" s="13" t="s">
        <v>155</v>
      </c>
      <c r="G1" s="13"/>
      <c r="H1" s="269" t="s">
        <v>156</v>
      </c>
      <c r="I1" s="269"/>
      <c r="J1" s="269"/>
      <c r="K1" s="269"/>
      <c r="L1" s="13" t="s">
        <v>157</v>
      </c>
      <c r="M1" s="11"/>
      <c r="N1" s="11"/>
      <c r="O1" s="12" t="s">
        <v>158</v>
      </c>
      <c r="P1" s="11"/>
      <c r="Q1" s="11"/>
      <c r="R1" s="11"/>
      <c r="S1" s="13" t="s">
        <v>159</v>
      </c>
      <c r="T1" s="13"/>
      <c r="U1" s="118"/>
      <c r="V1" s="118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</row>
    <row r="2" spans="1:66" ht="36.9" customHeight="1">
      <c r="C2" s="182" t="s">
        <v>7</v>
      </c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183"/>
      <c r="Q2" s="183"/>
      <c r="S2" s="227" t="s">
        <v>8</v>
      </c>
      <c r="T2" s="228"/>
      <c r="U2" s="228"/>
      <c r="V2" s="228"/>
      <c r="W2" s="228"/>
      <c r="X2" s="228"/>
      <c r="Y2" s="228"/>
      <c r="Z2" s="228"/>
      <c r="AA2" s="228"/>
      <c r="AB2" s="228"/>
      <c r="AC2" s="228"/>
      <c r="AT2" s="18" t="s">
        <v>125</v>
      </c>
    </row>
    <row r="3" spans="1:6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1"/>
      <c r="AT3" s="18" t="s">
        <v>160</v>
      </c>
    </row>
    <row r="4" spans="1:66" ht="36.9" customHeight="1">
      <c r="B4" s="22"/>
      <c r="C4" s="184" t="s">
        <v>161</v>
      </c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23"/>
      <c r="T4" s="17" t="s">
        <v>13</v>
      </c>
      <c r="AT4" s="18" t="s">
        <v>6</v>
      </c>
    </row>
    <row r="5" spans="1:66" ht="6.9" customHeight="1">
      <c r="B5" s="22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3"/>
    </row>
    <row r="6" spans="1:66" ht="25.35" customHeight="1">
      <c r="B6" s="22"/>
      <c r="C6" s="25"/>
      <c r="D6" s="29" t="s">
        <v>19</v>
      </c>
      <c r="E6" s="25"/>
      <c r="F6" s="229" t="str">
        <f>'Rekapitulace stavby'!K6</f>
        <v>REKONSTRUKCE SOCIÁLNÍHO ZAŘÍZENÍ</v>
      </c>
      <c r="G6" s="230"/>
      <c r="H6" s="230"/>
      <c r="I6" s="230"/>
      <c r="J6" s="230"/>
      <c r="K6" s="230"/>
      <c r="L6" s="230"/>
      <c r="M6" s="230"/>
      <c r="N6" s="230"/>
      <c r="O6" s="230"/>
      <c r="P6" s="230"/>
      <c r="Q6" s="25"/>
      <c r="R6" s="23"/>
    </row>
    <row r="7" spans="1:66" s="1" customFormat="1" ht="32.85" customHeight="1">
      <c r="B7" s="34"/>
      <c r="C7" s="35"/>
      <c r="D7" s="28" t="s">
        <v>162</v>
      </c>
      <c r="E7" s="35"/>
      <c r="F7" s="190" t="s">
        <v>2266</v>
      </c>
      <c r="G7" s="231"/>
      <c r="H7" s="231"/>
      <c r="I7" s="231"/>
      <c r="J7" s="231"/>
      <c r="K7" s="231"/>
      <c r="L7" s="231"/>
      <c r="M7" s="231"/>
      <c r="N7" s="231"/>
      <c r="O7" s="231"/>
      <c r="P7" s="231"/>
      <c r="Q7" s="35"/>
      <c r="R7" s="36"/>
    </row>
    <row r="8" spans="1:66" s="1" customFormat="1" ht="14.4" customHeight="1">
      <c r="B8" s="34"/>
      <c r="C8" s="35"/>
      <c r="D8" s="29" t="s">
        <v>22</v>
      </c>
      <c r="E8" s="35"/>
      <c r="F8" s="27" t="s">
        <v>23</v>
      </c>
      <c r="G8" s="35"/>
      <c r="H8" s="35"/>
      <c r="I8" s="35"/>
      <c r="J8" s="35"/>
      <c r="K8" s="35"/>
      <c r="L8" s="35"/>
      <c r="M8" s="29" t="s">
        <v>24</v>
      </c>
      <c r="N8" s="35"/>
      <c r="O8" s="27" t="s">
        <v>23</v>
      </c>
      <c r="P8" s="35"/>
      <c r="Q8" s="35"/>
      <c r="R8" s="36"/>
    </row>
    <row r="9" spans="1:66" s="1" customFormat="1" ht="14.4" customHeight="1">
      <c r="B9" s="34"/>
      <c r="C9" s="35"/>
      <c r="D9" s="29" t="s">
        <v>26</v>
      </c>
      <c r="E9" s="35"/>
      <c r="F9" s="27" t="s">
        <v>34</v>
      </c>
      <c r="G9" s="35"/>
      <c r="H9" s="35"/>
      <c r="I9" s="35"/>
      <c r="J9" s="35"/>
      <c r="K9" s="35"/>
      <c r="L9" s="35"/>
      <c r="M9" s="29" t="s">
        <v>28</v>
      </c>
      <c r="N9" s="35"/>
      <c r="O9" s="232" t="str">
        <f>'Rekapitulace stavby'!AN8</f>
        <v>6. 7. 2017</v>
      </c>
      <c r="P9" s="233"/>
      <c r="Q9" s="35"/>
      <c r="R9" s="36"/>
    </row>
    <row r="10" spans="1:66" s="1" customFormat="1" ht="10.8" customHeight="1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" customHeight="1">
      <c r="B11" s="34"/>
      <c r="C11" s="35"/>
      <c r="D11" s="29" t="s">
        <v>32</v>
      </c>
      <c r="E11" s="35"/>
      <c r="F11" s="35"/>
      <c r="G11" s="35"/>
      <c r="H11" s="35"/>
      <c r="I11" s="35"/>
      <c r="J11" s="35"/>
      <c r="K11" s="35"/>
      <c r="L11" s="35"/>
      <c r="M11" s="29" t="s">
        <v>33</v>
      </c>
      <c r="N11" s="35"/>
      <c r="O11" s="188" t="str">
        <f>IF('Rekapitulace stavby'!AN10="","",'Rekapitulace stavby'!AN10)</f>
        <v/>
      </c>
      <c r="P11" s="188"/>
      <c r="Q11" s="35"/>
      <c r="R11" s="36"/>
    </row>
    <row r="12" spans="1:66" s="1" customFormat="1" ht="18" customHeight="1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35</v>
      </c>
      <c r="N12" s="35"/>
      <c r="O12" s="188" t="str">
        <f>IF('Rekapitulace stavby'!AN11="","",'Rekapitulace stavby'!AN11)</f>
        <v/>
      </c>
      <c r="P12" s="188"/>
      <c r="Q12" s="35"/>
      <c r="R12" s="36"/>
    </row>
    <row r="13" spans="1:66" s="1" customFormat="1" ht="6.9" customHeight="1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" customHeight="1">
      <c r="B14" s="34"/>
      <c r="C14" s="35"/>
      <c r="D14" s="29" t="s">
        <v>36</v>
      </c>
      <c r="E14" s="35"/>
      <c r="F14" s="35"/>
      <c r="G14" s="35"/>
      <c r="H14" s="35"/>
      <c r="I14" s="35"/>
      <c r="J14" s="35"/>
      <c r="K14" s="35"/>
      <c r="L14" s="35"/>
      <c r="M14" s="29" t="s">
        <v>33</v>
      </c>
      <c r="N14" s="35"/>
      <c r="O14" s="234" t="str">
        <f>IF('Rekapitulace stavby'!AN13="","",'Rekapitulace stavby'!AN13)</f>
        <v>Vyplň údaj</v>
      </c>
      <c r="P14" s="188"/>
      <c r="Q14" s="35"/>
      <c r="R14" s="36"/>
    </row>
    <row r="15" spans="1:66" s="1" customFormat="1" ht="18" customHeight="1">
      <c r="B15" s="34"/>
      <c r="C15" s="35"/>
      <c r="D15" s="35"/>
      <c r="E15" s="234" t="str">
        <f>IF('Rekapitulace stavby'!E14="","",'Rekapitulace stavby'!E14)</f>
        <v>Vyplň údaj</v>
      </c>
      <c r="F15" s="235"/>
      <c r="G15" s="235"/>
      <c r="H15" s="235"/>
      <c r="I15" s="235"/>
      <c r="J15" s="235"/>
      <c r="K15" s="235"/>
      <c r="L15" s="235"/>
      <c r="M15" s="29" t="s">
        <v>35</v>
      </c>
      <c r="N15" s="35"/>
      <c r="O15" s="234" t="str">
        <f>IF('Rekapitulace stavby'!AN14="","",'Rekapitulace stavby'!AN14)</f>
        <v>Vyplň údaj</v>
      </c>
      <c r="P15" s="188"/>
      <c r="Q15" s="35"/>
      <c r="R15" s="36"/>
    </row>
    <row r="16" spans="1:66" s="1" customFormat="1" ht="6.9" customHeight="1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" customHeight="1">
      <c r="B17" s="34"/>
      <c r="C17" s="35"/>
      <c r="D17" s="29" t="s">
        <v>38</v>
      </c>
      <c r="E17" s="35"/>
      <c r="F17" s="35"/>
      <c r="G17" s="35"/>
      <c r="H17" s="35"/>
      <c r="I17" s="35"/>
      <c r="J17" s="35"/>
      <c r="K17" s="35"/>
      <c r="L17" s="35"/>
      <c r="M17" s="29" t="s">
        <v>33</v>
      </c>
      <c r="N17" s="35"/>
      <c r="O17" s="188" t="str">
        <f>IF('Rekapitulace stavby'!AN16="","",'Rekapitulace stavby'!AN16)</f>
        <v/>
      </c>
      <c r="P17" s="188"/>
      <c r="Q17" s="35"/>
      <c r="R17" s="36"/>
    </row>
    <row r="18" spans="2:18" s="1" customFormat="1" ht="18" customHeight="1">
      <c r="B18" s="34"/>
      <c r="C18" s="35"/>
      <c r="D18" s="35"/>
      <c r="E18" s="27" t="str">
        <f>IF('Rekapitulace stavby'!E17="","",'Rekapitulace stavby'!E17)</f>
        <v>Alena Vochová</v>
      </c>
      <c r="F18" s="35"/>
      <c r="G18" s="35"/>
      <c r="H18" s="35"/>
      <c r="I18" s="35"/>
      <c r="J18" s="35"/>
      <c r="K18" s="35"/>
      <c r="L18" s="35"/>
      <c r="M18" s="29" t="s">
        <v>35</v>
      </c>
      <c r="N18" s="35"/>
      <c r="O18" s="188" t="str">
        <f>IF('Rekapitulace stavby'!AN17="","",'Rekapitulace stavby'!AN17)</f>
        <v/>
      </c>
      <c r="P18" s="188"/>
      <c r="Q18" s="35"/>
      <c r="R18" s="36"/>
    </row>
    <row r="19" spans="2:18" s="1" customFormat="1" ht="6.9" customHeight="1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" customHeight="1">
      <c r="B20" s="34"/>
      <c r="C20" s="35"/>
      <c r="D20" s="29" t="s">
        <v>41</v>
      </c>
      <c r="E20" s="35"/>
      <c r="F20" s="35"/>
      <c r="G20" s="35"/>
      <c r="H20" s="35"/>
      <c r="I20" s="35"/>
      <c r="J20" s="35"/>
      <c r="K20" s="35"/>
      <c r="L20" s="35"/>
      <c r="M20" s="29" t="s">
        <v>33</v>
      </c>
      <c r="N20" s="35"/>
      <c r="O20" s="188" t="str">
        <f>IF('Rekapitulace stavby'!AN19="","",'Rekapitulace stavby'!AN19)</f>
        <v/>
      </c>
      <c r="P20" s="188"/>
      <c r="Q20" s="35"/>
      <c r="R20" s="36"/>
    </row>
    <row r="21" spans="2:18" s="1" customFormat="1" ht="18" customHeight="1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35</v>
      </c>
      <c r="N21" s="35"/>
      <c r="O21" s="188" t="str">
        <f>IF('Rekapitulace stavby'!AN20="","",'Rekapitulace stavby'!AN20)</f>
        <v/>
      </c>
      <c r="P21" s="188"/>
      <c r="Q21" s="35"/>
      <c r="R21" s="36"/>
    </row>
    <row r="22" spans="2:18" s="1" customFormat="1" ht="6.9" customHeight="1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" customHeight="1">
      <c r="B23" s="34"/>
      <c r="C23" s="35"/>
      <c r="D23" s="29" t="s">
        <v>42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16.5" customHeight="1">
      <c r="B24" s="34"/>
      <c r="C24" s="35"/>
      <c r="D24" s="35"/>
      <c r="E24" s="193" t="s">
        <v>23</v>
      </c>
      <c r="F24" s="193"/>
      <c r="G24" s="193"/>
      <c r="H24" s="193"/>
      <c r="I24" s="193"/>
      <c r="J24" s="193"/>
      <c r="K24" s="193"/>
      <c r="L24" s="193"/>
      <c r="M24" s="35"/>
      <c r="N24" s="35"/>
      <c r="O24" s="35"/>
      <c r="P24" s="35"/>
      <c r="Q24" s="35"/>
      <c r="R24" s="36"/>
    </row>
    <row r="25" spans="2:18" s="1" customFormat="1" ht="6.9" customHeight="1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" customHeight="1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" customHeight="1">
      <c r="B27" s="34"/>
      <c r="C27" s="35"/>
      <c r="D27" s="119" t="s">
        <v>164</v>
      </c>
      <c r="E27" s="35"/>
      <c r="F27" s="35"/>
      <c r="G27" s="35"/>
      <c r="H27" s="35"/>
      <c r="I27" s="35"/>
      <c r="J27" s="35"/>
      <c r="K27" s="35"/>
      <c r="L27" s="35"/>
      <c r="M27" s="194">
        <f>N88</f>
        <v>0</v>
      </c>
      <c r="N27" s="194"/>
      <c r="O27" s="194"/>
      <c r="P27" s="194"/>
      <c r="Q27" s="35"/>
      <c r="R27" s="36"/>
    </row>
    <row r="28" spans="2:18" s="1" customFormat="1" ht="14.4" customHeight="1">
      <c r="B28" s="34"/>
      <c r="C28" s="35"/>
      <c r="D28" s="33" t="s">
        <v>149</v>
      </c>
      <c r="E28" s="35"/>
      <c r="F28" s="35"/>
      <c r="G28" s="35"/>
      <c r="H28" s="35"/>
      <c r="I28" s="35"/>
      <c r="J28" s="35"/>
      <c r="K28" s="35"/>
      <c r="L28" s="35"/>
      <c r="M28" s="194">
        <f>N111</f>
        <v>0</v>
      </c>
      <c r="N28" s="194"/>
      <c r="O28" s="194"/>
      <c r="P28" s="194"/>
      <c r="Q28" s="35"/>
      <c r="R28" s="36"/>
    </row>
    <row r="29" spans="2:18" s="1" customFormat="1" ht="6.9" customHeight="1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>
      <c r="B30" s="34"/>
      <c r="C30" s="35"/>
      <c r="D30" s="120" t="s">
        <v>45</v>
      </c>
      <c r="E30" s="35"/>
      <c r="F30" s="35"/>
      <c r="G30" s="35"/>
      <c r="H30" s="35"/>
      <c r="I30" s="35"/>
      <c r="J30" s="35"/>
      <c r="K30" s="35"/>
      <c r="L30" s="35"/>
      <c r="M30" s="236">
        <f>ROUND(M27+M28,2)</f>
        <v>0</v>
      </c>
      <c r="N30" s="231"/>
      <c r="O30" s="231"/>
      <c r="P30" s="231"/>
      <c r="Q30" s="35"/>
      <c r="R30" s="36"/>
    </row>
    <row r="31" spans="2:18" s="1" customFormat="1" ht="6.9" customHeight="1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" customHeight="1">
      <c r="B32" s="34"/>
      <c r="C32" s="35"/>
      <c r="D32" s="41" t="s">
        <v>46</v>
      </c>
      <c r="E32" s="41" t="s">
        <v>47</v>
      </c>
      <c r="F32" s="42">
        <v>0.21</v>
      </c>
      <c r="G32" s="121" t="s">
        <v>48</v>
      </c>
      <c r="H32" s="237">
        <f>ROUND((((SUM(BE111:BE118)+SUM(BE136:BE290))+SUM(BE292:BE296))),2)</f>
        <v>0</v>
      </c>
      <c r="I32" s="231"/>
      <c r="J32" s="231"/>
      <c r="K32" s="35"/>
      <c r="L32" s="35"/>
      <c r="M32" s="237">
        <f>ROUND(((ROUND((SUM(BE111:BE118)+SUM(BE136:BE290)), 2)*F32)+SUM(BE292:BE296)*F32),2)</f>
        <v>0</v>
      </c>
      <c r="N32" s="231"/>
      <c r="O32" s="231"/>
      <c r="P32" s="231"/>
      <c r="Q32" s="35"/>
      <c r="R32" s="36"/>
    </row>
    <row r="33" spans="2:18" s="1" customFormat="1" ht="14.4" customHeight="1">
      <c r="B33" s="34"/>
      <c r="C33" s="35"/>
      <c r="D33" s="35"/>
      <c r="E33" s="41" t="s">
        <v>49</v>
      </c>
      <c r="F33" s="42">
        <v>0.15</v>
      </c>
      <c r="G33" s="121" t="s">
        <v>48</v>
      </c>
      <c r="H33" s="237">
        <f>ROUND((((SUM(BF111:BF118)+SUM(BF136:BF290))+SUM(BF292:BF296))),2)</f>
        <v>0</v>
      </c>
      <c r="I33" s="231"/>
      <c r="J33" s="231"/>
      <c r="K33" s="35"/>
      <c r="L33" s="35"/>
      <c r="M33" s="237">
        <f>ROUND(((ROUND((SUM(BF111:BF118)+SUM(BF136:BF290)), 2)*F33)+SUM(BF292:BF296)*F33),2)</f>
        <v>0</v>
      </c>
      <c r="N33" s="231"/>
      <c r="O33" s="231"/>
      <c r="P33" s="231"/>
      <c r="Q33" s="35"/>
      <c r="R33" s="36"/>
    </row>
    <row r="34" spans="2:18" s="1" customFormat="1" ht="14.4" hidden="1" customHeight="1">
      <c r="B34" s="34"/>
      <c r="C34" s="35"/>
      <c r="D34" s="35"/>
      <c r="E34" s="41" t="s">
        <v>50</v>
      </c>
      <c r="F34" s="42">
        <v>0.21</v>
      </c>
      <c r="G34" s="121" t="s">
        <v>48</v>
      </c>
      <c r="H34" s="237">
        <f>ROUND((((SUM(BG111:BG118)+SUM(BG136:BG290))+SUM(BG292:BG296))),2)</f>
        <v>0</v>
      </c>
      <c r="I34" s="231"/>
      <c r="J34" s="231"/>
      <c r="K34" s="35"/>
      <c r="L34" s="35"/>
      <c r="M34" s="237">
        <v>0</v>
      </c>
      <c r="N34" s="231"/>
      <c r="O34" s="231"/>
      <c r="P34" s="231"/>
      <c r="Q34" s="35"/>
      <c r="R34" s="36"/>
    </row>
    <row r="35" spans="2:18" s="1" customFormat="1" ht="14.4" hidden="1" customHeight="1">
      <c r="B35" s="34"/>
      <c r="C35" s="35"/>
      <c r="D35" s="35"/>
      <c r="E35" s="41" t="s">
        <v>51</v>
      </c>
      <c r="F35" s="42">
        <v>0.15</v>
      </c>
      <c r="G35" s="121" t="s">
        <v>48</v>
      </c>
      <c r="H35" s="237">
        <f>ROUND((((SUM(BH111:BH118)+SUM(BH136:BH290))+SUM(BH292:BH296))),2)</f>
        <v>0</v>
      </c>
      <c r="I35" s="231"/>
      <c r="J35" s="231"/>
      <c r="K35" s="35"/>
      <c r="L35" s="35"/>
      <c r="M35" s="237">
        <v>0</v>
      </c>
      <c r="N35" s="231"/>
      <c r="O35" s="231"/>
      <c r="P35" s="231"/>
      <c r="Q35" s="35"/>
      <c r="R35" s="36"/>
    </row>
    <row r="36" spans="2:18" s="1" customFormat="1" ht="14.4" hidden="1" customHeight="1">
      <c r="B36" s="34"/>
      <c r="C36" s="35"/>
      <c r="D36" s="35"/>
      <c r="E36" s="41" t="s">
        <v>52</v>
      </c>
      <c r="F36" s="42">
        <v>0</v>
      </c>
      <c r="G36" s="121" t="s">
        <v>48</v>
      </c>
      <c r="H36" s="237">
        <f>ROUND((((SUM(BI111:BI118)+SUM(BI136:BI290))+SUM(BI292:BI296))),2)</f>
        <v>0</v>
      </c>
      <c r="I36" s="231"/>
      <c r="J36" s="231"/>
      <c r="K36" s="35"/>
      <c r="L36" s="35"/>
      <c r="M36" s="237">
        <v>0</v>
      </c>
      <c r="N36" s="231"/>
      <c r="O36" s="231"/>
      <c r="P36" s="231"/>
      <c r="Q36" s="35"/>
      <c r="R36" s="36"/>
    </row>
    <row r="37" spans="2:18" s="1" customFormat="1" ht="6.9" customHeight="1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>
      <c r="B38" s="34"/>
      <c r="C38" s="117"/>
      <c r="D38" s="122" t="s">
        <v>53</v>
      </c>
      <c r="E38" s="78"/>
      <c r="F38" s="78"/>
      <c r="G38" s="123" t="s">
        <v>54</v>
      </c>
      <c r="H38" s="124" t="s">
        <v>55</v>
      </c>
      <c r="I38" s="78"/>
      <c r="J38" s="78"/>
      <c r="K38" s="78"/>
      <c r="L38" s="238">
        <f>SUM(M30:M36)</f>
        <v>0</v>
      </c>
      <c r="M38" s="238"/>
      <c r="N38" s="238"/>
      <c r="O38" s="238"/>
      <c r="P38" s="239"/>
      <c r="Q38" s="117"/>
      <c r="R38" s="36"/>
    </row>
    <row r="39" spans="2:18" s="1" customFormat="1" ht="14.4" customHeight="1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" customHeight="1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ht="12">
      <c r="B41" s="22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/>
    </row>
    <row r="42" spans="2:18" ht="12">
      <c r="B42" s="22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/>
    </row>
    <row r="43" spans="2:18" ht="12">
      <c r="B43" s="22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/>
    </row>
    <row r="44" spans="2:18" ht="12">
      <c r="B44" s="22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/>
    </row>
    <row r="45" spans="2:18" ht="12">
      <c r="B45" s="22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/>
    </row>
    <row r="46" spans="2:18" ht="12">
      <c r="B46" s="22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/>
    </row>
    <row r="47" spans="2:18" ht="12">
      <c r="B47" s="22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/>
    </row>
    <row r="48" spans="2:18" ht="12">
      <c r="B48" s="22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/>
    </row>
    <row r="49" spans="2:18" ht="12">
      <c r="B49" s="22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/>
    </row>
    <row r="50" spans="2:18" s="1" customFormat="1">
      <c r="B50" s="34"/>
      <c r="C50" s="35"/>
      <c r="D50" s="49" t="s">
        <v>56</v>
      </c>
      <c r="E50" s="50"/>
      <c r="F50" s="50"/>
      <c r="G50" s="50"/>
      <c r="H50" s="51"/>
      <c r="I50" s="35"/>
      <c r="J50" s="49" t="s">
        <v>57</v>
      </c>
      <c r="K50" s="50"/>
      <c r="L50" s="50"/>
      <c r="M50" s="50"/>
      <c r="N50" s="50"/>
      <c r="O50" s="50"/>
      <c r="P50" s="51"/>
      <c r="Q50" s="35"/>
      <c r="R50" s="36"/>
    </row>
    <row r="51" spans="2:18" ht="12">
      <c r="B51" s="22"/>
      <c r="C51" s="25"/>
      <c r="D51" s="52"/>
      <c r="E51" s="25"/>
      <c r="F51" s="25"/>
      <c r="G51" s="25"/>
      <c r="H51" s="53"/>
      <c r="I51" s="25"/>
      <c r="J51" s="52"/>
      <c r="K51" s="25"/>
      <c r="L51" s="25"/>
      <c r="M51" s="25"/>
      <c r="N51" s="25"/>
      <c r="O51" s="25"/>
      <c r="P51" s="53"/>
      <c r="Q51" s="25"/>
      <c r="R51" s="23"/>
    </row>
    <row r="52" spans="2:18" ht="12">
      <c r="B52" s="22"/>
      <c r="C52" s="25"/>
      <c r="D52" s="52"/>
      <c r="E52" s="25"/>
      <c r="F52" s="25"/>
      <c r="G52" s="25"/>
      <c r="H52" s="53"/>
      <c r="I52" s="25"/>
      <c r="J52" s="52"/>
      <c r="K52" s="25"/>
      <c r="L52" s="25"/>
      <c r="M52" s="25"/>
      <c r="N52" s="25"/>
      <c r="O52" s="25"/>
      <c r="P52" s="53"/>
      <c r="Q52" s="25"/>
      <c r="R52" s="23"/>
    </row>
    <row r="53" spans="2:18" ht="12">
      <c r="B53" s="22"/>
      <c r="C53" s="25"/>
      <c r="D53" s="52"/>
      <c r="E53" s="25"/>
      <c r="F53" s="25"/>
      <c r="G53" s="25"/>
      <c r="H53" s="53"/>
      <c r="I53" s="25"/>
      <c r="J53" s="52"/>
      <c r="K53" s="25"/>
      <c r="L53" s="25"/>
      <c r="M53" s="25"/>
      <c r="N53" s="25"/>
      <c r="O53" s="25"/>
      <c r="P53" s="53"/>
      <c r="Q53" s="25"/>
      <c r="R53" s="23"/>
    </row>
    <row r="54" spans="2:18" ht="12">
      <c r="B54" s="22"/>
      <c r="C54" s="25"/>
      <c r="D54" s="52"/>
      <c r="E54" s="25"/>
      <c r="F54" s="25"/>
      <c r="G54" s="25"/>
      <c r="H54" s="53"/>
      <c r="I54" s="25"/>
      <c r="J54" s="52"/>
      <c r="K54" s="25"/>
      <c r="L54" s="25"/>
      <c r="M54" s="25"/>
      <c r="N54" s="25"/>
      <c r="O54" s="25"/>
      <c r="P54" s="53"/>
      <c r="Q54" s="25"/>
      <c r="R54" s="23"/>
    </row>
    <row r="55" spans="2:18" ht="12">
      <c r="B55" s="22"/>
      <c r="C55" s="25"/>
      <c r="D55" s="52"/>
      <c r="E55" s="25"/>
      <c r="F55" s="25"/>
      <c r="G55" s="25"/>
      <c r="H55" s="53"/>
      <c r="I55" s="25"/>
      <c r="J55" s="52"/>
      <c r="K55" s="25"/>
      <c r="L55" s="25"/>
      <c r="M55" s="25"/>
      <c r="N55" s="25"/>
      <c r="O55" s="25"/>
      <c r="P55" s="53"/>
      <c r="Q55" s="25"/>
      <c r="R55" s="23"/>
    </row>
    <row r="56" spans="2:18" ht="12">
      <c r="B56" s="22"/>
      <c r="C56" s="25"/>
      <c r="D56" s="52"/>
      <c r="E56" s="25"/>
      <c r="F56" s="25"/>
      <c r="G56" s="25"/>
      <c r="H56" s="53"/>
      <c r="I56" s="25"/>
      <c r="J56" s="52"/>
      <c r="K56" s="25"/>
      <c r="L56" s="25"/>
      <c r="M56" s="25"/>
      <c r="N56" s="25"/>
      <c r="O56" s="25"/>
      <c r="P56" s="53"/>
      <c r="Q56" s="25"/>
      <c r="R56" s="23"/>
    </row>
    <row r="57" spans="2:18" ht="12">
      <c r="B57" s="22"/>
      <c r="C57" s="25"/>
      <c r="D57" s="52"/>
      <c r="E57" s="25"/>
      <c r="F57" s="25"/>
      <c r="G57" s="25"/>
      <c r="H57" s="53"/>
      <c r="I57" s="25"/>
      <c r="J57" s="52"/>
      <c r="K57" s="25"/>
      <c r="L57" s="25"/>
      <c r="M57" s="25"/>
      <c r="N57" s="25"/>
      <c r="O57" s="25"/>
      <c r="P57" s="53"/>
      <c r="Q57" s="25"/>
      <c r="R57" s="23"/>
    </row>
    <row r="58" spans="2:18" ht="12">
      <c r="B58" s="22"/>
      <c r="C58" s="25"/>
      <c r="D58" s="52"/>
      <c r="E58" s="25"/>
      <c r="F58" s="25"/>
      <c r="G58" s="25"/>
      <c r="H58" s="53"/>
      <c r="I58" s="25"/>
      <c r="J58" s="52"/>
      <c r="K58" s="25"/>
      <c r="L58" s="25"/>
      <c r="M58" s="25"/>
      <c r="N58" s="25"/>
      <c r="O58" s="25"/>
      <c r="P58" s="53"/>
      <c r="Q58" s="25"/>
      <c r="R58" s="23"/>
    </row>
    <row r="59" spans="2:18" s="1" customFormat="1">
      <c r="B59" s="34"/>
      <c r="C59" s="35"/>
      <c r="D59" s="54" t="s">
        <v>58</v>
      </c>
      <c r="E59" s="55"/>
      <c r="F59" s="55"/>
      <c r="G59" s="56" t="s">
        <v>59</v>
      </c>
      <c r="H59" s="57"/>
      <c r="I59" s="35"/>
      <c r="J59" s="54" t="s">
        <v>58</v>
      </c>
      <c r="K59" s="55"/>
      <c r="L59" s="55"/>
      <c r="M59" s="55"/>
      <c r="N59" s="56" t="s">
        <v>59</v>
      </c>
      <c r="O59" s="55"/>
      <c r="P59" s="57"/>
      <c r="Q59" s="35"/>
      <c r="R59" s="36"/>
    </row>
    <row r="60" spans="2:18" ht="12">
      <c r="B60" s="22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/>
    </row>
    <row r="61" spans="2:18" s="1" customFormat="1">
      <c r="B61" s="34"/>
      <c r="C61" s="35"/>
      <c r="D61" s="49" t="s">
        <v>60</v>
      </c>
      <c r="E61" s="50"/>
      <c r="F61" s="50"/>
      <c r="G61" s="50"/>
      <c r="H61" s="51"/>
      <c r="I61" s="35"/>
      <c r="J61" s="49" t="s">
        <v>61</v>
      </c>
      <c r="K61" s="50"/>
      <c r="L61" s="50"/>
      <c r="M61" s="50"/>
      <c r="N61" s="50"/>
      <c r="O61" s="50"/>
      <c r="P61" s="51"/>
      <c r="Q61" s="35"/>
      <c r="R61" s="36"/>
    </row>
    <row r="62" spans="2:18" ht="12">
      <c r="B62" s="22"/>
      <c r="C62" s="25"/>
      <c r="D62" s="52"/>
      <c r="E62" s="25"/>
      <c r="F62" s="25"/>
      <c r="G62" s="25"/>
      <c r="H62" s="53"/>
      <c r="I62" s="25"/>
      <c r="J62" s="52"/>
      <c r="K62" s="25"/>
      <c r="L62" s="25"/>
      <c r="M62" s="25"/>
      <c r="N62" s="25"/>
      <c r="O62" s="25"/>
      <c r="P62" s="53"/>
      <c r="Q62" s="25"/>
      <c r="R62" s="23"/>
    </row>
    <row r="63" spans="2:18" ht="12">
      <c r="B63" s="22"/>
      <c r="C63" s="25"/>
      <c r="D63" s="52"/>
      <c r="E63" s="25"/>
      <c r="F63" s="25"/>
      <c r="G63" s="25"/>
      <c r="H63" s="53"/>
      <c r="I63" s="25"/>
      <c r="J63" s="52"/>
      <c r="K63" s="25"/>
      <c r="L63" s="25"/>
      <c r="M63" s="25"/>
      <c r="N63" s="25"/>
      <c r="O63" s="25"/>
      <c r="P63" s="53"/>
      <c r="Q63" s="25"/>
      <c r="R63" s="23"/>
    </row>
    <row r="64" spans="2:18" ht="12">
      <c r="B64" s="22"/>
      <c r="C64" s="25"/>
      <c r="D64" s="52"/>
      <c r="E64" s="25"/>
      <c r="F64" s="25"/>
      <c r="G64" s="25"/>
      <c r="H64" s="53"/>
      <c r="I64" s="25"/>
      <c r="J64" s="52"/>
      <c r="K64" s="25"/>
      <c r="L64" s="25"/>
      <c r="M64" s="25"/>
      <c r="N64" s="25"/>
      <c r="O64" s="25"/>
      <c r="P64" s="53"/>
      <c r="Q64" s="25"/>
      <c r="R64" s="23"/>
    </row>
    <row r="65" spans="2:21" ht="12">
      <c r="B65" s="22"/>
      <c r="C65" s="25"/>
      <c r="D65" s="52"/>
      <c r="E65" s="25"/>
      <c r="F65" s="25"/>
      <c r="G65" s="25"/>
      <c r="H65" s="53"/>
      <c r="I65" s="25"/>
      <c r="J65" s="52"/>
      <c r="K65" s="25"/>
      <c r="L65" s="25"/>
      <c r="M65" s="25"/>
      <c r="N65" s="25"/>
      <c r="O65" s="25"/>
      <c r="P65" s="53"/>
      <c r="Q65" s="25"/>
      <c r="R65" s="23"/>
    </row>
    <row r="66" spans="2:21" ht="12">
      <c r="B66" s="22"/>
      <c r="C66" s="25"/>
      <c r="D66" s="52"/>
      <c r="E66" s="25"/>
      <c r="F66" s="25"/>
      <c r="G66" s="25"/>
      <c r="H66" s="53"/>
      <c r="I66" s="25"/>
      <c r="J66" s="52"/>
      <c r="K66" s="25"/>
      <c r="L66" s="25"/>
      <c r="M66" s="25"/>
      <c r="N66" s="25"/>
      <c r="O66" s="25"/>
      <c r="P66" s="53"/>
      <c r="Q66" s="25"/>
      <c r="R66" s="23"/>
    </row>
    <row r="67" spans="2:21" ht="12">
      <c r="B67" s="22"/>
      <c r="C67" s="25"/>
      <c r="D67" s="52"/>
      <c r="E67" s="25"/>
      <c r="F67" s="25"/>
      <c r="G67" s="25"/>
      <c r="H67" s="53"/>
      <c r="I67" s="25"/>
      <c r="J67" s="52"/>
      <c r="K67" s="25"/>
      <c r="L67" s="25"/>
      <c r="M67" s="25"/>
      <c r="N67" s="25"/>
      <c r="O67" s="25"/>
      <c r="P67" s="53"/>
      <c r="Q67" s="25"/>
      <c r="R67" s="23"/>
    </row>
    <row r="68" spans="2:21" ht="12">
      <c r="B68" s="22"/>
      <c r="C68" s="25"/>
      <c r="D68" s="52"/>
      <c r="E68" s="25"/>
      <c r="F68" s="25"/>
      <c r="G68" s="25"/>
      <c r="H68" s="53"/>
      <c r="I68" s="25"/>
      <c r="J68" s="52"/>
      <c r="K68" s="25"/>
      <c r="L68" s="25"/>
      <c r="M68" s="25"/>
      <c r="N68" s="25"/>
      <c r="O68" s="25"/>
      <c r="P68" s="53"/>
      <c r="Q68" s="25"/>
      <c r="R68" s="23"/>
    </row>
    <row r="69" spans="2:21" ht="12">
      <c r="B69" s="22"/>
      <c r="C69" s="25"/>
      <c r="D69" s="52"/>
      <c r="E69" s="25"/>
      <c r="F69" s="25"/>
      <c r="G69" s="25"/>
      <c r="H69" s="53"/>
      <c r="I69" s="25"/>
      <c r="J69" s="52"/>
      <c r="K69" s="25"/>
      <c r="L69" s="25"/>
      <c r="M69" s="25"/>
      <c r="N69" s="25"/>
      <c r="O69" s="25"/>
      <c r="P69" s="53"/>
      <c r="Q69" s="25"/>
      <c r="R69" s="23"/>
    </row>
    <row r="70" spans="2:21" s="1" customFormat="1">
      <c r="B70" s="34"/>
      <c r="C70" s="35"/>
      <c r="D70" s="54" t="s">
        <v>58</v>
      </c>
      <c r="E70" s="55"/>
      <c r="F70" s="55"/>
      <c r="G70" s="56" t="s">
        <v>59</v>
      </c>
      <c r="H70" s="57"/>
      <c r="I70" s="35"/>
      <c r="J70" s="54" t="s">
        <v>58</v>
      </c>
      <c r="K70" s="55"/>
      <c r="L70" s="55"/>
      <c r="M70" s="55"/>
      <c r="N70" s="56" t="s">
        <v>59</v>
      </c>
      <c r="O70" s="55"/>
      <c r="P70" s="57"/>
      <c r="Q70" s="35"/>
      <c r="R70" s="36"/>
    </row>
    <row r="71" spans="2:21" s="1" customFormat="1" ht="14.4" customHeight="1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21" s="1" customFormat="1" ht="6.9" customHeight="1">
      <c r="B75" s="125"/>
      <c r="C75" s="126"/>
      <c r="D75" s="126"/>
      <c r="E75" s="126"/>
      <c r="F75" s="126"/>
      <c r="G75" s="126"/>
      <c r="H75" s="126"/>
      <c r="I75" s="126"/>
      <c r="J75" s="126"/>
      <c r="K75" s="126"/>
      <c r="L75" s="126"/>
      <c r="M75" s="126"/>
      <c r="N75" s="126"/>
      <c r="O75" s="126"/>
      <c r="P75" s="126"/>
      <c r="Q75" s="126"/>
      <c r="R75" s="127"/>
    </row>
    <row r="76" spans="2:21" s="1" customFormat="1" ht="36.9" customHeight="1">
      <c r="B76" s="34"/>
      <c r="C76" s="184" t="s">
        <v>165</v>
      </c>
      <c r="D76" s="185"/>
      <c r="E76" s="185"/>
      <c r="F76" s="185"/>
      <c r="G76" s="185"/>
      <c r="H76" s="185"/>
      <c r="I76" s="185"/>
      <c r="J76" s="185"/>
      <c r="K76" s="185"/>
      <c r="L76" s="185"/>
      <c r="M76" s="185"/>
      <c r="N76" s="185"/>
      <c r="O76" s="185"/>
      <c r="P76" s="185"/>
      <c r="Q76" s="185"/>
      <c r="R76" s="36"/>
      <c r="T76" s="128"/>
      <c r="U76" s="128"/>
    </row>
    <row r="77" spans="2:21" s="1" customFormat="1" ht="6.9" customHeight="1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  <c r="T77" s="128"/>
      <c r="U77" s="128"/>
    </row>
    <row r="78" spans="2:21" s="1" customFormat="1" ht="30" customHeight="1">
      <c r="B78" s="34"/>
      <c r="C78" s="29" t="s">
        <v>19</v>
      </c>
      <c r="D78" s="35"/>
      <c r="E78" s="35"/>
      <c r="F78" s="229" t="str">
        <f>F6</f>
        <v>REKONSTRUKCE SOCIÁLNÍHO ZAŘÍZENÍ</v>
      </c>
      <c r="G78" s="230"/>
      <c r="H78" s="230"/>
      <c r="I78" s="230"/>
      <c r="J78" s="230"/>
      <c r="K78" s="230"/>
      <c r="L78" s="230"/>
      <c r="M78" s="230"/>
      <c r="N78" s="230"/>
      <c r="O78" s="230"/>
      <c r="P78" s="230"/>
      <c r="Q78" s="35"/>
      <c r="R78" s="36"/>
      <c r="T78" s="128"/>
      <c r="U78" s="128"/>
    </row>
    <row r="79" spans="2:21" s="1" customFormat="1" ht="36.9" customHeight="1">
      <c r="B79" s="34"/>
      <c r="C79" s="68" t="s">
        <v>162</v>
      </c>
      <c r="D79" s="35"/>
      <c r="E79" s="35"/>
      <c r="F79" s="204" t="str">
        <f>F7</f>
        <v>14 - STAVEBNÍ - SB -přízemí dv.č. 39 DÍVKY, 39a HOŠI</v>
      </c>
      <c r="G79" s="231"/>
      <c r="H79" s="231"/>
      <c r="I79" s="231"/>
      <c r="J79" s="231"/>
      <c r="K79" s="231"/>
      <c r="L79" s="231"/>
      <c r="M79" s="231"/>
      <c r="N79" s="231"/>
      <c r="O79" s="231"/>
      <c r="P79" s="231"/>
      <c r="Q79" s="35"/>
      <c r="R79" s="36"/>
      <c r="T79" s="128"/>
      <c r="U79" s="128"/>
    </row>
    <row r="80" spans="2:21" s="1" customFormat="1" ht="6.9" customHeight="1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  <c r="T80" s="128"/>
      <c r="U80" s="128"/>
    </row>
    <row r="81" spans="2:47" s="1" customFormat="1" ht="18" customHeight="1">
      <c r="B81" s="34"/>
      <c r="C81" s="29" t="s">
        <v>26</v>
      </c>
      <c r="D81" s="35"/>
      <c r="E81" s="35"/>
      <c r="F81" s="27" t="str">
        <f>F9</f>
        <v xml:space="preserve"> </v>
      </c>
      <c r="G81" s="35"/>
      <c r="H81" s="35"/>
      <c r="I81" s="35"/>
      <c r="J81" s="35"/>
      <c r="K81" s="29" t="s">
        <v>28</v>
      </c>
      <c r="L81" s="35"/>
      <c r="M81" s="233" t="str">
        <f>IF(O9="","",O9)</f>
        <v>6. 7. 2017</v>
      </c>
      <c r="N81" s="233"/>
      <c r="O81" s="233"/>
      <c r="P81" s="233"/>
      <c r="Q81" s="35"/>
      <c r="R81" s="36"/>
      <c r="T81" s="128"/>
      <c r="U81" s="128"/>
    </row>
    <row r="82" spans="2:47" s="1" customFormat="1" ht="6.9" customHeight="1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  <c r="T82" s="128"/>
      <c r="U82" s="128"/>
    </row>
    <row r="83" spans="2:47" s="1" customFormat="1" ht="13.2">
      <c r="B83" s="34"/>
      <c r="C83" s="29" t="s">
        <v>32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38</v>
      </c>
      <c r="L83" s="35"/>
      <c r="M83" s="188" t="str">
        <f>E18</f>
        <v>Alena Vochová</v>
      </c>
      <c r="N83" s="188"/>
      <c r="O83" s="188"/>
      <c r="P83" s="188"/>
      <c r="Q83" s="188"/>
      <c r="R83" s="36"/>
      <c r="T83" s="128"/>
      <c r="U83" s="128"/>
    </row>
    <row r="84" spans="2:47" s="1" customFormat="1" ht="14.4" customHeight="1">
      <c r="B84" s="34"/>
      <c r="C84" s="29" t="s">
        <v>36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41</v>
      </c>
      <c r="L84" s="35"/>
      <c r="M84" s="188" t="str">
        <f>E21</f>
        <v xml:space="preserve"> </v>
      </c>
      <c r="N84" s="188"/>
      <c r="O84" s="188"/>
      <c r="P84" s="188"/>
      <c r="Q84" s="188"/>
      <c r="R84" s="36"/>
      <c r="T84" s="128"/>
      <c r="U84" s="128"/>
    </row>
    <row r="85" spans="2:47" s="1" customFormat="1" ht="10.35" customHeight="1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  <c r="T85" s="128"/>
      <c r="U85" s="128"/>
    </row>
    <row r="86" spans="2:47" s="1" customFormat="1" ht="29.25" customHeight="1">
      <c r="B86" s="34"/>
      <c r="C86" s="240" t="s">
        <v>166</v>
      </c>
      <c r="D86" s="241"/>
      <c r="E86" s="241"/>
      <c r="F86" s="241"/>
      <c r="G86" s="241"/>
      <c r="H86" s="117"/>
      <c r="I86" s="117"/>
      <c r="J86" s="117"/>
      <c r="K86" s="117"/>
      <c r="L86" s="117"/>
      <c r="M86" s="117"/>
      <c r="N86" s="240" t="s">
        <v>167</v>
      </c>
      <c r="O86" s="241"/>
      <c r="P86" s="241"/>
      <c r="Q86" s="241"/>
      <c r="R86" s="36"/>
      <c r="T86" s="128"/>
      <c r="U86" s="128"/>
    </row>
    <row r="87" spans="2:47" s="1" customFormat="1" ht="10.35" customHeight="1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  <c r="T87" s="128"/>
      <c r="U87" s="128"/>
    </row>
    <row r="88" spans="2:47" s="1" customFormat="1" ht="29.25" customHeight="1">
      <c r="B88" s="34"/>
      <c r="C88" s="129" t="s">
        <v>168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25">
        <f>N136</f>
        <v>0</v>
      </c>
      <c r="O88" s="242"/>
      <c r="P88" s="242"/>
      <c r="Q88" s="242"/>
      <c r="R88" s="36"/>
      <c r="T88" s="128"/>
      <c r="U88" s="128"/>
      <c r="AU88" s="18" t="s">
        <v>169</v>
      </c>
    </row>
    <row r="89" spans="2:47" s="6" customFormat="1" ht="24.9" customHeight="1">
      <c r="B89" s="130"/>
      <c r="C89" s="131"/>
      <c r="D89" s="132" t="s">
        <v>170</v>
      </c>
      <c r="E89" s="131"/>
      <c r="F89" s="131"/>
      <c r="G89" s="131"/>
      <c r="H89" s="131"/>
      <c r="I89" s="131"/>
      <c r="J89" s="131"/>
      <c r="K89" s="131"/>
      <c r="L89" s="131"/>
      <c r="M89" s="131"/>
      <c r="N89" s="243">
        <f>N137</f>
        <v>0</v>
      </c>
      <c r="O89" s="244"/>
      <c r="P89" s="244"/>
      <c r="Q89" s="244"/>
      <c r="R89" s="133"/>
      <c r="T89" s="134"/>
      <c r="U89" s="134"/>
    </row>
    <row r="90" spans="2:47" s="7" customFormat="1" ht="19.95" customHeight="1">
      <c r="B90" s="135"/>
      <c r="C90" s="136"/>
      <c r="D90" s="105" t="s">
        <v>171</v>
      </c>
      <c r="E90" s="136"/>
      <c r="F90" s="136"/>
      <c r="G90" s="136"/>
      <c r="H90" s="136"/>
      <c r="I90" s="136"/>
      <c r="J90" s="136"/>
      <c r="K90" s="136"/>
      <c r="L90" s="136"/>
      <c r="M90" s="136"/>
      <c r="N90" s="221">
        <f>N138</f>
        <v>0</v>
      </c>
      <c r="O90" s="245"/>
      <c r="P90" s="245"/>
      <c r="Q90" s="245"/>
      <c r="R90" s="137"/>
      <c r="T90" s="138"/>
      <c r="U90" s="138"/>
    </row>
    <row r="91" spans="2:47" s="7" customFormat="1" ht="19.95" customHeight="1">
      <c r="B91" s="135"/>
      <c r="C91" s="136"/>
      <c r="D91" s="105" t="s">
        <v>172</v>
      </c>
      <c r="E91" s="136"/>
      <c r="F91" s="136"/>
      <c r="G91" s="136"/>
      <c r="H91" s="136"/>
      <c r="I91" s="136"/>
      <c r="J91" s="136"/>
      <c r="K91" s="136"/>
      <c r="L91" s="136"/>
      <c r="M91" s="136"/>
      <c r="N91" s="221">
        <f>N145</f>
        <v>0</v>
      </c>
      <c r="O91" s="245"/>
      <c r="P91" s="245"/>
      <c r="Q91" s="245"/>
      <c r="R91" s="137"/>
      <c r="T91" s="138"/>
      <c r="U91" s="138"/>
    </row>
    <row r="92" spans="2:47" s="7" customFormat="1" ht="19.95" customHeight="1">
      <c r="B92" s="135"/>
      <c r="C92" s="136"/>
      <c r="D92" s="105" t="s">
        <v>173</v>
      </c>
      <c r="E92" s="136"/>
      <c r="F92" s="136"/>
      <c r="G92" s="136"/>
      <c r="H92" s="136"/>
      <c r="I92" s="136"/>
      <c r="J92" s="136"/>
      <c r="K92" s="136"/>
      <c r="L92" s="136"/>
      <c r="M92" s="136"/>
      <c r="N92" s="221">
        <f>N157</f>
        <v>0</v>
      </c>
      <c r="O92" s="245"/>
      <c r="P92" s="245"/>
      <c r="Q92" s="245"/>
      <c r="R92" s="137"/>
      <c r="T92" s="138"/>
      <c r="U92" s="138"/>
    </row>
    <row r="93" spans="2:47" s="7" customFormat="1" ht="19.95" customHeight="1">
      <c r="B93" s="135"/>
      <c r="C93" s="136"/>
      <c r="D93" s="105" t="s">
        <v>174</v>
      </c>
      <c r="E93" s="136"/>
      <c r="F93" s="136"/>
      <c r="G93" s="136"/>
      <c r="H93" s="136"/>
      <c r="I93" s="136"/>
      <c r="J93" s="136"/>
      <c r="K93" s="136"/>
      <c r="L93" s="136"/>
      <c r="M93" s="136"/>
      <c r="N93" s="221">
        <f>N170</f>
        <v>0</v>
      </c>
      <c r="O93" s="245"/>
      <c r="P93" s="245"/>
      <c r="Q93" s="245"/>
      <c r="R93" s="137"/>
      <c r="T93" s="138"/>
      <c r="U93" s="138"/>
    </row>
    <row r="94" spans="2:47" s="7" customFormat="1" ht="19.95" customHeight="1">
      <c r="B94" s="135"/>
      <c r="C94" s="136"/>
      <c r="D94" s="105" t="s">
        <v>175</v>
      </c>
      <c r="E94" s="136"/>
      <c r="F94" s="136"/>
      <c r="G94" s="136"/>
      <c r="H94" s="136"/>
      <c r="I94" s="136"/>
      <c r="J94" s="136"/>
      <c r="K94" s="136"/>
      <c r="L94" s="136"/>
      <c r="M94" s="136"/>
      <c r="N94" s="221">
        <f>N176</f>
        <v>0</v>
      </c>
      <c r="O94" s="245"/>
      <c r="P94" s="245"/>
      <c r="Q94" s="245"/>
      <c r="R94" s="137"/>
      <c r="T94" s="138"/>
      <c r="U94" s="138"/>
    </row>
    <row r="95" spans="2:47" s="6" customFormat="1" ht="24.9" customHeight="1">
      <c r="B95" s="130"/>
      <c r="C95" s="131"/>
      <c r="D95" s="132" t="s">
        <v>176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43">
        <f>N178</f>
        <v>0</v>
      </c>
      <c r="O95" s="244"/>
      <c r="P95" s="244"/>
      <c r="Q95" s="244"/>
      <c r="R95" s="133"/>
      <c r="T95" s="134"/>
      <c r="U95" s="134"/>
    </row>
    <row r="96" spans="2:47" s="7" customFormat="1" ht="19.95" customHeight="1">
      <c r="B96" s="135"/>
      <c r="C96" s="136"/>
      <c r="D96" s="105" t="s">
        <v>177</v>
      </c>
      <c r="E96" s="136"/>
      <c r="F96" s="136"/>
      <c r="G96" s="136"/>
      <c r="H96" s="136"/>
      <c r="I96" s="136"/>
      <c r="J96" s="136"/>
      <c r="K96" s="136"/>
      <c r="L96" s="136"/>
      <c r="M96" s="136"/>
      <c r="N96" s="221">
        <f>N179</f>
        <v>0</v>
      </c>
      <c r="O96" s="245"/>
      <c r="P96" s="245"/>
      <c r="Q96" s="245"/>
      <c r="R96" s="137"/>
      <c r="T96" s="138"/>
      <c r="U96" s="138"/>
    </row>
    <row r="97" spans="2:65" s="7" customFormat="1" ht="19.95" customHeight="1">
      <c r="B97" s="135"/>
      <c r="C97" s="136"/>
      <c r="D97" s="105" t="s">
        <v>178</v>
      </c>
      <c r="E97" s="136"/>
      <c r="F97" s="136"/>
      <c r="G97" s="136"/>
      <c r="H97" s="136"/>
      <c r="I97" s="136"/>
      <c r="J97" s="136"/>
      <c r="K97" s="136"/>
      <c r="L97" s="136"/>
      <c r="M97" s="136"/>
      <c r="N97" s="221">
        <f>N191</f>
        <v>0</v>
      </c>
      <c r="O97" s="245"/>
      <c r="P97" s="245"/>
      <c r="Q97" s="245"/>
      <c r="R97" s="137"/>
      <c r="T97" s="138"/>
      <c r="U97" s="138"/>
    </row>
    <row r="98" spans="2:65" s="7" customFormat="1" ht="19.95" customHeight="1">
      <c r="B98" s="135"/>
      <c r="C98" s="136"/>
      <c r="D98" s="105" t="s">
        <v>179</v>
      </c>
      <c r="E98" s="136"/>
      <c r="F98" s="136"/>
      <c r="G98" s="136"/>
      <c r="H98" s="136"/>
      <c r="I98" s="136"/>
      <c r="J98" s="136"/>
      <c r="K98" s="136"/>
      <c r="L98" s="136"/>
      <c r="M98" s="136"/>
      <c r="N98" s="221">
        <f>N204</f>
        <v>0</v>
      </c>
      <c r="O98" s="245"/>
      <c r="P98" s="245"/>
      <c r="Q98" s="245"/>
      <c r="R98" s="137"/>
      <c r="T98" s="138"/>
      <c r="U98" s="138"/>
    </row>
    <row r="99" spans="2:65" s="7" customFormat="1" ht="19.95" customHeight="1">
      <c r="B99" s="135"/>
      <c r="C99" s="136"/>
      <c r="D99" s="105" t="s">
        <v>180</v>
      </c>
      <c r="E99" s="136"/>
      <c r="F99" s="136"/>
      <c r="G99" s="136"/>
      <c r="H99" s="136"/>
      <c r="I99" s="136"/>
      <c r="J99" s="136"/>
      <c r="K99" s="136"/>
      <c r="L99" s="136"/>
      <c r="M99" s="136"/>
      <c r="N99" s="221">
        <f>N219</f>
        <v>0</v>
      </c>
      <c r="O99" s="245"/>
      <c r="P99" s="245"/>
      <c r="Q99" s="245"/>
      <c r="R99" s="137"/>
      <c r="T99" s="138"/>
      <c r="U99" s="138"/>
    </row>
    <row r="100" spans="2:65" s="7" customFormat="1" ht="19.95" customHeight="1">
      <c r="B100" s="135"/>
      <c r="C100" s="136"/>
      <c r="D100" s="105" t="s">
        <v>181</v>
      </c>
      <c r="E100" s="136"/>
      <c r="F100" s="136"/>
      <c r="G100" s="136"/>
      <c r="H100" s="136"/>
      <c r="I100" s="136"/>
      <c r="J100" s="136"/>
      <c r="K100" s="136"/>
      <c r="L100" s="136"/>
      <c r="M100" s="136"/>
      <c r="N100" s="221">
        <f>N224</f>
        <v>0</v>
      </c>
      <c r="O100" s="245"/>
      <c r="P100" s="245"/>
      <c r="Q100" s="245"/>
      <c r="R100" s="137"/>
      <c r="T100" s="138"/>
      <c r="U100" s="138"/>
    </row>
    <row r="101" spans="2:65" s="7" customFormat="1" ht="19.95" customHeight="1">
      <c r="B101" s="135"/>
      <c r="C101" s="136"/>
      <c r="D101" s="105" t="s">
        <v>182</v>
      </c>
      <c r="E101" s="136"/>
      <c r="F101" s="136"/>
      <c r="G101" s="136"/>
      <c r="H101" s="136"/>
      <c r="I101" s="136"/>
      <c r="J101" s="136"/>
      <c r="K101" s="136"/>
      <c r="L101" s="136"/>
      <c r="M101" s="136"/>
      <c r="N101" s="221">
        <f>N229</f>
        <v>0</v>
      </c>
      <c r="O101" s="245"/>
      <c r="P101" s="245"/>
      <c r="Q101" s="245"/>
      <c r="R101" s="137"/>
      <c r="T101" s="138"/>
      <c r="U101" s="138"/>
    </row>
    <row r="102" spans="2:65" s="7" customFormat="1" ht="19.95" customHeight="1">
      <c r="B102" s="135"/>
      <c r="C102" s="136"/>
      <c r="D102" s="105" t="s">
        <v>183</v>
      </c>
      <c r="E102" s="136"/>
      <c r="F102" s="136"/>
      <c r="G102" s="136"/>
      <c r="H102" s="136"/>
      <c r="I102" s="136"/>
      <c r="J102" s="136"/>
      <c r="K102" s="136"/>
      <c r="L102" s="136"/>
      <c r="M102" s="136"/>
      <c r="N102" s="221">
        <f>N235</f>
        <v>0</v>
      </c>
      <c r="O102" s="245"/>
      <c r="P102" s="245"/>
      <c r="Q102" s="245"/>
      <c r="R102" s="137"/>
      <c r="T102" s="138"/>
      <c r="U102" s="138"/>
    </row>
    <row r="103" spans="2:65" s="7" customFormat="1" ht="19.95" customHeight="1">
      <c r="B103" s="135"/>
      <c r="C103" s="136"/>
      <c r="D103" s="105" t="s">
        <v>184</v>
      </c>
      <c r="E103" s="136"/>
      <c r="F103" s="136"/>
      <c r="G103" s="136"/>
      <c r="H103" s="136"/>
      <c r="I103" s="136"/>
      <c r="J103" s="136"/>
      <c r="K103" s="136"/>
      <c r="L103" s="136"/>
      <c r="M103" s="136"/>
      <c r="N103" s="221">
        <f>N241</f>
        <v>0</v>
      </c>
      <c r="O103" s="245"/>
      <c r="P103" s="245"/>
      <c r="Q103" s="245"/>
      <c r="R103" s="137"/>
      <c r="T103" s="138"/>
      <c r="U103" s="138"/>
    </row>
    <row r="104" spans="2:65" s="7" customFormat="1" ht="19.95" customHeight="1">
      <c r="B104" s="135"/>
      <c r="C104" s="136"/>
      <c r="D104" s="105" t="s">
        <v>185</v>
      </c>
      <c r="E104" s="136"/>
      <c r="F104" s="136"/>
      <c r="G104" s="136"/>
      <c r="H104" s="136"/>
      <c r="I104" s="136"/>
      <c r="J104" s="136"/>
      <c r="K104" s="136"/>
      <c r="L104" s="136"/>
      <c r="M104" s="136"/>
      <c r="N104" s="221">
        <f>N247</f>
        <v>0</v>
      </c>
      <c r="O104" s="245"/>
      <c r="P104" s="245"/>
      <c r="Q104" s="245"/>
      <c r="R104" s="137"/>
      <c r="T104" s="138"/>
      <c r="U104" s="138"/>
    </row>
    <row r="105" spans="2:65" s="7" customFormat="1" ht="19.95" customHeight="1">
      <c r="B105" s="135"/>
      <c r="C105" s="136"/>
      <c r="D105" s="105" t="s">
        <v>186</v>
      </c>
      <c r="E105" s="136"/>
      <c r="F105" s="136"/>
      <c r="G105" s="136"/>
      <c r="H105" s="136"/>
      <c r="I105" s="136"/>
      <c r="J105" s="136"/>
      <c r="K105" s="136"/>
      <c r="L105" s="136"/>
      <c r="M105" s="136"/>
      <c r="N105" s="221">
        <f>N256</f>
        <v>0</v>
      </c>
      <c r="O105" s="245"/>
      <c r="P105" s="245"/>
      <c r="Q105" s="245"/>
      <c r="R105" s="137"/>
      <c r="T105" s="138"/>
      <c r="U105" s="138"/>
    </row>
    <row r="106" spans="2:65" s="7" customFormat="1" ht="19.95" customHeight="1">
      <c r="B106" s="135"/>
      <c r="C106" s="136"/>
      <c r="D106" s="105" t="s">
        <v>187</v>
      </c>
      <c r="E106" s="136"/>
      <c r="F106" s="136"/>
      <c r="G106" s="136"/>
      <c r="H106" s="136"/>
      <c r="I106" s="136"/>
      <c r="J106" s="136"/>
      <c r="K106" s="136"/>
      <c r="L106" s="136"/>
      <c r="M106" s="136"/>
      <c r="N106" s="221">
        <f>N264</f>
        <v>0</v>
      </c>
      <c r="O106" s="245"/>
      <c r="P106" s="245"/>
      <c r="Q106" s="245"/>
      <c r="R106" s="137"/>
      <c r="T106" s="138"/>
      <c r="U106" s="138"/>
    </row>
    <row r="107" spans="2:65" s="6" customFormat="1" ht="24.9" customHeight="1">
      <c r="B107" s="130"/>
      <c r="C107" s="131"/>
      <c r="D107" s="132" t="s">
        <v>188</v>
      </c>
      <c r="E107" s="131"/>
      <c r="F107" s="131"/>
      <c r="G107" s="131"/>
      <c r="H107" s="131"/>
      <c r="I107" s="131"/>
      <c r="J107" s="131"/>
      <c r="K107" s="131"/>
      <c r="L107" s="131"/>
      <c r="M107" s="131"/>
      <c r="N107" s="243">
        <f>N267</f>
        <v>0</v>
      </c>
      <c r="O107" s="244"/>
      <c r="P107" s="244"/>
      <c r="Q107" s="244"/>
      <c r="R107" s="133"/>
      <c r="T107" s="134"/>
      <c r="U107" s="134"/>
    </row>
    <row r="108" spans="2:65" s="7" customFormat="1" ht="19.95" customHeight="1">
      <c r="B108" s="135"/>
      <c r="C108" s="136"/>
      <c r="D108" s="105" t="s">
        <v>189</v>
      </c>
      <c r="E108" s="136"/>
      <c r="F108" s="136"/>
      <c r="G108" s="136"/>
      <c r="H108" s="136"/>
      <c r="I108" s="136"/>
      <c r="J108" s="136"/>
      <c r="K108" s="136"/>
      <c r="L108" s="136"/>
      <c r="M108" s="136"/>
      <c r="N108" s="221">
        <f>N268</f>
        <v>0</v>
      </c>
      <c r="O108" s="245"/>
      <c r="P108" s="245"/>
      <c r="Q108" s="245"/>
      <c r="R108" s="137"/>
      <c r="T108" s="138"/>
      <c r="U108" s="138"/>
    </row>
    <row r="109" spans="2:65" s="6" customFormat="1" ht="21.75" customHeight="1">
      <c r="B109" s="130"/>
      <c r="C109" s="131"/>
      <c r="D109" s="132" t="s">
        <v>190</v>
      </c>
      <c r="E109" s="131"/>
      <c r="F109" s="131"/>
      <c r="G109" s="131"/>
      <c r="H109" s="131"/>
      <c r="I109" s="131"/>
      <c r="J109" s="131"/>
      <c r="K109" s="131"/>
      <c r="L109" s="131"/>
      <c r="M109" s="131"/>
      <c r="N109" s="246">
        <f>N291</f>
        <v>0</v>
      </c>
      <c r="O109" s="244"/>
      <c r="P109" s="244"/>
      <c r="Q109" s="244"/>
      <c r="R109" s="133"/>
      <c r="T109" s="134"/>
      <c r="U109" s="134"/>
    </row>
    <row r="110" spans="2:65" s="1" customFormat="1" ht="21.75" customHeight="1">
      <c r="B110" s="34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6"/>
      <c r="T110" s="128"/>
      <c r="U110" s="128"/>
    </row>
    <row r="111" spans="2:65" s="1" customFormat="1" ht="29.25" customHeight="1">
      <c r="B111" s="34"/>
      <c r="C111" s="129" t="s">
        <v>191</v>
      </c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242">
        <f>ROUND(N112+N113+N114+N115+N116+N117,2)</f>
        <v>0</v>
      </c>
      <c r="O111" s="247"/>
      <c r="P111" s="247"/>
      <c r="Q111" s="247"/>
      <c r="R111" s="36"/>
      <c r="T111" s="139"/>
      <c r="U111" s="140" t="s">
        <v>46</v>
      </c>
    </row>
    <row r="112" spans="2:65" s="1" customFormat="1" ht="18" customHeight="1">
      <c r="B112" s="34"/>
      <c r="C112" s="35"/>
      <c r="D112" s="222" t="s">
        <v>192</v>
      </c>
      <c r="E112" s="223"/>
      <c r="F112" s="223"/>
      <c r="G112" s="223"/>
      <c r="H112" s="223"/>
      <c r="I112" s="35"/>
      <c r="J112" s="35"/>
      <c r="K112" s="35"/>
      <c r="L112" s="35"/>
      <c r="M112" s="35"/>
      <c r="N112" s="220">
        <f>ROUND(N88*T112,2)</f>
        <v>0</v>
      </c>
      <c r="O112" s="221"/>
      <c r="P112" s="221"/>
      <c r="Q112" s="221"/>
      <c r="R112" s="36"/>
      <c r="S112" s="141"/>
      <c r="T112" s="142"/>
      <c r="U112" s="143" t="s">
        <v>47</v>
      </c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4" t="s">
        <v>193</v>
      </c>
      <c r="AZ112" s="141"/>
      <c r="BA112" s="141"/>
      <c r="BB112" s="141"/>
      <c r="BC112" s="141"/>
      <c r="BD112" s="141"/>
      <c r="BE112" s="145">
        <f t="shared" ref="BE112:BE117" si="0">IF(U112="základní",N112,0)</f>
        <v>0</v>
      </c>
      <c r="BF112" s="145">
        <f t="shared" ref="BF112:BF117" si="1">IF(U112="snížená",N112,0)</f>
        <v>0</v>
      </c>
      <c r="BG112" s="145">
        <f t="shared" ref="BG112:BG117" si="2">IF(U112="zákl. přenesená",N112,0)</f>
        <v>0</v>
      </c>
      <c r="BH112" s="145">
        <f t="shared" ref="BH112:BH117" si="3">IF(U112="sníž. přenesená",N112,0)</f>
        <v>0</v>
      </c>
      <c r="BI112" s="145">
        <f t="shared" ref="BI112:BI117" si="4">IF(U112="nulová",N112,0)</f>
        <v>0</v>
      </c>
      <c r="BJ112" s="144" t="s">
        <v>25</v>
      </c>
      <c r="BK112" s="141"/>
      <c r="BL112" s="141"/>
      <c r="BM112" s="141"/>
    </row>
    <row r="113" spans="2:65" s="1" customFormat="1" ht="18" customHeight="1">
      <c r="B113" s="34"/>
      <c r="C113" s="35"/>
      <c r="D113" s="222" t="s">
        <v>194</v>
      </c>
      <c r="E113" s="223"/>
      <c r="F113" s="223"/>
      <c r="G113" s="223"/>
      <c r="H113" s="223"/>
      <c r="I113" s="35"/>
      <c r="J113" s="35"/>
      <c r="K113" s="35"/>
      <c r="L113" s="35"/>
      <c r="M113" s="35"/>
      <c r="N113" s="220">
        <f>ROUND(N88*T113,2)</f>
        <v>0</v>
      </c>
      <c r="O113" s="221"/>
      <c r="P113" s="221"/>
      <c r="Q113" s="221"/>
      <c r="R113" s="36"/>
      <c r="S113" s="141"/>
      <c r="T113" s="142"/>
      <c r="U113" s="143" t="s">
        <v>47</v>
      </c>
      <c r="V113" s="141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4" t="s">
        <v>193</v>
      </c>
      <c r="AZ113" s="141"/>
      <c r="BA113" s="141"/>
      <c r="BB113" s="141"/>
      <c r="BC113" s="141"/>
      <c r="BD113" s="141"/>
      <c r="BE113" s="145">
        <f t="shared" si="0"/>
        <v>0</v>
      </c>
      <c r="BF113" s="145">
        <f t="shared" si="1"/>
        <v>0</v>
      </c>
      <c r="BG113" s="145">
        <f t="shared" si="2"/>
        <v>0</v>
      </c>
      <c r="BH113" s="145">
        <f t="shared" si="3"/>
        <v>0</v>
      </c>
      <c r="BI113" s="145">
        <f t="shared" si="4"/>
        <v>0</v>
      </c>
      <c r="BJ113" s="144" t="s">
        <v>25</v>
      </c>
      <c r="BK113" s="141"/>
      <c r="BL113" s="141"/>
      <c r="BM113" s="141"/>
    </row>
    <row r="114" spans="2:65" s="1" customFormat="1" ht="18" customHeight="1">
      <c r="B114" s="34"/>
      <c r="C114" s="35"/>
      <c r="D114" s="222" t="s">
        <v>195</v>
      </c>
      <c r="E114" s="223"/>
      <c r="F114" s="223"/>
      <c r="G114" s="223"/>
      <c r="H114" s="223"/>
      <c r="I114" s="35"/>
      <c r="J114" s="35"/>
      <c r="K114" s="35"/>
      <c r="L114" s="35"/>
      <c r="M114" s="35"/>
      <c r="N114" s="220">
        <f>ROUND(N88*T114,2)</f>
        <v>0</v>
      </c>
      <c r="O114" s="221"/>
      <c r="P114" s="221"/>
      <c r="Q114" s="221"/>
      <c r="R114" s="36"/>
      <c r="S114" s="141"/>
      <c r="T114" s="142"/>
      <c r="U114" s="143" t="s">
        <v>47</v>
      </c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4" t="s">
        <v>193</v>
      </c>
      <c r="AZ114" s="141"/>
      <c r="BA114" s="141"/>
      <c r="BB114" s="141"/>
      <c r="BC114" s="141"/>
      <c r="BD114" s="141"/>
      <c r="BE114" s="145">
        <f t="shared" si="0"/>
        <v>0</v>
      </c>
      <c r="BF114" s="145">
        <f t="shared" si="1"/>
        <v>0</v>
      </c>
      <c r="BG114" s="145">
        <f t="shared" si="2"/>
        <v>0</v>
      </c>
      <c r="BH114" s="145">
        <f t="shared" si="3"/>
        <v>0</v>
      </c>
      <c r="BI114" s="145">
        <f t="shared" si="4"/>
        <v>0</v>
      </c>
      <c r="BJ114" s="144" t="s">
        <v>25</v>
      </c>
      <c r="BK114" s="141"/>
      <c r="BL114" s="141"/>
      <c r="BM114" s="141"/>
    </row>
    <row r="115" spans="2:65" s="1" customFormat="1" ht="18" customHeight="1">
      <c r="B115" s="34"/>
      <c r="C115" s="35"/>
      <c r="D115" s="222" t="s">
        <v>196</v>
      </c>
      <c r="E115" s="223"/>
      <c r="F115" s="223"/>
      <c r="G115" s="223"/>
      <c r="H115" s="223"/>
      <c r="I115" s="35"/>
      <c r="J115" s="35"/>
      <c r="K115" s="35"/>
      <c r="L115" s="35"/>
      <c r="M115" s="35"/>
      <c r="N115" s="220">
        <f>ROUND(N88*T115,2)</f>
        <v>0</v>
      </c>
      <c r="O115" s="221"/>
      <c r="P115" s="221"/>
      <c r="Q115" s="221"/>
      <c r="R115" s="36"/>
      <c r="S115" s="141"/>
      <c r="T115" s="142"/>
      <c r="U115" s="143" t="s">
        <v>47</v>
      </c>
      <c r="V115" s="141"/>
      <c r="W115" s="141"/>
      <c r="X115" s="141"/>
      <c r="Y115" s="141"/>
      <c r="Z115" s="141"/>
      <c r="AA115" s="141"/>
      <c r="AB115" s="141"/>
      <c r="AC115" s="141"/>
      <c r="AD115" s="141"/>
      <c r="AE115" s="141"/>
      <c r="AF115" s="141"/>
      <c r="AG115" s="141"/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4" t="s">
        <v>193</v>
      </c>
      <c r="AZ115" s="141"/>
      <c r="BA115" s="141"/>
      <c r="BB115" s="141"/>
      <c r="BC115" s="141"/>
      <c r="BD115" s="141"/>
      <c r="BE115" s="145">
        <f t="shared" si="0"/>
        <v>0</v>
      </c>
      <c r="BF115" s="145">
        <f t="shared" si="1"/>
        <v>0</v>
      </c>
      <c r="BG115" s="145">
        <f t="shared" si="2"/>
        <v>0</v>
      </c>
      <c r="BH115" s="145">
        <f t="shared" si="3"/>
        <v>0</v>
      </c>
      <c r="BI115" s="145">
        <f t="shared" si="4"/>
        <v>0</v>
      </c>
      <c r="BJ115" s="144" t="s">
        <v>25</v>
      </c>
      <c r="BK115" s="141"/>
      <c r="BL115" s="141"/>
      <c r="BM115" s="141"/>
    </row>
    <row r="116" spans="2:65" s="1" customFormat="1" ht="18" customHeight="1">
      <c r="B116" s="34"/>
      <c r="C116" s="35"/>
      <c r="D116" s="222" t="s">
        <v>197</v>
      </c>
      <c r="E116" s="223"/>
      <c r="F116" s="223"/>
      <c r="G116" s="223"/>
      <c r="H116" s="223"/>
      <c r="I116" s="35"/>
      <c r="J116" s="35"/>
      <c r="K116" s="35"/>
      <c r="L116" s="35"/>
      <c r="M116" s="35"/>
      <c r="N116" s="220">
        <f>ROUND(N88*T116,2)</f>
        <v>0</v>
      </c>
      <c r="O116" s="221"/>
      <c r="P116" s="221"/>
      <c r="Q116" s="221"/>
      <c r="R116" s="36"/>
      <c r="S116" s="141"/>
      <c r="T116" s="142"/>
      <c r="U116" s="143" t="s">
        <v>47</v>
      </c>
      <c r="V116" s="141"/>
      <c r="W116" s="141"/>
      <c r="X116" s="141"/>
      <c r="Y116" s="141"/>
      <c r="Z116" s="141"/>
      <c r="AA116" s="141"/>
      <c r="AB116" s="141"/>
      <c r="AC116" s="141"/>
      <c r="AD116" s="141"/>
      <c r="AE116" s="141"/>
      <c r="AF116" s="141"/>
      <c r="AG116" s="141"/>
      <c r="AH116" s="141"/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4" t="s">
        <v>193</v>
      </c>
      <c r="AZ116" s="141"/>
      <c r="BA116" s="141"/>
      <c r="BB116" s="141"/>
      <c r="BC116" s="141"/>
      <c r="BD116" s="141"/>
      <c r="BE116" s="145">
        <f t="shared" si="0"/>
        <v>0</v>
      </c>
      <c r="BF116" s="145">
        <f t="shared" si="1"/>
        <v>0</v>
      </c>
      <c r="BG116" s="145">
        <f t="shared" si="2"/>
        <v>0</v>
      </c>
      <c r="BH116" s="145">
        <f t="shared" si="3"/>
        <v>0</v>
      </c>
      <c r="BI116" s="145">
        <f t="shared" si="4"/>
        <v>0</v>
      </c>
      <c r="BJ116" s="144" t="s">
        <v>25</v>
      </c>
      <c r="BK116" s="141"/>
      <c r="BL116" s="141"/>
      <c r="BM116" s="141"/>
    </row>
    <row r="117" spans="2:65" s="1" customFormat="1" ht="18" customHeight="1">
      <c r="B117" s="34"/>
      <c r="C117" s="35"/>
      <c r="D117" s="105" t="s">
        <v>198</v>
      </c>
      <c r="E117" s="35"/>
      <c r="F117" s="35"/>
      <c r="G117" s="35"/>
      <c r="H117" s="35"/>
      <c r="I117" s="35"/>
      <c r="J117" s="35"/>
      <c r="K117" s="35"/>
      <c r="L117" s="35"/>
      <c r="M117" s="35"/>
      <c r="N117" s="220">
        <f>ROUND(N88*T117,2)</f>
        <v>0</v>
      </c>
      <c r="O117" s="221"/>
      <c r="P117" s="221"/>
      <c r="Q117" s="221"/>
      <c r="R117" s="36"/>
      <c r="S117" s="141"/>
      <c r="T117" s="146"/>
      <c r="U117" s="147" t="s">
        <v>47</v>
      </c>
      <c r="V117" s="141"/>
      <c r="W117" s="141"/>
      <c r="X117" s="141"/>
      <c r="Y117" s="141"/>
      <c r="Z117" s="141"/>
      <c r="AA117" s="141"/>
      <c r="AB117" s="141"/>
      <c r="AC117" s="141"/>
      <c r="AD117" s="141"/>
      <c r="AE117" s="141"/>
      <c r="AF117" s="141"/>
      <c r="AG117" s="141"/>
      <c r="AH117" s="141"/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4" t="s">
        <v>199</v>
      </c>
      <c r="AZ117" s="141"/>
      <c r="BA117" s="141"/>
      <c r="BB117" s="141"/>
      <c r="BC117" s="141"/>
      <c r="BD117" s="141"/>
      <c r="BE117" s="145">
        <f t="shared" si="0"/>
        <v>0</v>
      </c>
      <c r="BF117" s="145">
        <f t="shared" si="1"/>
        <v>0</v>
      </c>
      <c r="BG117" s="145">
        <f t="shared" si="2"/>
        <v>0</v>
      </c>
      <c r="BH117" s="145">
        <f t="shared" si="3"/>
        <v>0</v>
      </c>
      <c r="BI117" s="145">
        <f t="shared" si="4"/>
        <v>0</v>
      </c>
      <c r="BJ117" s="144" t="s">
        <v>25</v>
      </c>
      <c r="BK117" s="141"/>
      <c r="BL117" s="141"/>
      <c r="BM117" s="141"/>
    </row>
    <row r="118" spans="2:65" s="1" customFormat="1" ht="12">
      <c r="B118" s="34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6"/>
      <c r="T118" s="128"/>
      <c r="U118" s="128"/>
    </row>
    <row r="119" spans="2:65" s="1" customFormat="1" ht="29.25" customHeight="1">
      <c r="B119" s="34"/>
      <c r="C119" s="116" t="s">
        <v>154</v>
      </c>
      <c r="D119" s="117"/>
      <c r="E119" s="117"/>
      <c r="F119" s="117"/>
      <c r="G119" s="117"/>
      <c r="H119" s="117"/>
      <c r="I119" s="117"/>
      <c r="J119" s="117"/>
      <c r="K119" s="117"/>
      <c r="L119" s="226">
        <f>ROUND(SUM(N88+N111),2)</f>
        <v>0</v>
      </c>
      <c r="M119" s="226"/>
      <c r="N119" s="226"/>
      <c r="O119" s="226"/>
      <c r="P119" s="226"/>
      <c r="Q119" s="226"/>
      <c r="R119" s="36"/>
      <c r="T119" s="128"/>
      <c r="U119" s="128"/>
    </row>
    <row r="120" spans="2:65" s="1" customFormat="1" ht="6.9" customHeight="1">
      <c r="B120" s="58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60"/>
      <c r="T120" s="128"/>
      <c r="U120" s="128"/>
    </row>
    <row r="124" spans="2:65" s="1" customFormat="1" ht="6.9" customHeight="1">
      <c r="B124" s="61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3"/>
    </row>
    <row r="125" spans="2:65" s="1" customFormat="1" ht="36.9" customHeight="1">
      <c r="B125" s="34"/>
      <c r="C125" s="184" t="s">
        <v>200</v>
      </c>
      <c r="D125" s="231"/>
      <c r="E125" s="231"/>
      <c r="F125" s="231"/>
      <c r="G125" s="231"/>
      <c r="H125" s="231"/>
      <c r="I125" s="231"/>
      <c r="J125" s="231"/>
      <c r="K125" s="231"/>
      <c r="L125" s="231"/>
      <c r="M125" s="231"/>
      <c r="N125" s="231"/>
      <c r="O125" s="231"/>
      <c r="P125" s="231"/>
      <c r="Q125" s="231"/>
      <c r="R125" s="36"/>
    </row>
    <row r="126" spans="2:65" s="1" customFormat="1" ht="6.9" customHeight="1">
      <c r="B126" s="34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6"/>
    </row>
    <row r="127" spans="2:65" s="1" customFormat="1" ht="30" customHeight="1">
      <c r="B127" s="34"/>
      <c r="C127" s="29" t="s">
        <v>19</v>
      </c>
      <c r="D127" s="35"/>
      <c r="E127" s="35"/>
      <c r="F127" s="229" t="str">
        <f>F6</f>
        <v>REKONSTRUKCE SOCIÁLNÍHO ZAŘÍZENÍ</v>
      </c>
      <c r="G127" s="230"/>
      <c r="H127" s="230"/>
      <c r="I127" s="230"/>
      <c r="J127" s="230"/>
      <c r="K127" s="230"/>
      <c r="L127" s="230"/>
      <c r="M127" s="230"/>
      <c r="N127" s="230"/>
      <c r="O127" s="230"/>
      <c r="P127" s="230"/>
      <c r="Q127" s="35"/>
      <c r="R127" s="36"/>
    </row>
    <row r="128" spans="2:65" s="1" customFormat="1" ht="36.9" customHeight="1">
      <c r="B128" s="34"/>
      <c r="C128" s="68" t="s">
        <v>162</v>
      </c>
      <c r="D128" s="35"/>
      <c r="E128" s="35"/>
      <c r="F128" s="204" t="str">
        <f>F7</f>
        <v>14 - STAVEBNÍ - SB -přízemí dv.č. 39 DÍVKY, 39a HOŠI</v>
      </c>
      <c r="G128" s="231"/>
      <c r="H128" s="231"/>
      <c r="I128" s="231"/>
      <c r="J128" s="231"/>
      <c r="K128" s="231"/>
      <c r="L128" s="231"/>
      <c r="M128" s="231"/>
      <c r="N128" s="231"/>
      <c r="O128" s="231"/>
      <c r="P128" s="231"/>
      <c r="Q128" s="35"/>
      <c r="R128" s="36"/>
    </row>
    <row r="129" spans="2:65" s="1" customFormat="1" ht="6.9" customHeight="1">
      <c r="B129" s="34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6"/>
    </row>
    <row r="130" spans="2:65" s="1" customFormat="1" ht="18" customHeight="1">
      <c r="B130" s="34"/>
      <c r="C130" s="29" t="s">
        <v>26</v>
      </c>
      <c r="D130" s="35"/>
      <c r="E130" s="35"/>
      <c r="F130" s="27" t="str">
        <f>F9</f>
        <v xml:space="preserve"> </v>
      </c>
      <c r="G130" s="35"/>
      <c r="H130" s="35"/>
      <c r="I130" s="35"/>
      <c r="J130" s="35"/>
      <c r="K130" s="29" t="s">
        <v>28</v>
      </c>
      <c r="L130" s="35"/>
      <c r="M130" s="233" t="str">
        <f>IF(O9="","",O9)</f>
        <v>6. 7. 2017</v>
      </c>
      <c r="N130" s="233"/>
      <c r="O130" s="233"/>
      <c r="P130" s="233"/>
      <c r="Q130" s="35"/>
      <c r="R130" s="36"/>
    </row>
    <row r="131" spans="2:65" s="1" customFormat="1" ht="6.9" customHeight="1">
      <c r="B131" s="34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6"/>
    </row>
    <row r="132" spans="2:65" s="1" customFormat="1" ht="13.2">
      <c r="B132" s="34"/>
      <c r="C132" s="29" t="s">
        <v>32</v>
      </c>
      <c r="D132" s="35"/>
      <c r="E132" s="35"/>
      <c r="F132" s="27" t="str">
        <f>E12</f>
        <v xml:space="preserve"> </v>
      </c>
      <c r="G132" s="35"/>
      <c r="H132" s="35"/>
      <c r="I132" s="35"/>
      <c r="J132" s="35"/>
      <c r="K132" s="29" t="s">
        <v>38</v>
      </c>
      <c r="L132" s="35"/>
      <c r="M132" s="188" t="str">
        <f>E18</f>
        <v>Alena Vochová</v>
      </c>
      <c r="N132" s="188"/>
      <c r="O132" s="188"/>
      <c r="P132" s="188"/>
      <c r="Q132" s="188"/>
      <c r="R132" s="36"/>
    </row>
    <row r="133" spans="2:65" s="1" customFormat="1" ht="14.4" customHeight="1">
      <c r="B133" s="34"/>
      <c r="C133" s="29" t="s">
        <v>36</v>
      </c>
      <c r="D133" s="35"/>
      <c r="E133" s="35"/>
      <c r="F133" s="27" t="str">
        <f>IF(E15="","",E15)</f>
        <v>Vyplň údaj</v>
      </c>
      <c r="G133" s="35"/>
      <c r="H133" s="35"/>
      <c r="I133" s="35"/>
      <c r="J133" s="35"/>
      <c r="K133" s="29" t="s">
        <v>41</v>
      </c>
      <c r="L133" s="35"/>
      <c r="M133" s="188" t="str">
        <f>E21</f>
        <v xml:space="preserve"> </v>
      </c>
      <c r="N133" s="188"/>
      <c r="O133" s="188"/>
      <c r="P133" s="188"/>
      <c r="Q133" s="188"/>
      <c r="R133" s="36"/>
    </row>
    <row r="134" spans="2:65" s="1" customFormat="1" ht="10.35" customHeight="1">
      <c r="B134" s="34"/>
      <c r="C134" s="35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6"/>
    </row>
    <row r="135" spans="2:65" s="8" customFormat="1" ht="29.25" customHeight="1">
      <c r="B135" s="148"/>
      <c r="C135" s="149" t="s">
        <v>201</v>
      </c>
      <c r="D135" s="150" t="s">
        <v>202</v>
      </c>
      <c r="E135" s="150" t="s">
        <v>64</v>
      </c>
      <c r="F135" s="248" t="s">
        <v>203</v>
      </c>
      <c r="G135" s="248"/>
      <c r="H135" s="248"/>
      <c r="I135" s="248"/>
      <c r="J135" s="150" t="s">
        <v>204</v>
      </c>
      <c r="K135" s="150" t="s">
        <v>205</v>
      </c>
      <c r="L135" s="248" t="s">
        <v>206</v>
      </c>
      <c r="M135" s="248"/>
      <c r="N135" s="248" t="s">
        <v>167</v>
      </c>
      <c r="O135" s="248"/>
      <c r="P135" s="248"/>
      <c r="Q135" s="249"/>
      <c r="R135" s="151"/>
      <c r="T135" s="79" t="s">
        <v>207</v>
      </c>
      <c r="U135" s="80" t="s">
        <v>46</v>
      </c>
      <c r="V135" s="80" t="s">
        <v>208</v>
      </c>
      <c r="W135" s="80" t="s">
        <v>209</v>
      </c>
      <c r="X135" s="80" t="s">
        <v>210</v>
      </c>
      <c r="Y135" s="80" t="s">
        <v>211</v>
      </c>
      <c r="Z135" s="80" t="s">
        <v>212</v>
      </c>
      <c r="AA135" s="81" t="s">
        <v>213</v>
      </c>
    </row>
    <row r="136" spans="2:65" s="1" customFormat="1" ht="29.25" customHeight="1">
      <c r="B136" s="34"/>
      <c r="C136" s="83" t="s">
        <v>164</v>
      </c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259">
        <f>BK136</f>
        <v>0</v>
      </c>
      <c r="O136" s="260"/>
      <c r="P136" s="260"/>
      <c r="Q136" s="260"/>
      <c r="R136" s="36"/>
      <c r="T136" s="82"/>
      <c r="U136" s="50"/>
      <c r="V136" s="50"/>
      <c r="W136" s="152">
        <f>W137+W178+W267+W291</f>
        <v>0</v>
      </c>
      <c r="X136" s="50"/>
      <c r="Y136" s="152">
        <f>Y137+Y178+Y267+Y291</f>
        <v>16.543124400000004</v>
      </c>
      <c r="Z136" s="50"/>
      <c r="AA136" s="153">
        <f>AA137+AA178+AA267+AA291</f>
        <v>15.624622500000005</v>
      </c>
      <c r="AT136" s="18" t="s">
        <v>81</v>
      </c>
      <c r="AU136" s="18" t="s">
        <v>169</v>
      </c>
      <c r="BK136" s="154">
        <f>BK137+BK178+BK267+BK291</f>
        <v>0</v>
      </c>
    </row>
    <row r="137" spans="2:65" s="9" customFormat="1" ht="37.35" customHeight="1">
      <c r="B137" s="155"/>
      <c r="C137" s="156"/>
      <c r="D137" s="157" t="s">
        <v>170</v>
      </c>
      <c r="E137" s="157"/>
      <c r="F137" s="157"/>
      <c r="G137" s="157"/>
      <c r="H137" s="157"/>
      <c r="I137" s="157"/>
      <c r="J137" s="157"/>
      <c r="K137" s="157"/>
      <c r="L137" s="157"/>
      <c r="M137" s="157"/>
      <c r="N137" s="246">
        <f>BK137</f>
        <v>0</v>
      </c>
      <c r="O137" s="243"/>
      <c r="P137" s="243"/>
      <c r="Q137" s="243"/>
      <c r="R137" s="158"/>
      <c r="T137" s="159"/>
      <c r="U137" s="156"/>
      <c r="V137" s="156"/>
      <c r="W137" s="160">
        <f>W138+W145+W157+W170+W176</f>
        <v>0</v>
      </c>
      <c r="X137" s="156"/>
      <c r="Y137" s="160">
        <f>Y138+Y145+Y157+Y170+Y176</f>
        <v>11.3157414</v>
      </c>
      <c r="Z137" s="156"/>
      <c r="AA137" s="161">
        <f>AA138+AA145+AA157+AA170+AA176</f>
        <v>10.761199000000003</v>
      </c>
      <c r="AR137" s="162" t="s">
        <v>25</v>
      </c>
      <c r="AT137" s="163" t="s">
        <v>81</v>
      </c>
      <c r="AU137" s="163" t="s">
        <v>82</v>
      </c>
      <c r="AY137" s="162" t="s">
        <v>214</v>
      </c>
      <c r="BK137" s="164">
        <f>BK138+BK145+BK157+BK170+BK176</f>
        <v>0</v>
      </c>
    </row>
    <row r="138" spans="2:65" s="9" customFormat="1" ht="19.95" customHeight="1">
      <c r="B138" s="155"/>
      <c r="C138" s="156"/>
      <c r="D138" s="165" t="s">
        <v>171</v>
      </c>
      <c r="E138" s="165"/>
      <c r="F138" s="165"/>
      <c r="G138" s="165"/>
      <c r="H138" s="165"/>
      <c r="I138" s="165"/>
      <c r="J138" s="165"/>
      <c r="K138" s="165"/>
      <c r="L138" s="165"/>
      <c r="M138" s="165"/>
      <c r="N138" s="261">
        <f>BK138</f>
        <v>0</v>
      </c>
      <c r="O138" s="262"/>
      <c r="P138" s="262"/>
      <c r="Q138" s="262"/>
      <c r="R138" s="158"/>
      <c r="T138" s="159"/>
      <c r="U138" s="156"/>
      <c r="V138" s="156"/>
      <c r="W138" s="160">
        <f>SUM(W139:W144)</f>
        <v>0</v>
      </c>
      <c r="X138" s="156"/>
      <c r="Y138" s="160">
        <f>SUM(Y139:Y144)</f>
        <v>4.7216701800000003</v>
      </c>
      <c r="Z138" s="156"/>
      <c r="AA138" s="161">
        <f>SUM(AA139:AA144)</f>
        <v>0</v>
      </c>
      <c r="AR138" s="162" t="s">
        <v>25</v>
      </c>
      <c r="AT138" s="163" t="s">
        <v>81</v>
      </c>
      <c r="AU138" s="163" t="s">
        <v>25</v>
      </c>
      <c r="AY138" s="162" t="s">
        <v>214</v>
      </c>
      <c r="BK138" s="164">
        <f>SUM(BK139:BK144)</f>
        <v>0</v>
      </c>
    </row>
    <row r="139" spans="2:65" s="1" customFormat="1" ht="38.25" customHeight="1">
      <c r="B139" s="34"/>
      <c r="C139" s="166" t="s">
        <v>25</v>
      </c>
      <c r="D139" s="166" t="s">
        <v>215</v>
      </c>
      <c r="E139" s="167" t="s">
        <v>1230</v>
      </c>
      <c r="F139" s="250" t="s">
        <v>1231</v>
      </c>
      <c r="G139" s="250"/>
      <c r="H139" s="250"/>
      <c r="I139" s="250"/>
      <c r="J139" s="168" t="s">
        <v>218</v>
      </c>
      <c r="K139" s="169">
        <v>5</v>
      </c>
      <c r="L139" s="251">
        <v>0</v>
      </c>
      <c r="M139" s="252"/>
      <c r="N139" s="253">
        <f t="shared" ref="N139:N144" si="5">ROUND(L139*K139,2)</f>
        <v>0</v>
      </c>
      <c r="O139" s="253"/>
      <c r="P139" s="253"/>
      <c r="Q139" s="253"/>
      <c r="R139" s="36"/>
      <c r="T139" s="170" t="s">
        <v>23</v>
      </c>
      <c r="U139" s="43" t="s">
        <v>47</v>
      </c>
      <c r="V139" s="35"/>
      <c r="W139" s="171">
        <f t="shared" ref="W139:W144" si="6">V139*K139</f>
        <v>0</v>
      </c>
      <c r="X139" s="171">
        <v>2.0650000000000002E-2</v>
      </c>
      <c r="Y139" s="171">
        <f t="shared" ref="Y139:Y144" si="7">X139*K139</f>
        <v>0.10325000000000001</v>
      </c>
      <c r="Z139" s="171">
        <v>0</v>
      </c>
      <c r="AA139" s="172">
        <f t="shared" ref="AA139:AA144" si="8">Z139*K139</f>
        <v>0</v>
      </c>
      <c r="AR139" s="18" t="s">
        <v>219</v>
      </c>
      <c r="AT139" s="18" t="s">
        <v>215</v>
      </c>
      <c r="AU139" s="18" t="s">
        <v>160</v>
      </c>
      <c r="AY139" s="18" t="s">
        <v>214</v>
      </c>
      <c r="BE139" s="109">
        <f t="shared" ref="BE139:BE144" si="9">IF(U139="základní",N139,0)</f>
        <v>0</v>
      </c>
      <c r="BF139" s="109">
        <f t="shared" ref="BF139:BF144" si="10">IF(U139="snížená",N139,0)</f>
        <v>0</v>
      </c>
      <c r="BG139" s="109">
        <f t="shared" ref="BG139:BG144" si="11">IF(U139="zákl. přenesená",N139,0)</f>
        <v>0</v>
      </c>
      <c r="BH139" s="109">
        <f t="shared" ref="BH139:BH144" si="12">IF(U139="sníž. přenesená",N139,0)</f>
        <v>0</v>
      </c>
      <c r="BI139" s="109">
        <f t="shared" ref="BI139:BI144" si="13">IF(U139="nulová",N139,0)</f>
        <v>0</v>
      </c>
      <c r="BJ139" s="18" t="s">
        <v>25</v>
      </c>
      <c r="BK139" s="109">
        <f t="shared" ref="BK139:BK144" si="14">ROUND(L139*K139,2)</f>
        <v>0</v>
      </c>
      <c r="BL139" s="18" t="s">
        <v>219</v>
      </c>
      <c r="BM139" s="18" t="s">
        <v>2267</v>
      </c>
    </row>
    <row r="140" spans="2:65" s="1" customFormat="1" ht="38.25" customHeight="1">
      <c r="B140" s="34"/>
      <c r="C140" s="166" t="s">
        <v>160</v>
      </c>
      <c r="D140" s="166" t="s">
        <v>215</v>
      </c>
      <c r="E140" s="167" t="s">
        <v>1670</v>
      </c>
      <c r="F140" s="250" t="s">
        <v>1671</v>
      </c>
      <c r="G140" s="250"/>
      <c r="H140" s="250"/>
      <c r="I140" s="250"/>
      <c r="J140" s="168" t="s">
        <v>218</v>
      </c>
      <c r="K140" s="169">
        <v>5</v>
      </c>
      <c r="L140" s="251">
        <v>0</v>
      </c>
      <c r="M140" s="252"/>
      <c r="N140" s="253">
        <f t="shared" si="5"/>
        <v>0</v>
      </c>
      <c r="O140" s="253"/>
      <c r="P140" s="253"/>
      <c r="Q140" s="253"/>
      <c r="R140" s="36"/>
      <c r="T140" s="170" t="s">
        <v>23</v>
      </c>
      <c r="U140" s="43" t="s">
        <v>47</v>
      </c>
      <c r="V140" s="35"/>
      <c r="W140" s="171">
        <f t="shared" si="6"/>
        <v>0</v>
      </c>
      <c r="X140" s="171">
        <v>4.0259999999999997E-2</v>
      </c>
      <c r="Y140" s="171">
        <f t="shared" si="7"/>
        <v>0.20129999999999998</v>
      </c>
      <c r="Z140" s="171">
        <v>0</v>
      </c>
      <c r="AA140" s="172">
        <f t="shared" si="8"/>
        <v>0</v>
      </c>
      <c r="AR140" s="18" t="s">
        <v>219</v>
      </c>
      <c r="AT140" s="18" t="s">
        <v>215</v>
      </c>
      <c r="AU140" s="18" t="s">
        <v>160</v>
      </c>
      <c r="AY140" s="18" t="s">
        <v>214</v>
      </c>
      <c r="BE140" s="109">
        <f t="shared" si="9"/>
        <v>0</v>
      </c>
      <c r="BF140" s="109">
        <f t="shared" si="10"/>
        <v>0</v>
      </c>
      <c r="BG140" s="109">
        <f t="shared" si="11"/>
        <v>0</v>
      </c>
      <c r="BH140" s="109">
        <f t="shared" si="12"/>
        <v>0</v>
      </c>
      <c r="BI140" s="109">
        <f t="shared" si="13"/>
        <v>0</v>
      </c>
      <c r="BJ140" s="18" t="s">
        <v>25</v>
      </c>
      <c r="BK140" s="109">
        <f t="shared" si="14"/>
        <v>0</v>
      </c>
      <c r="BL140" s="18" t="s">
        <v>219</v>
      </c>
      <c r="BM140" s="18" t="s">
        <v>2268</v>
      </c>
    </row>
    <row r="141" spans="2:65" s="1" customFormat="1" ht="38.25" customHeight="1">
      <c r="B141" s="34"/>
      <c r="C141" s="166" t="s">
        <v>225</v>
      </c>
      <c r="D141" s="166" t="s">
        <v>215</v>
      </c>
      <c r="E141" s="167" t="s">
        <v>1407</v>
      </c>
      <c r="F141" s="250" t="s">
        <v>1408</v>
      </c>
      <c r="G141" s="250"/>
      <c r="H141" s="250"/>
      <c r="I141" s="250"/>
      <c r="J141" s="168" t="s">
        <v>223</v>
      </c>
      <c r="K141" s="169">
        <v>22.856000000000002</v>
      </c>
      <c r="L141" s="251">
        <v>0</v>
      </c>
      <c r="M141" s="252"/>
      <c r="N141" s="253">
        <f t="shared" si="5"/>
        <v>0</v>
      </c>
      <c r="O141" s="253"/>
      <c r="P141" s="253"/>
      <c r="Q141" s="253"/>
      <c r="R141" s="36"/>
      <c r="T141" s="170" t="s">
        <v>23</v>
      </c>
      <c r="U141" s="43" t="s">
        <v>47</v>
      </c>
      <c r="V141" s="35"/>
      <c r="W141" s="171">
        <f t="shared" si="6"/>
        <v>0</v>
      </c>
      <c r="X141" s="171">
        <v>4.0169999999999997E-2</v>
      </c>
      <c r="Y141" s="171">
        <f t="shared" si="7"/>
        <v>0.91812552000000003</v>
      </c>
      <c r="Z141" s="171">
        <v>0</v>
      </c>
      <c r="AA141" s="172">
        <f t="shared" si="8"/>
        <v>0</v>
      </c>
      <c r="AR141" s="18" t="s">
        <v>219</v>
      </c>
      <c r="AT141" s="18" t="s">
        <v>215</v>
      </c>
      <c r="AU141" s="18" t="s">
        <v>160</v>
      </c>
      <c r="AY141" s="18" t="s">
        <v>214</v>
      </c>
      <c r="BE141" s="109">
        <f t="shared" si="9"/>
        <v>0</v>
      </c>
      <c r="BF141" s="109">
        <f t="shared" si="10"/>
        <v>0</v>
      </c>
      <c r="BG141" s="109">
        <f t="shared" si="11"/>
        <v>0</v>
      </c>
      <c r="BH141" s="109">
        <f t="shared" si="12"/>
        <v>0</v>
      </c>
      <c r="BI141" s="109">
        <f t="shared" si="13"/>
        <v>0</v>
      </c>
      <c r="BJ141" s="18" t="s">
        <v>25</v>
      </c>
      <c r="BK141" s="109">
        <f t="shared" si="14"/>
        <v>0</v>
      </c>
      <c r="BL141" s="18" t="s">
        <v>219</v>
      </c>
      <c r="BM141" s="18" t="s">
        <v>2269</v>
      </c>
    </row>
    <row r="142" spans="2:65" s="1" customFormat="1" ht="38.25" customHeight="1">
      <c r="B142" s="34"/>
      <c r="C142" s="166" t="s">
        <v>219</v>
      </c>
      <c r="D142" s="166" t="s">
        <v>215</v>
      </c>
      <c r="E142" s="167" t="s">
        <v>1236</v>
      </c>
      <c r="F142" s="250" t="s">
        <v>1237</v>
      </c>
      <c r="G142" s="250"/>
      <c r="H142" s="250"/>
      <c r="I142" s="250"/>
      <c r="J142" s="168" t="s">
        <v>223</v>
      </c>
      <c r="K142" s="169">
        <v>11.324999999999999</v>
      </c>
      <c r="L142" s="251">
        <v>0</v>
      </c>
      <c r="M142" s="252"/>
      <c r="N142" s="253">
        <f t="shared" si="5"/>
        <v>0</v>
      </c>
      <c r="O142" s="253"/>
      <c r="P142" s="253"/>
      <c r="Q142" s="253"/>
      <c r="R142" s="36"/>
      <c r="T142" s="170" t="s">
        <v>23</v>
      </c>
      <c r="U142" s="43" t="s">
        <v>47</v>
      </c>
      <c r="V142" s="35"/>
      <c r="W142" s="171">
        <f t="shared" si="6"/>
        <v>0</v>
      </c>
      <c r="X142" s="171">
        <v>5.2170000000000001E-2</v>
      </c>
      <c r="Y142" s="171">
        <f t="shared" si="7"/>
        <v>0.59082524999999997</v>
      </c>
      <c r="Z142" s="171">
        <v>0</v>
      </c>
      <c r="AA142" s="172">
        <f t="shared" si="8"/>
        <v>0</v>
      </c>
      <c r="AR142" s="18" t="s">
        <v>219</v>
      </c>
      <c r="AT142" s="18" t="s">
        <v>215</v>
      </c>
      <c r="AU142" s="18" t="s">
        <v>160</v>
      </c>
      <c r="AY142" s="18" t="s">
        <v>214</v>
      </c>
      <c r="BE142" s="109">
        <f t="shared" si="9"/>
        <v>0</v>
      </c>
      <c r="BF142" s="109">
        <f t="shared" si="10"/>
        <v>0</v>
      </c>
      <c r="BG142" s="109">
        <f t="shared" si="11"/>
        <v>0</v>
      </c>
      <c r="BH142" s="109">
        <f t="shared" si="12"/>
        <v>0</v>
      </c>
      <c r="BI142" s="109">
        <f t="shared" si="13"/>
        <v>0</v>
      </c>
      <c r="BJ142" s="18" t="s">
        <v>25</v>
      </c>
      <c r="BK142" s="109">
        <f t="shared" si="14"/>
        <v>0</v>
      </c>
      <c r="BL142" s="18" t="s">
        <v>219</v>
      </c>
      <c r="BM142" s="18" t="s">
        <v>2270</v>
      </c>
    </row>
    <row r="143" spans="2:65" s="1" customFormat="1" ht="38.25" customHeight="1">
      <c r="B143" s="34"/>
      <c r="C143" s="166" t="s">
        <v>232</v>
      </c>
      <c r="D143" s="166" t="s">
        <v>215</v>
      </c>
      <c r="E143" s="167" t="s">
        <v>1239</v>
      </c>
      <c r="F143" s="250" t="s">
        <v>1240</v>
      </c>
      <c r="G143" s="250"/>
      <c r="H143" s="250"/>
      <c r="I143" s="250"/>
      <c r="J143" s="168" t="s">
        <v>223</v>
      </c>
      <c r="K143" s="169">
        <v>10.567</v>
      </c>
      <c r="L143" s="251">
        <v>0</v>
      </c>
      <c r="M143" s="252"/>
      <c r="N143" s="253">
        <f t="shared" si="5"/>
        <v>0</v>
      </c>
      <c r="O143" s="253"/>
      <c r="P143" s="253"/>
      <c r="Q143" s="253"/>
      <c r="R143" s="36"/>
      <c r="T143" s="170" t="s">
        <v>23</v>
      </c>
      <c r="U143" s="43" t="s">
        <v>47</v>
      </c>
      <c r="V143" s="35"/>
      <c r="W143" s="171">
        <f t="shared" si="6"/>
        <v>0</v>
      </c>
      <c r="X143" s="171">
        <v>8.7069999999999995E-2</v>
      </c>
      <c r="Y143" s="171">
        <f t="shared" si="7"/>
        <v>0.92006868999999991</v>
      </c>
      <c r="Z143" s="171">
        <v>0</v>
      </c>
      <c r="AA143" s="172">
        <f t="shared" si="8"/>
        <v>0</v>
      </c>
      <c r="AR143" s="18" t="s">
        <v>219</v>
      </c>
      <c r="AT143" s="18" t="s">
        <v>215</v>
      </c>
      <c r="AU143" s="18" t="s">
        <v>160</v>
      </c>
      <c r="AY143" s="18" t="s">
        <v>214</v>
      </c>
      <c r="BE143" s="109">
        <f t="shared" si="9"/>
        <v>0</v>
      </c>
      <c r="BF143" s="109">
        <f t="shared" si="10"/>
        <v>0</v>
      </c>
      <c r="BG143" s="109">
        <f t="shared" si="11"/>
        <v>0</v>
      </c>
      <c r="BH143" s="109">
        <f t="shared" si="12"/>
        <v>0</v>
      </c>
      <c r="BI143" s="109">
        <f t="shared" si="13"/>
        <v>0</v>
      </c>
      <c r="BJ143" s="18" t="s">
        <v>25</v>
      </c>
      <c r="BK143" s="109">
        <f t="shared" si="14"/>
        <v>0</v>
      </c>
      <c r="BL143" s="18" t="s">
        <v>219</v>
      </c>
      <c r="BM143" s="18" t="s">
        <v>2271</v>
      </c>
    </row>
    <row r="144" spans="2:65" s="1" customFormat="1" ht="38.25" customHeight="1">
      <c r="B144" s="34"/>
      <c r="C144" s="166" t="s">
        <v>236</v>
      </c>
      <c r="D144" s="166" t="s">
        <v>215</v>
      </c>
      <c r="E144" s="167" t="s">
        <v>1242</v>
      </c>
      <c r="F144" s="250" t="s">
        <v>1243</v>
      </c>
      <c r="G144" s="250"/>
      <c r="H144" s="250"/>
      <c r="I144" s="250"/>
      <c r="J144" s="168" t="s">
        <v>223</v>
      </c>
      <c r="K144" s="169">
        <v>19.076000000000001</v>
      </c>
      <c r="L144" s="251">
        <v>0</v>
      </c>
      <c r="M144" s="252"/>
      <c r="N144" s="253">
        <f t="shared" si="5"/>
        <v>0</v>
      </c>
      <c r="O144" s="253"/>
      <c r="P144" s="253"/>
      <c r="Q144" s="253"/>
      <c r="R144" s="36"/>
      <c r="T144" s="170" t="s">
        <v>23</v>
      </c>
      <c r="U144" s="43" t="s">
        <v>47</v>
      </c>
      <c r="V144" s="35"/>
      <c r="W144" s="171">
        <f t="shared" si="6"/>
        <v>0</v>
      </c>
      <c r="X144" s="171">
        <v>0.10421999999999999</v>
      </c>
      <c r="Y144" s="171">
        <f t="shared" si="7"/>
        <v>1.9881007199999998</v>
      </c>
      <c r="Z144" s="171">
        <v>0</v>
      </c>
      <c r="AA144" s="172">
        <f t="shared" si="8"/>
        <v>0</v>
      </c>
      <c r="AR144" s="18" t="s">
        <v>219</v>
      </c>
      <c r="AT144" s="18" t="s">
        <v>215</v>
      </c>
      <c r="AU144" s="18" t="s">
        <v>160</v>
      </c>
      <c r="AY144" s="18" t="s">
        <v>214</v>
      </c>
      <c r="BE144" s="109">
        <f t="shared" si="9"/>
        <v>0</v>
      </c>
      <c r="BF144" s="109">
        <f t="shared" si="10"/>
        <v>0</v>
      </c>
      <c r="BG144" s="109">
        <f t="shared" si="11"/>
        <v>0</v>
      </c>
      <c r="BH144" s="109">
        <f t="shared" si="12"/>
        <v>0</v>
      </c>
      <c r="BI144" s="109">
        <f t="shared" si="13"/>
        <v>0</v>
      </c>
      <c r="BJ144" s="18" t="s">
        <v>25</v>
      </c>
      <c r="BK144" s="109">
        <f t="shared" si="14"/>
        <v>0</v>
      </c>
      <c r="BL144" s="18" t="s">
        <v>219</v>
      </c>
      <c r="BM144" s="18" t="s">
        <v>2272</v>
      </c>
    </row>
    <row r="145" spans="2:65" s="9" customFormat="1" ht="29.85" customHeight="1">
      <c r="B145" s="155"/>
      <c r="C145" s="156"/>
      <c r="D145" s="165" t="s">
        <v>172</v>
      </c>
      <c r="E145" s="165"/>
      <c r="F145" s="165"/>
      <c r="G145" s="165"/>
      <c r="H145" s="165"/>
      <c r="I145" s="165"/>
      <c r="J145" s="165"/>
      <c r="K145" s="165"/>
      <c r="L145" s="165"/>
      <c r="M145" s="165"/>
      <c r="N145" s="263">
        <f>BK145</f>
        <v>0</v>
      </c>
      <c r="O145" s="264"/>
      <c r="P145" s="264"/>
      <c r="Q145" s="264"/>
      <c r="R145" s="158"/>
      <c r="T145" s="159"/>
      <c r="U145" s="156"/>
      <c r="V145" s="156"/>
      <c r="W145" s="160">
        <f>SUM(W146:W156)</f>
        <v>0</v>
      </c>
      <c r="X145" s="156"/>
      <c r="Y145" s="160">
        <f>SUM(Y146:Y156)</f>
        <v>6.592191220000001</v>
      </c>
      <c r="Z145" s="156"/>
      <c r="AA145" s="161">
        <f>SUM(AA146:AA156)</f>
        <v>0</v>
      </c>
      <c r="AR145" s="162" t="s">
        <v>25</v>
      </c>
      <c r="AT145" s="163" t="s">
        <v>81</v>
      </c>
      <c r="AU145" s="163" t="s">
        <v>25</v>
      </c>
      <c r="AY145" s="162" t="s">
        <v>214</v>
      </c>
      <c r="BK145" s="164">
        <f>SUM(BK146:BK156)</f>
        <v>0</v>
      </c>
    </row>
    <row r="146" spans="2:65" s="1" customFormat="1" ht="25.5" customHeight="1">
      <c r="B146" s="34"/>
      <c r="C146" s="166" t="s">
        <v>240</v>
      </c>
      <c r="D146" s="166" t="s">
        <v>215</v>
      </c>
      <c r="E146" s="167" t="s">
        <v>226</v>
      </c>
      <c r="F146" s="250" t="s">
        <v>227</v>
      </c>
      <c r="G146" s="250"/>
      <c r="H146" s="250"/>
      <c r="I146" s="250"/>
      <c r="J146" s="168" t="s">
        <v>223</v>
      </c>
      <c r="K146" s="169">
        <v>99.57</v>
      </c>
      <c r="L146" s="251">
        <v>0</v>
      </c>
      <c r="M146" s="252"/>
      <c r="N146" s="253">
        <f t="shared" ref="N146:N156" si="15">ROUND(L146*K146,2)</f>
        <v>0</v>
      </c>
      <c r="O146" s="253"/>
      <c r="P146" s="253"/>
      <c r="Q146" s="253"/>
      <c r="R146" s="36"/>
      <c r="T146" s="170" t="s">
        <v>23</v>
      </c>
      <c r="U146" s="43" t="s">
        <v>47</v>
      </c>
      <c r="V146" s="35"/>
      <c r="W146" s="171">
        <f t="shared" ref="W146:W156" si="16">V146*K146</f>
        <v>0</v>
      </c>
      <c r="X146" s="171">
        <v>7.3499999999999998E-3</v>
      </c>
      <c r="Y146" s="171">
        <f t="shared" ref="Y146:Y156" si="17">X146*K146</f>
        <v>0.73183949999999998</v>
      </c>
      <c r="Z146" s="171">
        <v>0</v>
      </c>
      <c r="AA146" s="172">
        <f t="shared" ref="AA146:AA156" si="18">Z146*K146</f>
        <v>0</v>
      </c>
      <c r="AR146" s="18" t="s">
        <v>219</v>
      </c>
      <c r="AT146" s="18" t="s">
        <v>215</v>
      </c>
      <c r="AU146" s="18" t="s">
        <v>160</v>
      </c>
      <c r="AY146" s="18" t="s">
        <v>214</v>
      </c>
      <c r="BE146" s="109">
        <f t="shared" ref="BE146:BE156" si="19">IF(U146="základní",N146,0)</f>
        <v>0</v>
      </c>
      <c r="BF146" s="109">
        <f t="shared" ref="BF146:BF156" si="20">IF(U146="snížená",N146,0)</f>
        <v>0</v>
      </c>
      <c r="BG146" s="109">
        <f t="shared" ref="BG146:BG156" si="21">IF(U146="zákl. přenesená",N146,0)</f>
        <v>0</v>
      </c>
      <c r="BH146" s="109">
        <f t="shared" ref="BH146:BH156" si="22">IF(U146="sníž. přenesená",N146,0)</f>
        <v>0</v>
      </c>
      <c r="BI146" s="109">
        <f t="shared" ref="BI146:BI156" si="23">IF(U146="nulová",N146,0)</f>
        <v>0</v>
      </c>
      <c r="BJ146" s="18" t="s">
        <v>25</v>
      </c>
      <c r="BK146" s="109">
        <f t="shared" ref="BK146:BK156" si="24">ROUND(L146*K146,2)</f>
        <v>0</v>
      </c>
      <c r="BL146" s="18" t="s">
        <v>219</v>
      </c>
      <c r="BM146" s="18" t="s">
        <v>2273</v>
      </c>
    </row>
    <row r="147" spans="2:65" s="1" customFormat="1" ht="25.5" customHeight="1">
      <c r="B147" s="34"/>
      <c r="C147" s="166" t="s">
        <v>244</v>
      </c>
      <c r="D147" s="166" t="s">
        <v>215</v>
      </c>
      <c r="E147" s="167" t="s">
        <v>229</v>
      </c>
      <c r="F147" s="250" t="s">
        <v>230</v>
      </c>
      <c r="G147" s="250"/>
      <c r="H147" s="250"/>
      <c r="I147" s="250"/>
      <c r="J147" s="168" t="s">
        <v>223</v>
      </c>
      <c r="K147" s="169">
        <v>99.75</v>
      </c>
      <c r="L147" s="251">
        <v>0</v>
      </c>
      <c r="M147" s="252"/>
      <c r="N147" s="253">
        <f t="shared" si="15"/>
        <v>0</v>
      </c>
      <c r="O147" s="253"/>
      <c r="P147" s="253"/>
      <c r="Q147" s="253"/>
      <c r="R147" s="36"/>
      <c r="T147" s="170" t="s">
        <v>23</v>
      </c>
      <c r="U147" s="43" t="s">
        <v>47</v>
      </c>
      <c r="V147" s="35"/>
      <c r="W147" s="171">
        <f t="shared" si="16"/>
        <v>0</v>
      </c>
      <c r="X147" s="171">
        <v>2.0480000000000002E-2</v>
      </c>
      <c r="Y147" s="171">
        <f t="shared" si="17"/>
        <v>2.0428800000000003</v>
      </c>
      <c r="Z147" s="171">
        <v>0</v>
      </c>
      <c r="AA147" s="172">
        <f t="shared" si="18"/>
        <v>0</v>
      </c>
      <c r="AR147" s="18" t="s">
        <v>219</v>
      </c>
      <c r="AT147" s="18" t="s">
        <v>215</v>
      </c>
      <c r="AU147" s="18" t="s">
        <v>160</v>
      </c>
      <c r="AY147" s="18" t="s">
        <v>214</v>
      </c>
      <c r="BE147" s="109">
        <f t="shared" si="19"/>
        <v>0</v>
      </c>
      <c r="BF147" s="109">
        <f t="shared" si="20"/>
        <v>0</v>
      </c>
      <c r="BG147" s="109">
        <f t="shared" si="21"/>
        <v>0</v>
      </c>
      <c r="BH147" s="109">
        <f t="shared" si="22"/>
        <v>0</v>
      </c>
      <c r="BI147" s="109">
        <f t="shared" si="23"/>
        <v>0</v>
      </c>
      <c r="BJ147" s="18" t="s">
        <v>25</v>
      </c>
      <c r="BK147" s="109">
        <f t="shared" si="24"/>
        <v>0</v>
      </c>
      <c r="BL147" s="18" t="s">
        <v>219</v>
      </c>
      <c r="BM147" s="18" t="s">
        <v>2274</v>
      </c>
    </row>
    <row r="148" spans="2:65" s="1" customFormat="1" ht="25.5" customHeight="1">
      <c r="B148" s="34"/>
      <c r="C148" s="166" t="s">
        <v>248</v>
      </c>
      <c r="D148" s="166" t="s">
        <v>215</v>
      </c>
      <c r="E148" s="167" t="s">
        <v>233</v>
      </c>
      <c r="F148" s="250" t="s">
        <v>234</v>
      </c>
      <c r="G148" s="250"/>
      <c r="H148" s="250"/>
      <c r="I148" s="250"/>
      <c r="J148" s="168" t="s">
        <v>223</v>
      </c>
      <c r="K148" s="169">
        <v>0.09</v>
      </c>
      <c r="L148" s="251">
        <v>0</v>
      </c>
      <c r="M148" s="252"/>
      <c r="N148" s="253">
        <f t="shared" si="15"/>
        <v>0</v>
      </c>
      <c r="O148" s="253"/>
      <c r="P148" s="253"/>
      <c r="Q148" s="253"/>
      <c r="R148" s="36"/>
      <c r="T148" s="170" t="s">
        <v>23</v>
      </c>
      <c r="U148" s="43" t="s">
        <v>47</v>
      </c>
      <c r="V148" s="35"/>
      <c r="W148" s="171">
        <f t="shared" si="16"/>
        <v>0</v>
      </c>
      <c r="X148" s="171">
        <v>0.04</v>
      </c>
      <c r="Y148" s="171">
        <f t="shared" si="17"/>
        <v>3.5999999999999999E-3</v>
      </c>
      <c r="Z148" s="171">
        <v>0</v>
      </c>
      <c r="AA148" s="172">
        <f t="shared" si="18"/>
        <v>0</v>
      </c>
      <c r="AR148" s="18" t="s">
        <v>219</v>
      </c>
      <c r="AT148" s="18" t="s">
        <v>215</v>
      </c>
      <c r="AU148" s="18" t="s">
        <v>160</v>
      </c>
      <c r="AY148" s="18" t="s">
        <v>214</v>
      </c>
      <c r="BE148" s="109">
        <f t="shared" si="19"/>
        <v>0</v>
      </c>
      <c r="BF148" s="109">
        <f t="shared" si="20"/>
        <v>0</v>
      </c>
      <c r="BG148" s="109">
        <f t="shared" si="21"/>
        <v>0</v>
      </c>
      <c r="BH148" s="109">
        <f t="shared" si="22"/>
        <v>0</v>
      </c>
      <c r="BI148" s="109">
        <f t="shared" si="23"/>
        <v>0</v>
      </c>
      <c r="BJ148" s="18" t="s">
        <v>25</v>
      </c>
      <c r="BK148" s="109">
        <f t="shared" si="24"/>
        <v>0</v>
      </c>
      <c r="BL148" s="18" t="s">
        <v>219</v>
      </c>
      <c r="BM148" s="18" t="s">
        <v>2275</v>
      </c>
    </row>
    <row r="149" spans="2:65" s="1" customFormat="1" ht="25.5" customHeight="1">
      <c r="B149" s="34"/>
      <c r="C149" s="166" t="s">
        <v>30</v>
      </c>
      <c r="D149" s="166" t="s">
        <v>215</v>
      </c>
      <c r="E149" s="167" t="s">
        <v>237</v>
      </c>
      <c r="F149" s="250" t="s">
        <v>238</v>
      </c>
      <c r="G149" s="250"/>
      <c r="H149" s="250"/>
      <c r="I149" s="250"/>
      <c r="J149" s="168" t="s">
        <v>223</v>
      </c>
      <c r="K149" s="169">
        <v>99.75</v>
      </c>
      <c r="L149" s="251">
        <v>0</v>
      </c>
      <c r="M149" s="252"/>
      <c r="N149" s="253">
        <f t="shared" si="15"/>
        <v>0</v>
      </c>
      <c r="O149" s="253"/>
      <c r="P149" s="253"/>
      <c r="Q149" s="253"/>
      <c r="R149" s="36"/>
      <c r="T149" s="170" t="s">
        <v>23</v>
      </c>
      <c r="U149" s="43" t="s">
        <v>47</v>
      </c>
      <c r="V149" s="35"/>
      <c r="W149" s="171">
        <f t="shared" si="16"/>
        <v>0</v>
      </c>
      <c r="X149" s="171">
        <v>1.54E-2</v>
      </c>
      <c r="Y149" s="171">
        <f t="shared" si="17"/>
        <v>1.5361500000000001</v>
      </c>
      <c r="Z149" s="171">
        <v>0</v>
      </c>
      <c r="AA149" s="172">
        <f t="shared" si="18"/>
        <v>0</v>
      </c>
      <c r="AR149" s="18" t="s">
        <v>219</v>
      </c>
      <c r="AT149" s="18" t="s">
        <v>215</v>
      </c>
      <c r="AU149" s="18" t="s">
        <v>160</v>
      </c>
      <c r="AY149" s="18" t="s">
        <v>214</v>
      </c>
      <c r="BE149" s="109">
        <f t="shared" si="19"/>
        <v>0</v>
      </c>
      <c r="BF149" s="109">
        <f t="shared" si="20"/>
        <v>0</v>
      </c>
      <c r="BG149" s="109">
        <f t="shared" si="21"/>
        <v>0</v>
      </c>
      <c r="BH149" s="109">
        <f t="shared" si="22"/>
        <v>0</v>
      </c>
      <c r="BI149" s="109">
        <f t="shared" si="23"/>
        <v>0</v>
      </c>
      <c r="BJ149" s="18" t="s">
        <v>25</v>
      </c>
      <c r="BK149" s="109">
        <f t="shared" si="24"/>
        <v>0</v>
      </c>
      <c r="BL149" s="18" t="s">
        <v>219</v>
      </c>
      <c r="BM149" s="18" t="s">
        <v>2276</v>
      </c>
    </row>
    <row r="150" spans="2:65" s="1" customFormat="1" ht="25.5" customHeight="1">
      <c r="B150" s="34"/>
      <c r="C150" s="166" t="s">
        <v>114</v>
      </c>
      <c r="D150" s="166" t="s">
        <v>215</v>
      </c>
      <c r="E150" s="167" t="s">
        <v>241</v>
      </c>
      <c r="F150" s="250" t="s">
        <v>242</v>
      </c>
      <c r="G150" s="250"/>
      <c r="H150" s="250"/>
      <c r="I150" s="250"/>
      <c r="J150" s="168" t="s">
        <v>223</v>
      </c>
      <c r="K150" s="169">
        <v>36.329000000000001</v>
      </c>
      <c r="L150" s="251">
        <v>0</v>
      </c>
      <c r="M150" s="252"/>
      <c r="N150" s="253">
        <f t="shared" si="15"/>
        <v>0</v>
      </c>
      <c r="O150" s="253"/>
      <c r="P150" s="253"/>
      <c r="Q150" s="253"/>
      <c r="R150" s="36"/>
      <c r="T150" s="170" t="s">
        <v>23</v>
      </c>
      <c r="U150" s="43" t="s">
        <v>47</v>
      </c>
      <c r="V150" s="35"/>
      <c r="W150" s="171">
        <f t="shared" si="16"/>
        <v>0</v>
      </c>
      <c r="X150" s="171">
        <v>1.8380000000000001E-2</v>
      </c>
      <c r="Y150" s="171">
        <f t="shared" si="17"/>
        <v>0.66772702000000006</v>
      </c>
      <c r="Z150" s="171">
        <v>0</v>
      </c>
      <c r="AA150" s="172">
        <f t="shared" si="18"/>
        <v>0</v>
      </c>
      <c r="AR150" s="18" t="s">
        <v>219</v>
      </c>
      <c r="AT150" s="18" t="s">
        <v>215</v>
      </c>
      <c r="AU150" s="18" t="s">
        <v>160</v>
      </c>
      <c r="AY150" s="18" t="s">
        <v>214</v>
      </c>
      <c r="BE150" s="109">
        <f t="shared" si="19"/>
        <v>0</v>
      </c>
      <c r="BF150" s="109">
        <f t="shared" si="20"/>
        <v>0</v>
      </c>
      <c r="BG150" s="109">
        <f t="shared" si="21"/>
        <v>0</v>
      </c>
      <c r="BH150" s="109">
        <f t="shared" si="22"/>
        <v>0</v>
      </c>
      <c r="BI150" s="109">
        <f t="shared" si="23"/>
        <v>0</v>
      </c>
      <c r="BJ150" s="18" t="s">
        <v>25</v>
      </c>
      <c r="BK150" s="109">
        <f t="shared" si="24"/>
        <v>0</v>
      </c>
      <c r="BL150" s="18" t="s">
        <v>219</v>
      </c>
      <c r="BM150" s="18" t="s">
        <v>2277</v>
      </c>
    </row>
    <row r="151" spans="2:65" s="1" customFormat="1" ht="25.5" customHeight="1">
      <c r="B151" s="34"/>
      <c r="C151" s="166" t="s">
        <v>117</v>
      </c>
      <c r="D151" s="166" t="s">
        <v>215</v>
      </c>
      <c r="E151" s="167" t="s">
        <v>249</v>
      </c>
      <c r="F151" s="250" t="s">
        <v>250</v>
      </c>
      <c r="G151" s="250"/>
      <c r="H151" s="250"/>
      <c r="I151" s="250"/>
      <c r="J151" s="168" t="s">
        <v>223</v>
      </c>
      <c r="K151" s="169">
        <v>95.510999999999996</v>
      </c>
      <c r="L151" s="251">
        <v>0</v>
      </c>
      <c r="M151" s="252"/>
      <c r="N151" s="253">
        <f t="shared" si="15"/>
        <v>0</v>
      </c>
      <c r="O151" s="253"/>
      <c r="P151" s="253"/>
      <c r="Q151" s="253"/>
      <c r="R151" s="36"/>
      <c r="T151" s="170" t="s">
        <v>23</v>
      </c>
      <c r="U151" s="43" t="s">
        <v>47</v>
      </c>
      <c r="V151" s="35"/>
      <c r="W151" s="171">
        <f t="shared" si="16"/>
        <v>0</v>
      </c>
      <c r="X151" s="171">
        <v>5.7000000000000002E-3</v>
      </c>
      <c r="Y151" s="171">
        <f t="shared" si="17"/>
        <v>0.54441269999999997</v>
      </c>
      <c r="Z151" s="171">
        <v>0</v>
      </c>
      <c r="AA151" s="172">
        <f t="shared" si="18"/>
        <v>0</v>
      </c>
      <c r="AR151" s="18" t="s">
        <v>219</v>
      </c>
      <c r="AT151" s="18" t="s">
        <v>215</v>
      </c>
      <c r="AU151" s="18" t="s">
        <v>160</v>
      </c>
      <c r="AY151" s="18" t="s">
        <v>214</v>
      </c>
      <c r="BE151" s="109">
        <f t="shared" si="19"/>
        <v>0</v>
      </c>
      <c r="BF151" s="109">
        <f t="shared" si="20"/>
        <v>0</v>
      </c>
      <c r="BG151" s="109">
        <f t="shared" si="21"/>
        <v>0</v>
      </c>
      <c r="BH151" s="109">
        <f t="shared" si="22"/>
        <v>0</v>
      </c>
      <c r="BI151" s="109">
        <f t="shared" si="23"/>
        <v>0</v>
      </c>
      <c r="BJ151" s="18" t="s">
        <v>25</v>
      </c>
      <c r="BK151" s="109">
        <f t="shared" si="24"/>
        <v>0</v>
      </c>
      <c r="BL151" s="18" t="s">
        <v>219</v>
      </c>
      <c r="BM151" s="18" t="s">
        <v>2278</v>
      </c>
    </row>
    <row r="152" spans="2:65" s="1" customFormat="1" ht="25.5" customHeight="1">
      <c r="B152" s="34"/>
      <c r="C152" s="166" t="s">
        <v>120</v>
      </c>
      <c r="D152" s="166" t="s">
        <v>215</v>
      </c>
      <c r="E152" s="167" t="s">
        <v>1130</v>
      </c>
      <c r="F152" s="250" t="s">
        <v>1131</v>
      </c>
      <c r="G152" s="250"/>
      <c r="H152" s="250"/>
      <c r="I152" s="250"/>
      <c r="J152" s="168" t="s">
        <v>254</v>
      </c>
      <c r="K152" s="169">
        <v>0.3</v>
      </c>
      <c r="L152" s="251">
        <v>0</v>
      </c>
      <c r="M152" s="252"/>
      <c r="N152" s="253">
        <f t="shared" si="15"/>
        <v>0</v>
      </c>
      <c r="O152" s="253"/>
      <c r="P152" s="253"/>
      <c r="Q152" s="253"/>
      <c r="R152" s="36"/>
      <c r="T152" s="170" t="s">
        <v>23</v>
      </c>
      <c r="U152" s="43" t="s">
        <v>47</v>
      </c>
      <c r="V152" s="35"/>
      <c r="W152" s="171">
        <f t="shared" si="16"/>
        <v>0</v>
      </c>
      <c r="X152" s="171">
        <v>2.2563399999999998</v>
      </c>
      <c r="Y152" s="171">
        <f t="shared" si="17"/>
        <v>0.67690199999999989</v>
      </c>
      <c r="Z152" s="171">
        <v>0</v>
      </c>
      <c r="AA152" s="172">
        <f t="shared" si="18"/>
        <v>0</v>
      </c>
      <c r="AR152" s="18" t="s">
        <v>219</v>
      </c>
      <c r="AT152" s="18" t="s">
        <v>215</v>
      </c>
      <c r="AU152" s="18" t="s">
        <v>160</v>
      </c>
      <c r="AY152" s="18" t="s">
        <v>214</v>
      </c>
      <c r="BE152" s="109">
        <f t="shared" si="19"/>
        <v>0</v>
      </c>
      <c r="BF152" s="109">
        <f t="shared" si="20"/>
        <v>0</v>
      </c>
      <c r="BG152" s="109">
        <f t="shared" si="21"/>
        <v>0</v>
      </c>
      <c r="BH152" s="109">
        <f t="shared" si="22"/>
        <v>0</v>
      </c>
      <c r="BI152" s="109">
        <f t="shared" si="23"/>
        <v>0</v>
      </c>
      <c r="BJ152" s="18" t="s">
        <v>25</v>
      </c>
      <c r="BK152" s="109">
        <f t="shared" si="24"/>
        <v>0</v>
      </c>
      <c r="BL152" s="18" t="s">
        <v>219</v>
      </c>
      <c r="BM152" s="18" t="s">
        <v>2279</v>
      </c>
    </row>
    <row r="153" spans="2:65" s="1" customFormat="1" ht="25.5" customHeight="1">
      <c r="B153" s="34"/>
      <c r="C153" s="166" t="s">
        <v>123</v>
      </c>
      <c r="D153" s="166" t="s">
        <v>215</v>
      </c>
      <c r="E153" s="167" t="s">
        <v>1254</v>
      </c>
      <c r="F153" s="250" t="s">
        <v>1255</v>
      </c>
      <c r="G153" s="250"/>
      <c r="H153" s="250"/>
      <c r="I153" s="250"/>
      <c r="J153" s="168" t="s">
        <v>218</v>
      </c>
      <c r="K153" s="169">
        <v>10</v>
      </c>
      <c r="L153" s="251">
        <v>0</v>
      </c>
      <c r="M153" s="252"/>
      <c r="N153" s="253">
        <f t="shared" si="15"/>
        <v>0</v>
      </c>
      <c r="O153" s="253"/>
      <c r="P153" s="253"/>
      <c r="Q153" s="253"/>
      <c r="R153" s="36"/>
      <c r="T153" s="170" t="s">
        <v>23</v>
      </c>
      <c r="U153" s="43" t="s">
        <v>47</v>
      </c>
      <c r="V153" s="35"/>
      <c r="W153" s="171">
        <f t="shared" si="16"/>
        <v>0</v>
      </c>
      <c r="X153" s="171">
        <v>1.6979999999999999E-2</v>
      </c>
      <c r="Y153" s="171">
        <f t="shared" si="17"/>
        <v>0.16979999999999998</v>
      </c>
      <c r="Z153" s="171">
        <v>0</v>
      </c>
      <c r="AA153" s="172">
        <f t="shared" si="18"/>
        <v>0</v>
      </c>
      <c r="AR153" s="18" t="s">
        <v>219</v>
      </c>
      <c r="AT153" s="18" t="s">
        <v>215</v>
      </c>
      <c r="AU153" s="18" t="s">
        <v>160</v>
      </c>
      <c r="AY153" s="18" t="s">
        <v>214</v>
      </c>
      <c r="BE153" s="109">
        <f t="shared" si="19"/>
        <v>0</v>
      </c>
      <c r="BF153" s="109">
        <f t="shared" si="20"/>
        <v>0</v>
      </c>
      <c r="BG153" s="109">
        <f t="shared" si="21"/>
        <v>0</v>
      </c>
      <c r="BH153" s="109">
        <f t="shared" si="22"/>
        <v>0</v>
      </c>
      <c r="BI153" s="109">
        <f t="shared" si="23"/>
        <v>0</v>
      </c>
      <c r="BJ153" s="18" t="s">
        <v>25</v>
      </c>
      <c r="BK153" s="109">
        <f t="shared" si="24"/>
        <v>0</v>
      </c>
      <c r="BL153" s="18" t="s">
        <v>219</v>
      </c>
      <c r="BM153" s="18" t="s">
        <v>2280</v>
      </c>
    </row>
    <row r="154" spans="2:65" s="1" customFormat="1" ht="25.5" customHeight="1">
      <c r="B154" s="34"/>
      <c r="C154" s="173" t="s">
        <v>11</v>
      </c>
      <c r="D154" s="173" t="s">
        <v>493</v>
      </c>
      <c r="E154" s="174" t="s">
        <v>1259</v>
      </c>
      <c r="F154" s="254" t="s">
        <v>1260</v>
      </c>
      <c r="G154" s="254"/>
      <c r="H154" s="254"/>
      <c r="I154" s="254"/>
      <c r="J154" s="175" t="s">
        <v>218</v>
      </c>
      <c r="K154" s="176">
        <v>10</v>
      </c>
      <c r="L154" s="255">
        <v>0</v>
      </c>
      <c r="M154" s="256"/>
      <c r="N154" s="257">
        <f t="shared" si="15"/>
        <v>0</v>
      </c>
      <c r="O154" s="253"/>
      <c r="P154" s="253"/>
      <c r="Q154" s="253"/>
      <c r="R154" s="36"/>
      <c r="T154" s="170" t="s">
        <v>23</v>
      </c>
      <c r="U154" s="43" t="s">
        <v>47</v>
      </c>
      <c r="V154" s="35"/>
      <c r="W154" s="171">
        <f t="shared" si="16"/>
        <v>0</v>
      </c>
      <c r="X154" s="171">
        <v>1.04E-2</v>
      </c>
      <c r="Y154" s="171">
        <f t="shared" si="17"/>
        <v>0.104</v>
      </c>
      <c r="Z154" s="171">
        <v>0</v>
      </c>
      <c r="AA154" s="172">
        <f t="shared" si="18"/>
        <v>0</v>
      </c>
      <c r="AR154" s="18" t="s">
        <v>244</v>
      </c>
      <c r="AT154" s="18" t="s">
        <v>493</v>
      </c>
      <c r="AU154" s="18" t="s">
        <v>160</v>
      </c>
      <c r="AY154" s="18" t="s">
        <v>214</v>
      </c>
      <c r="BE154" s="109">
        <f t="shared" si="19"/>
        <v>0</v>
      </c>
      <c r="BF154" s="109">
        <f t="shared" si="20"/>
        <v>0</v>
      </c>
      <c r="BG154" s="109">
        <f t="shared" si="21"/>
        <v>0</v>
      </c>
      <c r="BH154" s="109">
        <f t="shared" si="22"/>
        <v>0</v>
      </c>
      <c r="BI154" s="109">
        <f t="shared" si="23"/>
        <v>0</v>
      </c>
      <c r="BJ154" s="18" t="s">
        <v>25</v>
      </c>
      <c r="BK154" s="109">
        <f t="shared" si="24"/>
        <v>0</v>
      </c>
      <c r="BL154" s="18" t="s">
        <v>219</v>
      </c>
      <c r="BM154" s="18" t="s">
        <v>2281</v>
      </c>
    </row>
    <row r="155" spans="2:65" s="1" customFormat="1" ht="25.5" customHeight="1">
      <c r="B155" s="34"/>
      <c r="C155" s="166" t="s">
        <v>128</v>
      </c>
      <c r="D155" s="166" t="s">
        <v>215</v>
      </c>
      <c r="E155" s="167" t="s">
        <v>880</v>
      </c>
      <c r="F155" s="250" t="s">
        <v>881</v>
      </c>
      <c r="G155" s="250"/>
      <c r="H155" s="250"/>
      <c r="I155" s="250"/>
      <c r="J155" s="168" t="s">
        <v>218</v>
      </c>
      <c r="K155" s="169">
        <v>2</v>
      </c>
      <c r="L155" s="251">
        <v>0</v>
      </c>
      <c r="M155" s="252"/>
      <c r="N155" s="253">
        <f t="shared" si="15"/>
        <v>0</v>
      </c>
      <c r="O155" s="253"/>
      <c r="P155" s="253"/>
      <c r="Q155" s="253"/>
      <c r="R155" s="36"/>
      <c r="T155" s="170" t="s">
        <v>23</v>
      </c>
      <c r="U155" s="43" t="s">
        <v>47</v>
      </c>
      <c r="V155" s="35"/>
      <c r="W155" s="171">
        <f t="shared" si="16"/>
        <v>0</v>
      </c>
      <c r="X155" s="171">
        <v>4.684E-2</v>
      </c>
      <c r="Y155" s="171">
        <f t="shared" si="17"/>
        <v>9.3679999999999999E-2</v>
      </c>
      <c r="Z155" s="171">
        <v>0</v>
      </c>
      <c r="AA155" s="172">
        <f t="shared" si="18"/>
        <v>0</v>
      </c>
      <c r="AR155" s="18" t="s">
        <v>219</v>
      </c>
      <c r="AT155" s="18" t="s">
        <v>215</v>
      </c>
      <c r="AU155" s="18" t="s">
        <v>160</v>
      </c>
      <c r="AY155" s="18" t="s">
        <v>214</v>
      </c>
      <c r="BE155" s="109">
        <f t="shared" si="19"/>
        <v>0</v>
      </c>
      <c r="BF155" s="109">
        <f t="shared" si="20"/>
        <v>0</v>
      </c>
      <c r="BG155" s="109">
        <f t="shared" si="21"/>
        <v>0</v>
      </c>
      <c r="BH155" s="109">
        <f t="shared" si="22"/>
        <v>0</v>
      </c>
      <c r="BI155" s="109">
        <f t="shared" si="23"/>
        <v>0</v>
      </c>
      <c r="BJ155" s="18" t="s">
        <v>25</v>
      </c>
      <c r="BK155" s="109">
        <f t="shared" si="24"/>
        <v>0</v>
      </c>
      <c r="BL155" s="18" t="s">
        <v>219</v>
      </c>
      <c r="BM155" s="18" t="s">
        <v>2282</v>
      </c>
    </row>
    <row r="156" spans="2:65" s="1" customFormat="1" ht="25.5" customHeight="1">
      <c r="B156" s="34"/>
      <c r="C156" s="173" t="s">
        <v>131</v>
      </c>
      <c r="D156" s="173" t="s">
        <v>493</v>
      </c>
      <c r="E156" s="174" t="s">
        <v>1134</v>
      </c>
      <c r="F156" s="254" t="s">
        <v>1135</v>
      </c>
      <c r="G156" s="254"/>
      <c r="H156" s="254"/>
      <c r="I156" s="254"/>
      <c r="J156" s="175" t="s">
        <v>218</v>
      </c>
      <c r="K156" s="176">
        <v>2</v>
      </c>
      <c r="L156" s="255">
        <v>0</v>
      </c>
      <c r="M156" s="256"/>
      <c r="N156" s="257">
        <f t="shared" si="15"/>
        <v>0</v>
      </c>
      <c r="O156" s="253"/>
      <c r="P156" s="253"/>
      <c r="Q156" s="253"/>
      <c r="R156" s="36"/>
      <c r="T156" s="170" t="s">
        <v>23</v>
      </c>
      <c r="U156" s="43" t="s">
        <v>47</v>
      </c>
      <c r="V156" s="35"/>
      <c r="W156" s="171">
        <f t="shared" si="16"/>
        <v>0</v>
      </c>
      <c r="X156" s="171">
        <v>1.06E-2</v>
      </c>
      <c r="Y156" s="171">
        <f t="shared" si="17"/>
        <v>2.12E-2</v>
      </c>
      <c r="Z156" s="171">
        <v>0</v>
      </c>
      <c r="AA156" s="172">
        <f t="shared" si="18"/>
        <v>0</v>
      </c>
      <c r="AR156" s="18" t="s">
        <v>496</v>
      </c>
      <c r="AT156" s="18" t="s">
        <v>493</v>
      </c>
      <c r="AU156" s="18" t="s">
        <v>160</v>
      </c>
      <c r="AY156" s="18" t="s">
        <v>214</v>
      </c>
      <c r="BE156" s="109">
        <f t="shared" si="19"/>
        <v>0</v>
      </c>
      <c r="BF156" s="109">
        <f t="shared" si="20"/>
        <v>0</v>
      </c>
      <c r="BG156" s="109">
        <f t="shared" si="21"/>
        <v>0</v>
      </c>
      <c r="BH156" s="109">
        <f t="shared" si="22"/>
        <v>0</v>
      </c>
      <c r="BI156" s="109">
        <f t="shared" si="23"/>
        <v>0</v>
      </c>
      <c r="BJ156" s="18" t="s">
        <v>25</v>
      </c>
      <c r="BK156" s="109">
        <f t="shared" si="24"/>
        <v>0</v>
      </c>
      <c r="BL156" s="18" t="s">
        <v>496</v>
      </c>
      <c r="BM156" s="18" t="s">
        <v>2283</v>
      </c>
    </row>
    <row r="157" spans="2:65" s="9" customFormat="1" ht="29.85" customHeight="1">
      <c r="B157" s="155"/>
      <c r="C157" s="156"/>
      <c r="D157" s="165" t="s">
        <v>173</v>
      </c>
      <c r="E157" s="165"/>
      <c r="F157" s="165"/>
      <c r="G157" s="165"/>
      <c r="H157" s="165"/>
      <c r="I157" s="165"/>
      <c r="J157" s="165"/>
      <c r="K157" s="165"/>
      <c r="L157" s="165"/>
      <c r="M157" s="165"/>
      <c r="N157" s="263">
        <f>BK157</f>
        <v>0</v>
      </c>
      <c r="O157" s="264"/>
      <c r="P157" s="264"/>
      <c r="Q157" s="264"/>
      <c r="R157" s="158"/>
      <c r="T157" s="159"/>
      <c r="U157" s="156"/>
      <c r="V157" s="156"/>
      <c r="W157" s="160">
        <f>SUM(W158:W169)</f>
        <v>0</v>
      </c>
      <c r="X157" s="156"/>
      <c r="Y157" s="160">
        <f>SUM(Y158:Y169)</f>
        <v>1.8800000000000002E-3</v>
      </c>
      <c r="Z157" s="156"/>
      <c r="AA157" s="161">
        <f>SUM(AA158:AA169)</f>
        <v>10.761199000000003</v>
      </c>
      <c r="AR157" s="162" t="s">
        <v>25</v>
      </c>
      <c r="AT157" s="163" t="s">
        <v>81</v>
      </c>
      <c r="AU157" s="163" t="s">
        <v>25</v>
      </c>
      <c r="AY157" s="162" t="s">
        <v>214</v>
      </c>
      <c r="BK157" s="164">
        <f>SUM(BK158:BK169)</f>
        <v>0</v>
      </c>
    </row>
    <row r="158" spans="2:65" s="1" customFormat="1" ht="38.25" customHeight="1">
      <c r="B158" s="34"/>
      <c r="C158" s="166" t="s">
        <v>134</v>
      </c>
      <c r="D158" s="166" t="s">
        <v>215</v>
      </c>
      <c r="E158" s="167" t="s">
        <v>252</v>
      </c>
      <c r="F158" s="250" t="s">
        <v>253</v>
      </c>
      <c r="G158" s="250"/>
      <c r="H158" s="250"/>
      <c r="I158" s="250"/>
      <c r="J158" s="168" t="s">
        <v>254</v>
      </c>
      <c r="K158" s="169">
        <v>70.5</v>
      </c>
      <c r="L158" s="251">
        <v>0</v>
      </c>
      <c r="M158" s="252"/>
      <c r="N158" s="253">
        <f t="shared" ref="N158:N169" si="25">ROUND(L158*K158,2)</f>
        <v>0</v>
      </c>
      <c r="O158" s="253"/>
      <c r="P158" s="253"/>
      <c r="Q158" s="253"/>
      <c r="R158" s="36"/>
      <c r="T158" s="170" t="s">
        <v>23</v>
      </c>
      <c r="U158" s="43" t="s">
        <v>47</v>
      </c>
      <c r="V158" s="35"/>
      <c r="W158" s="171">
        <f t="shared" ref="W158:W169" si="26">V158*K158</f>
        <v>0</v>
      </c>
      <c r="X158" s="171">
        <v>0</v>
      </c>
      <c r="Y158" s="171">
        <f t="shared" ref="Y158:Y169" si="27">X158*K158</f>
        <v>0</v>
      </c>
      <c r="Z158" s="171">
        <v>0</v>
      </c>
      <c r="AA158" s="172">
        <f t="shared" ref="AA158:AA169" si="28">Z158*K158</f>
        <v>0</v>
      </c>
      <c r="AR158" s="18" t="s">
        <v>219</v>
      </c>
      <c r="AT158" s="18" t="s">
        <v>215</v>
      </c>
      <c r="AU158" s="18" t="s">
        <v>160</v>
      </c>
      <c r="AY158" s="18" t="s">
        <v>214</v>
      </c>
      <c r="BE158" s="109">
        <f t="shared" ref="BE158:BE169" si="29">IF(U158="základní",N158,0)</f>
        <v>0</v>
      </c>
      <c r="BF158" s="109">
        <f t="shared" ref="BF158:BF169" si="30">IF(U158="snížená",N158,0)</f>
        <v>0</v>
      </c>
      <c r="BG158" s="109">
        <f t="shared" ref="BG158:BG169" si="31">IF(U158="zákl. přenesená",N158,0)</f>
        <v>0</v>
      </c>
      <c r="BH158" s="109">
        <f t="shared" ref="BH158:BH169" si="32">IF(U158="sníž. přenesená",N158,0)</f>
        <v>0</v>
      </c>
      <c r="BI158" s="109">
        <f t="shared" ref="BI158:BI169" si="33">IF(U158="nulová",N158,0)</f>
        <v>0</v>
      </c>
      <c r="BJ158" s="18" t="s">
        <v>25</v>
      </c>
      <c r="BK158" s="109">
        <f t="shared" ref="BK158:BK169" si="34">ROUND(L158*K158,2)</f>
        <v>0</v>
      </c>
      <c r="BL158" s="18" t="s">
        <v>219</v>
      </c>
      <c r="BM158" s="18" t="s">
        <v>2284</v>
      </c>
    </row>
    <row r="159" spans="2:65" s="1" customFormat="1" ht="38.25" customHeight="1">
      <c r="B159" s="34"/>
      <c r="C159" s="166" t="s">
        <v>137</v>
      </c>
      <c r="D159" s="166" t="s">
        <v>215</v>
      </c>
      <c r="E159" s="167" t="s">
        <v>256</v>
      </c>
      <c r="F159" s="250" t="s">
        <v>257</v>
      </c>
      <c r="G159" s="250"/>
      <c r="H159" s="250"/>
      <c r="I159" s="250"/>
      <c r="J159" s="168" t="s">
        <v>254</v>
      </c>
      <c r="K159" s="169">
        <v>2820</v>
      </c>
      <c r="L159" s="251">
        <v>0</v>
      </c>
      <c r="M159" s="252"/>
      <c r="N159" s="253">
        <f t="shared" si="25"/>
        <v>0</v>
      </c>
      <c r="O159" s="253"/>
      <c r="P159" s="253"/>
      <c r="Q159" s="253"/>
      <c r="R159" s="36"/>
      <c r="T159" s="170" t="s">
        <v>23</v>
      </c>
      <c r="U159" s="43" t="s">
        <v>47</v>
      </c>
      <c r="V159" s="35"/>
      <c r="W159" s="171">
        <f t="shared" si="26"/>
        <v>0</v>
      </c>
      <c r="X159" s="171">
        <v>0</v>
      </c>
      <c r="Y159" s="171">
        <f t="shared" si="27"/>
        <v>0</v>
      </c>
      <c r="Z159" s="171">
        <v>0</v>
      </c>
      <c r="AA159" s="172">
        <f t="shared" si="28"/>
        <v>0</v>
      </c>
      <c r="AR159" s="18" t="s">
        <v>219</v>
      </c>
      <c r="AT159" s="18" t="s">
        <v>215</v>
      </c>
      <c r="AU159" s="18" t="s">
        <v>160</v>
      </c>
      <c r="AY159" s="18" t="s">
        <v>214</v>
      </c>
      <c r="BE159" s="109">
        <f t="shared" si="29"/>
        <v>0</v>
      </c>
      <c r="BF159" s="109">
        <f t="shared" si="30"/>
        <v>0</v>
      </c>
      <c r="BG159" s="109">
        <f t="shared" si="31"/>
        <v>0</v>
      </c>
      <c r="BH159" s="109">
        <f t="shared" si="32"/>
        <v>0</v>
      </c>
      <c r="BI159" s="109">
        <f t="shared" si="33"/>
        <v>0</v>
      </c>
      <c r="BJ159" s="18" t="s">
        <v>25</v>
      </c>
      <c r="BK159" s="109">
        <f t="shared" si="34"/>
        <v>0</v>
      </c>
      <c r="BL159" s="18" t="s">
        <v>219</v>
      </c>
      <c r="BM159" s="18" t="s">
        <v>2285</v>
      </c>
    </row>
    <row r="160" spans="2:65" s="1" customFormat="1" ht="38.25" customHeight="1">
      <c r="B160" s="34"/>
      <c r="C160" s="166" t="s">
        <v>140</v>
      </c>
      <c r="D160" s="166" t="s">
        <v>215</v>
      </c>
      <c r="E160" s="167" t="s">
        <v>259</v>
      </c>
      <c r="F160" s="250" t="s">
        <v>260</v>
      </c>
      <c r="G160" s="250"/>
      <c r="H160" s="250"/>
      <c r="I160" s="250"/>
      <c r="J160" s="168" t="s">
        <v>254</v>
      </c>
      <c r="K160" s="169">
        <v>70.5</v>
      </c>
      <c r="L160" s="251">
        <v>0</v>
      </c>
      <c r="M160" s="252"/>
      <c r="N160" s="253">
        <f t="shared" si="25"/>
        <v>0</v>
      </c>
      <c r="O160" s="253"/>
      <c r="P160" s="253"/>
      <c r="Q160" s="253"/>
      <c r="R160" s="36"/>
      <c r="T160" s="170" t="s">
        <v>23</v>
      </c>
      <c r="U160" s="43" t="s">
        <v>47</v>
      </c>
      <c r="V160" s="35"/>
      <c r="W160" s="171">
        <f t="shared" si="26"/>
        <v>0</v>
      </c>
      <c r="X160" s="171">
        <v>0</v>
      </c>
      <c r="Y160" s="171">
        <f t="shared" si="27"/>
        <v>0</v>
      </c>
      <c r="Z160" s="171">
        <v>0</v>
      </c>
      <c r="AA160" s="172">
        <f t="shared" si="28"/>
        <v>0</v>
      </c>
      <c r="AR160" s="18" t="s">
        <v>219</v>
      </c>
      <c r="AT160" s="18" t="s">
        <v>215</v>
      </c>
      <c r="AU160" s="18" t="s">
        <v>160</v>
      </c>
      <c r="AY160" s="18" t="s">
        <v>214</v>
      </c>
      <c r="BE160" s="109">
        <f t="shared" si="29"/>
        <v>0</v>
      </c>
      <c r="BF160" s="109">
        <f t="shared" si="30"/>
        <v>0</v>
      </c>
      <c r="BG160" s="109">
        <f t="shared" si="31"/>
        <v>0</v>
      </c>
      <c r="BH160" s="109">
        <f t="shared" si="32"/>
        <v>0</v>
      </c>
      <c r="BI160" s="109">
        <f t="shared" si="33"/>
        <v>0</v>
      </c>
      <c r="BJ160" s="18" t="s">
        <v>25</v>
      </c>
      <c r="BK160" s="109">
        <f t="shared" si="34"/>
        <v>0</v>
      </c>
      <c r="BL160" s="18" t="s">
        <v>219</v>
      </c>
      <c r="BM160" s="18" t="s">
        <v>2286</v>
      </c>
    </row>
    <row r="161" spans="2:65" s="1" customFormat="1" ht="25.5" customHeight="1">
      <c r="B161" s="34"/>
      <c r="C161" s="166" t="s">
        <v>10</v>
      </c>
      <c r="D161" s="166" t="s">
        <v>215</v>
      </c>
      <c r="E161" s="167" t="s">
        <v>265</v>
      </c>
      <c r="F161" s="250" t="s">
        <v>266</v>
      </c>
      <c r="G161" s="250"/>
      <c r="H161" s="250"/>
      <c r="I161" s="250"/>
      <c r="J161" s="168" t="s">
        <v>223</v>
      </c>
      <c r="K161" s="169">
        <v>47</v>
      </c>
      <c r="L161" s="251">
        <v>0</v>
      </c>
      <c r="M161" s="252"/>
      <c r="N161" s="253">
        <f t="shared" si="25"/>
        <v>0</v>
      </c>
      <c r="O161" s="253"/>
      <c r="P161" s="253"/>
      <c r="Q161" s="253"/>
      <c r="R161" s="36"/>
      <c r="T161" s="170" t="s">
        <v>23</v>
      </c>
      <c r="U161" s="43" t="s">
        <v>47</v>
      </c>
      <c r="V161" s="35"/>
      <c r="W161" s="171">
        <f t="shared" si="26"/>
        <v>0</v>
      </c>
      <c r="X161" s="171">
        <v>4.0000000000000003E-5</v>
      </c>
      <c r="Y161" s="171">
        <f t="shared" si="27"/>
        <v>1.8800000000000002E-3</v>
      </c>
      <c r="Z161" s="171">
        <v>0</v>
      </c>
      <c r="AA161" s="172">
        <f t="shared" si="28"/>
        <v>0</v>
      </c>
      <c r="AR161" s="18" t="s">
        <v>219</v>
      </c>
      <c r="AT161" s="18" t="s">
        <v>215</v>
      </c>
      <c r="AU161" s="18" t="s">
        <v>160</v>
      </c>
      <c r="AY161" s="18" t="s">
        <v>214</v>
      </c>
      <c r="BE161" s="109">
        <f t="shared" si="29"/>
        <v>0</v>
      </c>
      <c r="BF161" s="109">
        <f t="shared" si="30"/>
        <v>0</v>
      </c>
      <c r="BG161" s="109">
        <f t="shared" si="31"/>
        <v>0</v>
      </c>
      <c r="BH161" s="109">
        <f t="shared" si="32"/>
        <v>0</v>
      </c>
      <c r="BI161" s="109">
        <f t="shared" si="33"/>
        <v>0</v>
      </c>
      <c r="BJ161" s="18" t="s">
        <v>25</v>
      </c>
      <c r="BK161" s="109">
        <f t="shared" si="34"/>
        <v>0</v>
      </c>
      <c r="BL161" s="18" t="s">
        <v>219</v>
      </c>
      <c r="BM161" s="18" t="s">
        <v>2287</v>
      </c>
    </row>
    <row r="162" spans="2:65" s="1" customFormat="1" ht="25.5" customHeight="1">
      <c r="B162" s="34"/>
      <c r="C162" s="166" t="s">
        <v>290</v>
      </c>
      <c r="D162" s="166" t="s">
        <v>215</v>
      </c>
      <c r="E162" s="167" t="s">
        <v>268</v>
      </c>
      <c r="F162" s="250" t="s">
        <v>269</v>
      </c>
      <c r="G162" s="250"/>
      <c r="H162" s="250"/>
      <c r="I162" s="250"/>
      <c r="J162" s="168" t="s">
        <v>223</v>
      </c>
      <c r="K162" s="169">
        <v>44.136000000000003</v>
      </c>
      <c r="L162" s="251">
        <v>0</v>
      </c>
      <c r="M162" s="252"/>
      <c r="N162" s="253">
        <f t="shared" si="25"/>
        <v>0</v>
      </c>
      <c r="O162" s="253"/>
      <c r="P162" s="253"/>
      <c r="Q162" s="253"/>
      <c r="R162" s="36"/>
      <c r="T162" s="170" t="s">
        <v>23</v>
      </c>
      <c r="U162" s="43" t="s">
        <v>47</v>
      </c>
      <c r="V162" s="35"/>
      <c r="W162" s="171">
        <f t="shared" si="26"/>
        <v>0</v>
      </c>
      <c r="X162" s="171">
        <v>0</v>
      </c>
      <c r="Y162" s="171">
        <f t="shared" si="27"/>
        <v>0</v>
      </c>
      <c r="Z162" s="171">
        <v>0.13100000000000001</v>
      </c>
      <c r="AA162" s="172">
        <f t="shared" si="28"/>
        <v>5.781816000000001</v>
      </c>
      <c r="AR162" s="18" t="s">
        <v>219</v>
      </c>
      <c r="AT162" s="18" t="s">
        <v>215</v>
      </c>
      <c r="AU162" s="18" t="s">
        <v>160</v>
      </c>
      <c r="AY162" s="18" t="s">
        <v>214</v>
      </c>
      <c r="BE162" s="109">
        <f t="shared" si="29"/>
        <v>0</v>
      </c>
      <c r="BF162" s="109">
        <f t="shared" si="30"/>
        <v>0</v>
      </c>
      <c r="BG162" s="109">
        <f t="shared" si="31"/>
        <v>0</v>
      </c>
      <c r="BH162" s="109">
        <f t="shared" si="32"/>
        <v>0</v>
      </c>
      <c r="BI162" s="109">
        <f t="shared" si="33"/>
        <v>0</v>
      </c>
      <c r="BJ162" s="18" t="s">
        <v>25</v>
      </c>
      <c r="BK162" s="109">
        <f t="shared" si="34"/>
        <v>0</v>
      </c>
      <c r="BL162" s="18" t="s">
        <v>219</v>
      </c>
      <c r="BM162" s="18" t="s">
        <v>2288</v>
      </c>
    </row>
    <row r="163" spans="2:65" s="1" customFormat="1" ht="25.5" customHeight="1">
      <c r="B163" s="34"/>
      <c r="C163" s="166" t="s">
        <v>294</v>
      </c>
      <c r="D163" s="166" t="s">
        <v>215</v>
      </c>
      <c r="E163" s="167" t="s">
        <v>1693</v>
      </c>
      <c r="F163" s="250" t="s">
        <v>1694</v>
      </c>
      <c r="G163" s="250"/>
      <c r="H163" s="250"/>
      <c r="I163" s="250"/>
      <c r="J163" s="168" t="s">
        <v>223</v>
      </c>
      <c r="K163" s="169">
        <v>6.3230000000000004</v>
      </c>
      <c r="L163" s="251">
        <v>0</v>
      </c>
      <c r="M163" s="252"/>
      <c r="N163" s="253">
        <f t="shared" si="25"/>
        <v>0</v>
      </c>
      <c r="O163" s="253"/>
      <c r="P163" s="253"/>
      <c r="Q163" s="253"/>
      <c r="R163" s="36"/>
      <c r="T163" s="170" t="s">
        <v>23</v>
      </c>
      <c r="U163" s="43" t="s">
        <v>47</v>
      </c>
      <c r="V163" s="35"/>
      <c r="W163" s="171">
        <f t="shared" si="26"/>
        <v>0</v>
      </c>
      <c r="X163" s="171">
        <v>0</v>
      </c>
      <c r="Y163" s="171">
        <f t="shared" si="27"/>
        <v>0</v>
      </c>
      <c r="Z163" s="171">
        <v>0.26100000000000001</v>
      </c>
      <c r="AA163" s="172">
        <f t="shared" si="28"/>
        <v>1.6503030000000001</v>
      </c>
      <c r="AR163" s="18" t="s">
        <v>219</v>
      </c>
      <c r="AT163" s="18" t="s">
        <v>215</v>
      </c>
      <c r="AU163" s="18" t="s">
        <v>160</v>
      </c>
      <c r="AY163" s="18" t="s">
        <v>214</v>
      </c>
      <c r="BE163" s="109">
        <f t="shared" si="29"/>
        <v>0</v>
      </c>
      <c r="BF163" s="109">
        <f t="shared" si="30"/>
        <v>0</v>
      </c>
      <c r="BG163" s="109">
        <f t="shared" si="31"/>
        <v>0</v>
      </c>
      <c r="BH163" s="109">
        <f t="shared" si="32"/>
        <v>0</v>
      </c>
      <c r="BI163" s="109">
        <f t="shared" si="33"/>
        <v>0</v>
      </c>
      <c r="BJ163" s="18" t="s">
        <v>25</v>
      </c>
      <c r="BK163" s="109">
        <f t="shared" si="34"/>
        <v>0</v>
      </c>
      <c r="BL163" s="18" t="s">
        <v>219</v>
      </c>
      <c r="BM163" s="18" t="s">
        <v>2289</v>
      </c>
    </row>
    <row r="164" spans="2:65" s="1" customFormat="1" ht="25.5" customHeight="1">
      <c r="B164" s="34"/>
      <c r="C164" s="166" t="s">
        <v>298</v>
      </c>
      <c r="D164" s="166" t="s">
        <v>215</v>
      </c>
      <c r="E164" s="167" t="s">
        <v>271</v>
      </c>
      <c r="F164" s="250" t="s">
        <v>272</v>
      </c>
      <c r="G164" s="250"/>
      <c r="H164" s="250"/>
      <c r="I164" s="250"/>
      <c r="J164" s="168" t="s">
        <v>223</v>
      </c>
      <c r="K164" s="169">
        <v>11.82</v>
      </c>
      <c r="L164" s="251">
        <v>0</v>
      </c>
      <c r="M164" s="252"/>
      <c r="N164" s="253">
        <f t="shared" si="25"/>
        <v>0</v>
      </c>
      <c r="O164" s="253"/>
      <c r="P164" s="253"/>
      <c r="Q164" s="253"/>
      <c r="R164" s="36"/>
      <c r="T164" s="170" t="s">
        <v>23</v>
      </c>
      <c r="U164" s="43" t="s">
        <v>47</v>
      </c>
      <c r="V164" s="35"/>
      <c r="W164" s="171">
        <f t="shared" si="26"/>
        <v>0</v>
      </c>
      <c r="X164" s="171">
        <v>0</v>
      </c>
      <c r="Y164" s="171">
        <f t="shared" si="27"/>
        <v>0</v>
      </c>
      <c r="Z164" s="171">
        <v>7.5999999999999998E-2</v>
      </c>
      <c r="AA164" s="172">
        <f t="shared" si="28"/>
        <v>0.89832000000000001</v>
      </c>
      <c r="AR164" s="18" t="s">
        <v>219</v>
      </c>
      <c r="AT164" s="18" t="s">
        <v>215</v>
      </c>
      <c r="AU164" s="18" t="s">
        <v>160</v>
      </c>
      <c r="AY164" s="18" t="s">
        <v>214</v>
      </c>
      <c r="BE164" s="109">
        <f t="shared" si="29"/>
        <v>0</v>
      </c>
      <c r="BF164" s="109">
        <f t="shared" si="30"/>
        <v>0</v>
      </c>
      <c r="BG164" s="109">
        <f t="shared" si="31"/>
        <v>0</v>
      </c>
      <c r="BH164" s="109">
        <f t="shared" si="32"/>
        <v>0</v>
      </c>
      <c r="BI164" s="109">
        <f t="shared" si="33"/>
        <v>0</v>
      </c>
      <c r="BJ164" s="18" t="s">
        <v>25</v>
      </c>
      <c r="BK164" s="109">
        <f t="shared" si="34"/>
        <v>0</v>
      </c>
      <c r="BL164" s="18" t="s">
        <v>219</v>
      </c>
      <c r="BM164" s="18" t="s">
        <v>2290</v>
      </c>
    </row>
    <row r="165" spans="2:65" s="1" customFormat="1" ht="38.25" customHeight="1">
      <c r="B165" s="34"/>
      <c r="C165" s="166" t="s">
        <v>302</v>
      </c>
      <c r="D165" s="166" t="s">
        <v>215</v>
      </c>
      <c r="E165" s="167" t="s">
        <v>274</v>
      </c>
      <c r="F165" s="250" t="s">
        <v>275</v>
      </c>
      <c r="G165" s="250"/>
      <c r="H165" s="250"/>
      <c r="I165" s="250"/>
      <c r="J165" s="168" t="s">
        <v>276</v>
      </c>
      <c r="K165" s="169">
        <v>17.600000000000001</v>
      </c>
      <c r="L165" s="251">
        <v>0</v>
      </c>
      <c r="M165" s="252"/>
      <c r="N165" s="253">
        <f t="shared" si="25"/>
        <v>0</v>
      </c>
      <c r="O165" s="253"/>
      <c r="P165" s="253"/>
      <c r="Q165" s="253"/>
      <c r="R165" s="36"/>
      <c r="T165" s="170" t="s">
        <v>23</v>
      </c>
      <c r="U165" s="43" t="s">
        <v>47</v>
      </c>
      <c r="V165" s="35"/>
      <c r="W165" s="171">
        <f t="shared" si="26"/>
        <v>0</v>
      </c>
      <c r="X165" s="171">
        <v>0</v>
      </c>
      <c r="Y165" s="171">
        <f t="shared" si="27"/>
        <v>0</v>
      </c>
      <c r="Z165" s="171">
        <v>7.0000000000000001E-3</v>
      </c>
      <c r="AA165" s="172">
        <f t="shared" si="28"/>
        <v>0.12320000000000002</v>
      </c>
      <c r="AR165" s="18" t="s">
        <v>219</v>
      </c>
      <c r="AT165" s="18" t="s">
        <v>215</v>
      </c>
      <c r="AU165" s="18" t="s">
        <v>160</v>
      </c>
      <c r="AY165" s="18" t="s">
        <v>214</v>
      </c>
      <c r="BE165" s="109">
        <f t="shared" si="29"/>
        <v>0</v>
      </c>
      <c r="BF165" s="109">
        <f t="shared" si="30"/>
        <v>0</v>
      </c>
      <c r="BG165" s="109">
        <f t="shared" si="31"/>
        <v>0</v>
      </c>
      <c r="BH165" s="109">
        <f t="shared" si="32"/>
        <v>0</v>
      </c>
      <c r="BI165" s="109">
        <f t="shared" si="33"/>
        <v>0</v>
      </c>
      <c r="BJ165" s="18" t="s">
        <v>25</v>
      </c>
      <c r="BK165" s="109">
        <f t="shared" si="34"/>
        <v>0</v>
      </c>
      <c r="BL165" s="18" t="s">
        <v>219</v>
      </c>
      <c r="BM165" s="18" t="s">
        <v>2291</v>
      </c>
    </row>
    <row r="166" spans="2:65" s="1" customFormat="1" ht="38.25" customHeight="1">
      <c r="B166" s="34"/>
      <c r="C166" s="166" t="s">
        <v>306</v>
      </c>
      <c r="D166" s="166" t="s">
        <v>215</v>
      </c>
      <c r="E166" s="167" t="s">
        <v>1271</v>
      </c>
      <c r="F166" s="250" t="s">
        <v>1272</v>
      </c>
      <c r="G166" s="250"/>
      <c r="H166" s="250"/>
      <c r="I166" s="250"/>
      <c r="J166" s="168" t="s">
        <v>276</v>
      </c>
      <c r="K166" s="169">
        <v>19.75</v>
      </c>
      <c r="L166" s="251">
        <v>0</v>
      </c>
      <c r="M166" s="252"/>
      <c r="N166" s="253">
        <f t="shared" si="25"/>
        <v>0</v>
      </c>
      <c r="O166" s="253"/>
      <c r="P166" s="253"/>
      <c r="Q166" s="253"/>
      <c r="R166" s="36"/>
      <c r="T166" s="170" t="s">
        <v>23</v>
      </c>
      <c r="U166" s="43" t="s">
        <v>47</v>
      </c>
      <c r="V166" s="35"/>
      <c r="W166" s="171">
        <f t="shared" si="26"/>
        <v>0</v>
      </c>
      <c r="X166" s="171">
        <v>0</v>
      </c>
      <c r="Y166" s="171">
        <f t="shared" si="27"/>
        <v>0</v>
      </c>
      <c r="Z166" s="171">
        <v>8.9999999999999993E-3</v>
      </c>
      <c r="AA166" s="172">
        <f t="shared" si="28"/>
        <v>0.17774999999999999</v>
      </c>
      <c r="AR166" s="18" t="s">
        <v>219</v>
      </c>
      <c r="AT166" s="18" t="s">
        <v>215</v>
      </c>
      <c r="AU166" s="18" t="s">
        <v>160</v>
      </c>
      <c r="AY166" s="18" t="s">
        <v>214</v>
      </c>
      <c r="BE166" s="109">
        <f t="shared" si="29"/>
        <v>0</v>
      </c>
      <c r="BF166" s="109">
        <f t="shared" si="30"/>
        <v>0</v>
      </c>
      <c r="BG166" s="109">
        <f t="shared" si="31"/>
        <v>0</v>
      </c>
      <c r="BH166" s="109">
        <f t="shared" si="32"/>
        <v>0</v>
      </c>
      <c r="BI166" s="109">
        <f t="shared" si="33"/>
        <v>0</v>
      </c>
      <c r="BJ166" s="18" t="s">
        <v>25</v>
      </c>
      <c r="BK166" s="109">
        <f t="shared" si="34"/>
        <v>0</v>
      </c>
      <c r="BL166" s="18" t="s">
        <v>219</v>
      </c>
      <c r="BM166" s="18" t="s">
        <v>2292</v>
      </c>
    </row>
    <row r="167" spans="2:65" s="1" customFormat="1" ht="25.5" customHeight="1">
      <c r="B167" s="34"/>
      <c r="C167" s="166" t="s">
        <v>310</v>
      </c>
      <c r="D167" s="166" t="s">
        <v>215</v>
      </c>
      <c r="E167" s="167" t="s">
        <v>278</v>
      </c>
      <c r="F167" s="250" t="s">
        <v>738</v>
      </c>
      <c r="G167" s="250"/>
      <c r="H167" s="250"/>
      <c r="I167" s="250"/>
      <c r="J167" s="168" t="s">
        <v>276</v>
      </c>
      <c r="K167" s="169">
        <v>20</v>
      </c>
      <c r="L167" s="251">
        <v>0</v>
      </c>
      <c r="M167" s="252"/>
      <c r="N167" s="253">
        <f t="shared" si="25"/>
        <v>0</v>
      </c>
      <c r="O167" s="253"/>
      <c r="P167" s="253"/>
      <c r="Q167" s="253"/>
      <c r="R167" s="36"/>
      <c r="T167" s="170" t="s">
        <v>23</v>
      </c>
      <c r="U167" s="43" t="s">
        <v>47</v>
      </c>
      <c r="V167" s="35"/>
      <c r="W167" s="171">
        <f t="shared" si="26"/>
        <v>0</v>
      </c>
      <c r="X167" s="171">
        <v>0</v>
      </c>
      <c r="Y167" s="171">
        <f t="shared" si="27"/>
        <v>0</v>
      </c>
      <c r="Z167" s="171">
        <v>0.04</v>
      </c>
      <c r="AA167" s="172">
        <f t="shared" si="28"/>
        <v>0.8</v>
      </c>
      <c r="AR167" s="18" t="s">
        <v>219</v>
      </c>
      <c r="AT167" s="18" t="s">
        <v>215</v>
      </c>
      <c r="AU167" s="18" t="s">
        <v>160</v>
      </c>
      <c r="AY167" s="18" t="s">
        <v>214</v>
      </c>
      <c r="BE167" s="109">
        <f t="shared" si="29"/>
        <v>0</v>
      </c>
      <c r="BF167" s="109">
        <f t="shared" si="30"/>
        <v>0</v>
      </c>
      <c r="BG167" s="109">
        <f t="shared" si="31"/>
        <v>0</v>
      </c>
      <c r="BH167" s="109">
        <f t="shared" si="32"/>
        <v>0</v>
      </c>
      <c r="BI167" s="109">
        <f t="shared" si="33"/>
        <v>0</v>
      </c>
      <c r="BJ167" s="18" t="s">
        <v>25</v>
      </c>
      <c r="BK167" s="109">
        <f t="shared" si="34"/>
        <v>0</v>
      </c>
      <c r="BL167" s="18" t="s">
        <v>219</v>
      </c>
      <c r="BM167" s="18" t="s">
        <v>2293</v>
      </c>
    </row>
    <row r="168" spans="2:65" s="1" customFormat="1" ht="25.5" customHeight="1">
      <c r="B168" s="34"/>
      <c r="C168" s="166" t="s">
        <v>314</v>
      </c>
      <c r="D168" s="166" t="s">
        <v>215</v>
      </c>
      <c r="E168" s="167" t="s">
        <v>1457</v>
      </c>
      <c r="F168" s="250" t="s">
        <v>1458</v>
      </c>
      <c r="G168" s="250"/>
      <c r="H168" s="250"/>
      <c r="I168" s="250"/>
      <c r="J168" s="168" t="s">
        <v>276</v>
      </c>
      <c r="K168" s="169">
        <v>12</v>
      </c>
      <c r="L168" s="251">
        <v>0</v>
      </c>
      <c r="M168" s="252"/>
      <c r="N168" s="253">
        <f t="shared" si="25"/>
        <v>0</v>
      </c>
      <c r="O168" s="253"/>
      <c r="P168" s="253"/>
      <c r="Q168" s="253"/>
      <c r="R168" s="36"/>
      <c r="T168" s="170" t="s">
        <v>23</v>
      </c>
      <c r="U168" s="43" t="s">
        <v>47</v>
      </c>
      <c r="V168" s="35"/>
      <c r="W168" s="171">
        <f t="shared" si="26"/>
        <v>0</v>
      </c>
      <c r="X168" s="171">
        <v>0</v>
      </c>
      <c r="Y168" s="171">
        <f t="shared" si="27"/>
        <v>0</v>
      </c>
      <c r="Z168" s="171">
        <v>1.6E-2</v>
      </c>
      <c r="AA168" s="172">
        <f t="shared" si="28"/>
        <v>0.192</v>
      </c>
      <c r="AR168" s="18" t="s">
        <v>219</v>
      </c>
      <c r="AT168" s="18" t="s">
        <v>215</v>
      </c>
      <c r="AU168" s="18" t="s">
        <v>160</v>
      </c>
      <c r="AY168" s="18" t="s">
        <v>214</v>
      </c>
      <c r="BE168" s="109">
        <f t="shared" si="29"/>
        <v>0</v>
      </c>
      <c r="BF168" s="109">
        <f t="shared" si="30"/>
        <v>0</v>
      </c>
      <c r="BG168" s="109">
        <f t="shared" si="31"/>
        <v>0</v>
      </c>
      <c r="BH168" s="109">
        <f t="shared" si="32"/>
        <v>0</v>
      </c>
      <c r="BI168" s="109">
        <f t="shared" si="33"/>
        <v>0</v>
      </c>
      <c r="BJ168" s="18" t="s">
        <v>25</v>
      </c>
      <c r="BK168" s="109">
        <f t="shared" si="34"/>
        <v>0</v>
      </c>
      <c r="BL168" s="18" t="s">
        <v>219</v>
      </c>
      <c r="BM168" s="18" t="s">
        <v>2294</v>
      </c>
    </row>
    <row r="169" spans="2:65" s="1" customFormat="1" ht="38.25" customHeight="1">
      <c r="B169" s="34"/>
      <c r="C169" s="166" t="s">
        <v>318</v>
      </c>
      <c r="D169" s="166" t="s">
        <v>215</v>
      </c>
      <c r="E169" s="167" t="s">
        <v>280</v>
      </c>
      <c r="F169" s="250" t="s">
        <v>281</v>
      </c>
      <c r="G169" s="250"/>
      <c r="H169" s="250"/>
      <c r="I169" s="250"/>
      <c r="J169" s="168" t="s">
        <v>223</v>
      </c>
      <c r="K169" s="169">
        <v>24.734999999999999</v>
      </c>
      <c r="L169" s="251">
        <v>0</v>
      </c>
      <c r="M169" s="252"/>
      <c r="N169" s="253">
        <f t="shared" si="25"/>
        <v>0</v>
      </c>
      <c r="O169" s="253"/>
      <c r="P169" s="253"/>
      <c r="Q169" s="253"/>
      <c r="R169" s="36"/>
      <c r="T169" s="170" t="s">
        <v>23</v>
      </c>
      <c r="U169" s="43" t="s">
        <v>47</v>
      </c>
      <c r="V169" s="35"/>
      <c r="W169" s="171">
        <f t="shared" si="26"/>
        <v>0</v>
      </c>
      <c r="X169" s="171">
        <v>0</v>
      </c>
      <c r="Y169" s="171">
        <f t="shared" si="27"/>
        <v>0</v>
      </c>
      <c r="Z169" s="171">
        <v>4.5999999999999999E-2</v>
      </c>
      <c r="AA169" s="172">
        <f t="shared" si="28"/>
        <v>1.13781</v>
      </c>
      <c r="AR169" s="18" t="s">
        <v>219</v>
      </c>
      <c r="AT169" s="18" t="s">
        <v>215</v>
      </c>
      <c r="AU169" s="18" t="s">
        <v>160</v>
      </c>
      <c r="AY169" s="18" t="s">
        <v>214</v>
      </c>
      <c r="BE169" s="109">
        <f t="shared" si="29"/>
        <v>0</v>
      </c>
      <c r="BF169" s="109">
        <f t="shared" si="30"/>
        <v>0</v>
      </c>
      <c r="BG169" s="109">
        <f t="shared" si="31"/>
        <v>0</v>
      </c>
      <c r="BH169" s="109">
        <f t="shared" si="32"/>
        <v>0</v>
      </c>
      <c r="BI169" s="109">
        <f t="shared" si="33"/>
        <v>0</v>
      </c>
      <c r="BJ169" s="18" t="s">
        <v>25</v>
      </c>
      <c r="BK169" s="109">
        <f t="shared" si="34"/>
        <v>0</v>
      </c>
      <c r="BL169" s="18" t="s">
        <v>219</v>
      </c>
      <c r="BM169" s="18" t="s">
        <v>2295</v>
      </c>
    </row>
    <row r="170" spans="2:65" s="9" customFormat="1" ht="29.85" customHeight="1">
      <c r="B170" s="155"/>
      <c r="C170" s="156"/>
      <c r="D170" s="165" t="s">
        <v>174</v>
      </c>
      <c r="E170" s="165"/>
      <c r="F170" s="165"/>
      <c r="G170" s="165"/>
      <c r="H170" s="165"/>
      <c r="I170" s="165"/>
      <c r="J170" s="165"/>
      <c r="K170" s="165"/>
      <c r="L170" s="165"/>
      <c r="M170" s="165"/>
      <c r="N170" s="263">
        <f>BK170</f>
        <v>0</v>
      </c>
      <c r="O170" s="264"/>
      <c r="P170" s="264"/>
      <c r="Q170" s="264"/>
      <c r="R170" s="158"/>
      <c r="T170" s="159"/>
      <c r="U170" s="156"/>
      <c r="V170" s="156"/>
      <c r="W170" s="160">
        <f>SUM(W171:W175)</f>
        <v>0</v>
      </c>
      <c r="X170" s="156"/>
      <c r="Y170" s="160">
        <f>SUM(Y171:Y175)</f>
        <v>0</v>
      </c>
      <c r="Z170" s="156"/>
      <c r="AA170" s="161">
        <f>SUM(AA171:AA175)</f>
        <v>0</v>
      </c>
      <c r="AR170" s="162" t="s">
        <v>25</v>
      </c>
      <c r="AT170" s="163" t="s">
        <v>81</v>
      </c>
      <c r="AU170" s="163" t="s">
        <v>25</v>
      </c>
      <c r="AY170" s="162" t="s">
        <v>214</v>
      </c>
      <c r="BK170" s="164">
        <f>SUM(BK171:BK175)</f>
        <v>0</v>
      </c>
    </row>
    <row r="171" spans="2:65" s="1" customFormat="1" ht="38.25" customHeight="1">
      <c r="B171" s="34"/>
      <c r="C171" s="166" t="s">
        <v>322</v>
      </c>
      <c r="D171" s="166" t="s">
        <v>215</v>
      </c>
      <c r="E171" s="167" t="s">
        <v>283</v>
      </c>
      <c r="F171" s="250" t="s">
        <v>284</v>
      </c>
      <c r="G171" s="250"/>
      <c r="H171" s="250"/>
      <c r="I171" s="250"/>
      <c r="J171" s="168" t="s">
        <v>285</v>
      </c>
      <c r="K171" s="169">
        <v>15.625</v>
      </c>
      <c r="L171" s="251">
        <v>0</v>
      </c>
      <c r="M171" s="252"/>
      <c r="N171" s="253">
        <f>ROUND(L171*K171,2)</f>
        <v>0</v>
      </c>
      <c r="O171" s="253"/>
      <c r="P171" s="253"/>
      <c r="Q171" s="253"/>
      <c r="R171" s="36"/>
      <c r="T171" s="170" t="s">
        <v>23</v>
      </c>
      <c r="U171" s="43" t="s">
        <v>47</v>
      </c>
      <c r="V171" s="35"/>
      <c r="W171" s="171">
        <f>V171*K171</f>
        <v>0</v>
      </c>
      <c r="X171" s="171">
        <v>0</v>
      </c>
      <c r="Y171" s="171">
        <f>X171*K171</f>
        <v>0</v>
      </c>
      <c r="Z171" s="171">
        <v>0</v>
      </c>
      <c r="AA171" s="172">
        <f>Z171*K171</f>
        <v>0</v>
      </c>
      <c r="AR171" s="18" t="s">
        <v>219</v>
      </c>
      <c r="AT171" s="18" t="s">
        <v>215</v>
      </c>
      <c r="AU171" s="18" t="s">
        <v>160</v>
      </c>
      <c r="AY171" s="18" t="s">
        <v>214</v>
      </c>
      <c r="BE171" s="109">
        <f>IF(U171="základní",N171,0)</f>
        <v>0</v>
      </c>
      <c r="BF171" s="109">
        <f>IF(U171="snížená",N171,0)</f>
        <v>0</v>
      </c>
      <c r="BG171" s="109">
        <f>IF(U171="zákl. přenesená",N171,0)</f>
        <v>0</v>
      </c>
      <c r="BH171" s="109">
        <f>IF(U171="sníž. přenesená",N171,0)</f>
        <v>0</v>
      </c>
      <c r="BI171" s="109">
        <f>IF(U171="nulová",N171,0)</f>
        <v>0</v>
      </c>
      <c r="BJ171" s="18" t="s">
        <v>25</v>
      </c>
      <c r="BK171" s="109">
        <f>ROUND(L171*K171,2)</f>
        <v>0</v>
      </c>
      <c r="BL171" s="18" t="s">
        <v>219</v>
      </c>
      <c r="BM171" s="18" t="s">
        <v>2296</v>
      </c>
    </row>
    <row r="172" spans="2:65" s="1" customFormat="1" ht="38.25" customHeight="1">
      <c r="B172" s="34"/>
      <c r="C172" s="166" t="s">
        <v>326</v>
      </c>
      <c r="D172" s="166" t="s">
        <v>215</v>
      </c>
      <c r="E172" s="167" t="s">
        <v>287</v>
      </c>
      <c r="F172" s="250" t="s">
        <v>288</v>
      </c>
      <c r="G172" s="250"/>
      <c r="H172" s="250"/>
      <c r="I172" s="250"/>
      <c r="J172" s="168" t="s">
        <v>285</v>
      </c>
      <c r="K172" s="169">
        <v>15.625</v>
      </c>
      <c r="L172" s="251">
        <v>0</v>
      </c>
      <c r="M172" s="252"/>
      <c r="N172" s="253">
        <f>ROUND(L172*K172,2)</f>
        <v>0</v>
      </c>
      <c r="O172" s="253"/>
      <c r="P172" s="253"/>
      <c r="Q172" s="253"/>
      <c r="R172" s="36"/>
      <c r="T172" s="170" t="s">
        <v>23</v>
      </c>
      <c r="U172" s="43" t="s">
        <v>47</v>
      </c>
      <c r="V172" s="35"/>
      <c r="W172" s="171">
        <f>V172*K172</f>
        <v>0</v>
      </c>
      <c r="X172" s="171">
        <v>0</v>
      </c>
      <c r="Y172" s="171">
        <f>X172*K172</f>
        <v>0</v>
      </c>
      <c r="Z172" s="171">
        <v>0</v>
      </c>
      <c r="AA172" s="172">
        <f>Z172*K172</f>
        <v>0</v>
      </c>
      <c r="AR172" s="18" t="s">
        <v>219</v>
      </c>
      <c r="AT172" s="18" t="s">
        <v>215</v>
      </c>
      <c r="AU172" s="18" t="s">
        <v>160</v>
      </c>
      <c r="AY172" s="18" t="s">
        <v>214</v>
      </c>
      <c r="BE172" s="109">
        <f>IF(U172="základní",N172,0)</f>
        <v>0</v>
      </c>
      <c r="BF172" s="109">
        <f>IF(U172="snížená",N172,0)</f>
        <v>0</v>
      </c>
      <c r="BG172" s="109">
        <f>IF(U172="zákl. přenesená",N172,0)</f>
        <v>0</v>
      </c>
      <c r="BH172" s="109">
        <f>IF(U172="sníž. přenesená",N172,0)</f>
        <v>0</v>
      </c>
      <c r="BI172" s="109">
        <f>IF(U172="nulová",N172,0)</f>
        <v>0</v>
      </c>
      <c r="BJ172" s="18" t="s">
        <v>25</v>
      </c>
      <c r="BK172" s="109">
        <f>ROUND(L172*K172,2)</f>
        <v>0</v>
      </c>
      <c r="BL172" s="18" t="s">
        <v>219</v>
      </c>
      <c r="BM172" s="18" t="s">
        <v>2297</v>
      </c>
    </row>
    <row r="173" spans="2:65" s="1" customFormat="1" ht="25.5" customHeight="1">
      <c r="B173" s="34"/>
      <c r="C173" s="166" t="s">
        <v>330</v>
      </c>
      <c r="D173" s="166" t="s">
        <v>215</v>
      </c>
      <c r="E173" s="167" t="s">
        <v>291</v>
      </c>
      <c r="F173" s="250" t="s">
        <v>292</v>
      </c>
      <c r="G173" s="250"/>
      <c r="H173" s="250"/>
      <c r="I173" s="250"/>
      <c r="J173" s="168" t="s">
        <v>285</v>
      </c>
      <c r="K173" s="169">
        <v>171.875</v>
      </c>
      <c r="L173" s="251">
        <v>0</v>
      </c>
      <c r="M173" s="252"/>
      <c r="N173" s="253">
        <f>ROUND(L173*K173,2)</f>
        <v>0</v>
      </c>
      <c r="O173" s="253"/>
      <c r="P173" s="253"/>
      <c r="Q173" s="253"/>
      <c r="R173" s="36"/>
      <c r="T173" s="170" t="s">
        <v>23</v>
      </c>
      <c r="U173" s="43" t="s">
        <v>47</v>
      </c>
      <c r="V173" s="35"/>
      <c r="W173" s="171">
        <f>V173*K173</f>
        <v>0</v>
      </c>
      <c r="X173" s="171">
        <v>0</v>
      </c>
      <c r="Y173" s="171">
        <f>X173*K173</f>
        <v>0</v>
      </c>
      <c r="Z173" s="171">
        <v>0</v>
      </c>
      <c r="AA173" s="172">
        <f>Z173*K173</f>
        <v>0</v>
      </c>
      <c r="AR173" s="18" t="s">
        <v>219</v>
      </c>
      <c r="AT173" s="18" t="s">
        <v>215</v>
      </c>
      <c r="AU173" s="18" t="s">
        <v>160</v>
      </c>
      <c r="AY173" s="18" t="s">
        <v>214</v>
      </c>
      <c r="BE173" s="109">
        <f>IF(U173="základní",N173,0)</f>
        <v>0</v>
      </c>
      <c r="BF173" s="109">
        <f>IF(U173="snížená",N173,0)</f>
        <v>0</v>
      </c>
      <c r="BG173" s="109">
        <f>IF(U173="zákl. přenesená",N173,0)</f>
        <v>0</v>
      </c>
      <c r="BH173" s="109">
        <f>IF(U173="sníž. přenesená",N173,0)</f>
        <v>0</v>
      </c>
      <c r="BI173" s="109">
        <f>IF(U173="nulová",N173,0)</f>
        <v>0</v>
      </c>
      <c r="BJ173" s="18" t="s">
        <v>25</v>
      </c>
      <c r="BK173" s="109">
        <f>ROUND(L173*K173,2)</f>
        <v>0</v>
      </c>
      <c r="BL173" s="18" t="s">
        <v>219</v>
      </c>
      <c r="BM173" s="18" t="s">
        <v>2298</v>
      </c>
    </row>
    <row r="174" spans="2:65" s="1" customFormat="1" ht="38.25" customHeight="1">
      <c r="B174" s="34"/>
      <c r="C174" s="166" t="s">
        <v>334</v>
      </c>
      <c r="D174" s="166" t="s">
        <v>215</v>
      </c>
      <c r="E174" s="167" t="s">
        <v>295</v>
      </c>
      <c r="F174" s="250" t="s">
        <v>296</v>
      </c>
      <c r="G174" s="250"/>
      <c r="H174" s="250"/>
      <c r="I174" s="250"/>
      <c r="J174" s="168" t="s">
        <v>285</v>
      </c>
      <c r="K174" s="169">
        <v>15.625</v>
      </c>
      <c r="L174" s="251">
        <v>0</v>
      </c>
      <c r="M174" s="252"/>
      <c r="N174" s="253">
        <f>ROUND(L174*K174,2)</f>
        <v>0</v>
      </c>
      <c r="O174" s="253"/>
      <c r="P174" s="253"/>
      <c r="Q174" s="253"/>
      <c r="R174" s="36"/>
      <c r="T174" s="170" t="s">
        <v>23</v>
      </c>
      <c r="U174" s="43" t="s">
        <v>47</v>
      </c>
      <c r="V174" s="35"/>
      <c r="W174" s="171">
        <f>V174*K174</f>
        <v>0</v>
      </c>
      <c r="X174" s="171">
        <v>0</v>
      </c>
      <c r="Y174" s="171">
        <f>X174*K174</f>
        <v>0</v>
      </c>
      <c r="Z174" s="171">
        <v>0</v>
      </c>
      <c r="AA174" s="172">
        <f>Z174*K174</f>
        <v>0</v>
      </c>
      <c r="AR174" s="18" t="s">
        <v>219</v>
      </c>
      <c r="AT174" s="18" t="s">
        <v>215</v>
      </c>
      <c r="AU174" s="18" t="s">
        <v>160</v>
      </c>
      <c r="AY174" s="18" t="s">
        <v>214</v>
      </c>
      <c r="BE174" s="109">
        <f>IF(U174="základní",N174,0)</f>
        <v>0</v>
      </c>
      <c r="BF174" s="109">
        <f>IF(U174="snížená",N174,0)</f>
        <v>0</v>
      </c>
      <c r="BG174" s="109">
        <f>IF(U174="zákl. přenesená",N174,0)</f>
        <v>0</v>
      </c>
      <c r="BH174" s="109">
        <f>IF(U174="sníž. přenesená",N174,0)</f>
        <v>0</v>
      </c>
      <c r="BI174" s="109">
        <f>IF(U174="nulová",N174,0)</f>
        <v>0</v>
      </c>
      <c r="BJ174" s="18" t="s">
        <v>25</v>
      </c>
      <c r="BK174" s="109">
        <f>ROUND(L174*K174,2)</f>
        <v>0</v>
      </c>
      <c r="BL174" s="18" t="s">
        <v>219</v>
      </c>
      <c r="BM174" s="18" t="s">
        <v>2299</v>
      </c>
    </row>
    <row r="175" spans="2:65" s="1" customFormat="1" ht="25.5" customHeight="1">
      <c r="B175" s="34"/>
      <c r="C175" s="166" t="s">
        <v>338</v>
      </c>
      <c r="D175" s="166" t="s">
        <v>215</v>
      </c>
      <c r="E175" s="167" t="s">
        <v>744</v>
      </c>
      <c r="F175" s="250" t="s">
        <v>745</v>
      </c>
      <c r="G175" s="250"/>
      <c r="H175" s="250"/>
      <c r="I175" s="250"/>
      <c r="J175" s="168" t="s">
        <v>285</v>
      </c>
      <c r="K175" s="169">
        <v>15.625</v>
      </c>
      <c r="L175" s="251">
        <v>0</v>
      </c>
      <c r="M175" s="252"/>
      <c r="N175" s="253">
        <f>ROUND(L175*K175,2)</f>
        <v>0</v>
      </c>
      <c r="O175" s="253"/>
      <c r="P175" s="253"/>
      <c r="Q175" s="253"/>
      <c r="R175" s="36"/>
      <c r="T175" s="170" t="s">
        <v>23</v>
      </c>
      <c r="U175" s="43" t="s">
        <v>47</v>
      </c>
      <c r="V175" s="35"/>
      <c r="W175" s="171">
        <f>V175*K175</f>
        <v>0</v>
      </c>
      <c r="X175" s="171">
        <v>0</v>
      </c>
      <c r="Y175" s="171">
        <f>X175*K175</f>
        <v>0</v>
      </c>
      <c r="Z175" s="171">
        <v>0</v>
      </c>
      <c r="AA175" s="172">
        <f>Z175*K175</f>
        <v>0</v>
      </c>
      <c r="AR175" s="18" t="s">
        <v>219</v>
      </c>
      <c r="AT175" s="18" t="s">
        <v>215</v>
      </c>
      <c r="AU175" s="18" t="s">
        <v>160</v>
      </c>
      <c r="AY175" s="18" t="s">
        <v>214</v>
      </c>
      <c r="BE175" s="109">
        <f>IF(U175="základní",N175,0)</f>
        <v>0</v>
      </c>
      <c r="BF175" s="109">
        <f>IF(U175="snížená",N175,0)</f>
        <v>0</v>
      </c>
      <c r="BG175" s="109">
        <f>IF(U175="zákl. přenesená",N175,0)</f>
        <v>0</v>
      </c>
      <c r="BH175" s="109">
        <f>IF(U175="sníž. přenesená",N175,0)</f>
        <v>0</v>
      </c>
      <c r="BI175" s="109">
        <f>IF(U175="nulová",N175,0)</f>
        <v>0</v>
      </c>
      <c r="BJ175" s="18" t="s">
        <v>25</v>
      </c>
      <c r="BK175" s="109">
        <f>ROUND(L175*K175,2)</f>
        <v>0</v>
      </c>
      <c r="BL175" s="18" t="s">
        <v>219</v>
      </c>
      <c r="BM175" s="18" t="s">
        <v>2300</v>
      </c>
    </row>
    <row r="176" spans="2:65" s="9" customFormat="1" ht="29.85" customHeight="1">
      <c r="B176" s="155"/>
      <c r="C176" s="156"/>
      <c r="D176" s="165" t="s">
        <v>175</v>
      </c>
      <c r="E176" s="165"/>
      <c r="F176" s="165"/>
      <c r="G176" s="165"/>
      <c r="H176" s="165"/>
      <c r="I176" s="165"/>
      <c r="J176" s="165"/>
      <c r="K176" s="165"/>
      <c r="L176" s="165"/>
      <c r="M176" s="165"/>
      <c r="N176" s="263">
        <f>BK176</f>
        <v>0</v>
      </c>
      <c r="O176" s="264"/>
      <c r="P176" s="264"/>
      <c r="Q176" s="264"/>
      <c r="R176" s="158"/>
      <c r="T176" s="159"/>
      <c r="U176" s="156"/>
      <c r="V176" s="156"/>
      <c r="W176" s="160">
        <f>W177</f>
        <v>0</v>
      </c>
      <c r="X176" s="156"/>
      <c r="Y176" s="160">
        <f>Y177</f>
        <v>0</v>
      </c>
      <c r="Z176" s="156"/>
      <c r="AA176" s="161">
        <f>AA177</f>
        <v>0</v>
      </c>
      <c r="AR176" s="162" t="s">
        <v>25</v>
      </c>
      <c r="AT176" s="163" t="s">
        <v>81</v>
      </c>
      <c r="AU176" s="163" t="s">
        <v>25</v>
      </c>
      <c r="AY176" s="162" t="s">
        <v>214</v>
      </c>
      <c r="BK176" s="164">
        <f>BK177</f>
        <v>0</v>
      </c>
    </row>
    <row r="177" spans="2:65" s="1" customFormat="1" ht="25.5" customHeight="1">
      <c r="B177" s="34"/>
      <c r="C177" s="166" t="s">
        <v>342</v>
      </c>
      <c r="D177" s="166" t="s">
        <v>215</v>
      </c>
      <c r="E177" s="167" t="s">
        <v>303</v>
      </c>
      <c r="F177" s="250" t="s">
        <v>304</v>
      </c>
      <c r="G177" s="250"/>
      <c r="H177" s="250"/>
      <c r="I177" s="250"/>
      <c r="J177" s="168" t="s">
        <v>285</v>
      </c>
      <c r="K177" s="169">
        <v>11.295</v>
      </c>
      <c r="L177" s="251">
        <v>0</v>
      </c>
      <c r="M177" s="252"/>
      <c r="N177" s="253">
        <f>ROUND(L177*K177,2)</f>
        <v>0</v>
      </c>
      <c r="O177" s="253"/>
      <c r="P177" s="253"/>
      <c r="Q177" s="253"/>
      <c r="R177" s="36"/>
      <c r="T177" s="170" t="s">
        <v>23</v>
      </c>
      <c r="U177" s="43" t="s">
        <v>47</v>
      </c>
      <c r="V177" s="35"/>
      <c r="W177" s="171">
        <f>V177*K177</f>
        <v>0</v>
      </c>
      <c r="X177" s="171">
        <v>0</v>
      </c>
      <c r="Y177" s="171">
        <f>X177*K177</f>
        <v>0</v>
      </c>
      <c r="Z177" s="171">
        <v>0</v>
      </c>
      <c r="AA177" s="172">
        <f>Z177*K177</f>
        <v>0</v>
      </c>
      <c r="AR177" s="18" t="s">
        <v>219</v>
      </c>
      <c r="AT177" s="18" t="s">
        <v>215</v>
      </c>
      <c r="AU177" s="18" t="s">
        <v>160</v>
      </c>
      <c r="AY177" s="18" t="s">
        <v>214</v>
      </c>
      <c r="BE177" s="109">
        <f>IF(U177="základní",N177,0)</f>
        <v>0</v>
      </c>
      <c r="BF177" s="109">
        <f>IF(U177="snížená",N177,0)</f>
        <v>0</v>
      </c>
      <c r="BG177" s="109">
        <f>IF(U177="zákl. přenesená",N177,0)</f>
        <v>0</v>
      </c>
      <c r="BH177" s="109">
        <f>IF(U177="sníž. přenesená",N177,0)</f>
        <v>0</v>
      </c>
      <c r="BI177" s="109">
        <f>IF(U177="nulová",N177,0)</f>
        <v>0</v>
      </c>
      <c r="BJ177" s="18" t="s">
        <v>25</v>
      </c>
      <c r="BK177" s="109">
        <f>ROUND(L177*K177,2)</f>
        <v>0</v>
      </c>
      <c r="BL177" s="18" t="s">
        <v>219</v>
      </c>
      <c r="BM177" s="18" t="s">
        <v>2301</v>
      </c>
    </row>
    <row r="178" spans="2:65" s="9" customFormat="1" ht="37.35" customHeight="1">
      <c r="B178" s="155"/>
      <c r="C178" s="156"/>
      <c r="D178" s="157" t="s">
        <v>176</v>
      </c>
      <c r="E178" s="157"/>
      <c r="F178" s="157"/>
      <c r="G178" s="157"/>
      <c r="H178" s="157"/>
      <c r="I178" s="157"/>
      <c r="J178" s="157"/>
      <c r="K178" s="157"/>
      <c r="L178" s="157"/>
      <c r="M178" s="157"/>
      <c r="N178" s="265">
        <f>BK178</f>
        <v>0</v>
      </c>
      <c r="O178" s="266"/>
      <c r="P178" s="266"/>
      <c r="Q178" s="266"/>
      <c r="R178" s="158"/>
      <c r="T178" s="159"/>
      <c r="U178" s="156"/>
      <c r="V178" s="156"/>
      <c r="W178" s="160">
        <f>W179+W191+W204+W219+W224+W229+W235+W241+W247+W256+W264</f>
        <v>0</v>
      </c>
      <c r="X178" s="156"/>
      <c r="Y178" s="160">
        <f>Y179+Y191+Y204+Y219+Y224+Y229+Y235+Y241+Y247+Y256+Y264</f>
        <v>5.2070810000000014</v>
      </c>
      <c r="Z178" s="156"/>
      <c r="AA178" s="161">
        <f>AA179+AA191+AA204+AA219+AA224+AA229+AA235+AA241+AA247+AA256+AA264</f>
        <v>4.8634235000000006</v>
      </c>
      <c r="AR178" s="162" t="s">
        <v>160</v>
      </c>
      <c r="AT178" s="163" t="s">
        <v>81</v>
      </c>
      <c r="AU178" s="163" t="s">
        <v>82</v>
      </c>
      <c r="AY178" s="162" t="s">
        <v>214</v>
      </c>
      <c r="BK178" s="164">
        <f>BK179+BK191+BK204+BK219+BK224+BK229+BK235+BK241+BK247+BK256+BK264</f>
        <v>0</v>
      </c>
    </row>
    <row r="179" spans="2:65" s="9" customFormat="1" ht="19.95" customHeight="1">
      <c r="B179" s="155"/>
      <c r="C179" s="156"/>
      <c r="D179" s="165" t="s">
        <v>177</v>
      </c>
      <c r="E179" s="165"/>
      <c r="F179" s="165"/>
      <c r="G179" s="165"/>
      <c r="H179" s="165"/>
      <c r="I179" s="165"/>
      <c r="J179" s="165"/>
      <c r="K179" s="165"/>
      <c r="L179" s="165"/>
      <c r="M179" s="165"/>
      <c r="N179" s="261">
        <f>BK179</f>
        <v>0</v>
      </c>
      <c r="O179" s="262"/>
      <c r="P179" s="262"/>
      <c r="Q179" s="262"/>
      <c r="R179" s="158"/>
      <c r="T179" s="159"/>
      <c r="U179" s="156"/>
      <c r="V179" s="156"/>
      <c r="W179" s="160">
        <f>SUM(W180:W190)</f>
        <v>0</v>
      </c>
      <c r="X179" s="156"/>
      <c r="Y179" s="160">
        <f>SUM(Y180:Y190)</f>
        <v>4.2500000000000003E-2</v>
      </c>
      <c r="Z179" s="156"/>
      <c r="AA179" s="161">
        <f>SUM(AA180:AA190)</f>
        <v>0.13427999999999998</v>
      </c>
      <c r="AR179" s="162" t="s">
        <v>160</v>
      </c>
      <c r="AT179" s="163" t="s">
        <v>81</v>
      </c>
      <c r="AU179" s="163" t="s">
        <v>25</v>
      </c>
      <c r="AY179" s="162" t="s">
        <v>214</v>
      </c>
      <c r="BK179" s="164">
        <f>SUM(BK180:BK190)</f>
        <v>0</v>
      </c>
    </row>
    <row r="180" spans="2:65" s="1" customFormat="1" ht="16.5" customHeight="1">
      <c r="B180" s="34"/>
      <c r="C180" s="166" t="s">
        <v>346</v>
      </c>
      <c r="D180" s="166" t="s">
        <v>215</v>
      </c>
      <c r="E180" s="167" t="s">
        <v>307</v>
      </c>
      <c r="F180" s="250" t="s">
        <v>308</v>
      </c>
      <c r="G180" s="250"/>
      <c r="H180" s="250"/>
      <c r="I180" s="250"/>
      <c r="J180" s="168" t="s">
        <v>276</v>
      </c>
      <c r="K180" s="169">
        <v>9</v>
      </c>
      <c r="L180" s="251">
        <v>0</v>
      </c>
      <c r="M180" s="252"/>
      <c r="N180" s="253">
        <f t="shared" ref="N180:N190" si="35">ROUND(L180*K180,2)</f>
        <v>0</v>
      </c>
      <c r="O180" s="253"/>
      <c r="P180" s="253"/>
      <c r="Q180" s="253"/>
      <c r="R180" s="36"/>
      <c r="T180" s="170" t="s">
        <v>23</v>
      </c>
      <c r="U180" s="43" t="s">
        <v>47</v>
      </c>
      <c r="V180" s="35"/>
      <c r="W180" s="171">
        <f t="shared" ref="W180:W190" si="36">V180*K180</f>
        <v>0</v>
      </c>
      <c r="X180" s="171">
        <v>0</v>
      </c>
      <c r="Y180" s="171">
        <f t="shared" ref="Y180:Y190" si="37">X180*K180</f>
        <v>0</v>
      </c>
      <c r="Z180" s="171">
        <v>1.4919999999999999E-2</v>
      </c>
      <c r="AA180" s="172">
        <f t="shared" ref="AA180:AA190" si="38">Z180*K180</f>
        <v>0.13427999999999998</v>
      </c>
      <c r="AR180" s="18" t="s">
        <v>128</v>
      </c>
      <c r="AT180" s="18" t="s">
        <v>215</v>
      </c>
      <c r="AU180" s="18" t="s">
        <v>160</v>
      </c>
      <c r="AY180" s="18" t="s">
        <v>214</v>
      </c>
      <c r="BE180" s="109">
        <f t="shared" ref="BE180:BE190" si="39">IF(U180="základní",N180,0)</f>
        <v>0</v>
      </c>
      <c r="BF180" s="109">
        <f t="shared" ref="BF180:BF190" si="40">IF(U180="snížená",N180,0)</f>
        <v>0</v>
      </c>
      <c r="BG180" s="109">
        <f t="shared" ref="BG180:BG190" si="41">IF(U180="zákl. přenesená",N180,0)</f>
        <v>0</v>
      </c>
      <c r="BH180" s="109">
        <f t="shared" ref="BH180:BH190" si="42">IF(U180="sníž. přenesená",N180,0)</f>
        <v>0</v>
      </c>
      <c r="BI180" s="109">
        <f t="shared" ref="BI180:BI190" si="43">IF(U180="nulová",N180,0)</f>
        <v>0</v>
      </c>
      <c r="BJ180" s="18" t="s">
        <v>25</v>
      </c>
      <c r="BK180" s="109">
        <f t="shared" ref="BK180:BK190" si="44">ROUND(L180*K180,2)</f>
        <v>0</v>
      </c>
      <c r="BL180" s="18" t="s">
        <v>128</v>
      </c>
      <c r="BM180" s="18" t="s">
        <v>2302</v>
      </c>
    </row>
    <row r="181" spans="2:65" s="1" customFormat="1" ht="25.5" customHeight="1">
      <c r="B181" s="34"/>
      <c r="C181" s="166" t="s">
        <v>350</v>
      </c>
      <c r="D181" s="166" t="s">
        <v>215</v>
      </c>
      <c r="E181" s="167" t="s">
        <v>1491</v>
      </c>
      <c r="F181" s="250" t="s">
        <v>1492</v>
      </c>
      <c r="G181" s="250"/>
      <c r="H181" s="250"/>
      <c r="I181" s="250"/>
      <c r="J181" s="168" t="s">
        <v>276</v>
      </c>
      <c r="K181" s="169">
        <v>5</v>
      </c>
      <c r="L181" s="251">
        <v>0</v>
      </c>
      <c r="M181" s="252"/>
      <c r="N181" s="253">
        <f t="shared" si="35"/>
        <v>0</v>
      </c>
      <c r="O181" s="253"/>
      <c r="P181" s="253"/>
      <c r="Q181" s="253"/>
      <c r="R181" s="36"/>
      <c r="T181" s="170" t="s">
        <v>23</v>
      </c>
      <c r="U181" s="43" t="s">
        <v>47</v>
      </c>
      <c r="V181" s="35"/>
      <c r="W181" s="171">
        <f t="shared" si="36"/>
        <v>0</v>
      </c>
      <c r="X181" s="171">
        <v>5.5999999999999995E-4</v>
      </c>
      <c r="Y181" s="171">
        <f t="shared" si="37"/>
        <v>2.7999999999999995E-3</v>
      </c>
      <c r="Z181" s="171">
        <v>0</v>
      </c>
      <c r="AA181" s="172">
        <f t="shared" si="38"/>
        <v>0</v>
      </c>
      <c r="AR181" s="18" t="s">
        <v>128</v>
      </c>
      <c r="AT181" s="18" t="s">
        <v>215</v>
      </c>
      <c r="AU181" s="18" t="s">
        <v>160</v>
      </c>
      <c r="AY181" s="18" t="s">
        <v>214</v>
      </c>
      <c r="BE181" s="109">
        <f t="shared" si="39"/>
        <v>0</v>
      </c>
      <c r="BF181" s="109">
        <f t="shared" si="40"/>
        <v>0</v>
      </c>
      <c r="BG181" s="109">
        <f t="shared" si="41"/>
        <v>0</v>
      </c>
      <c r="BH181" s="109">
        <f t="shared" si="42"/>
        <v>0</v>
      </c>
      <c r="BI181" s="109">
        <f t="shared" si="43"/>
        <v>0</v>
      </c>
      <c r="BJ181" s="18" t="s">
        <v>25</v>
      </c>
      <c r="BK181" s="109">
        <f t="shared" si="44"/>
        <v>0</v>
      </c>
      <c r="BL181" s="18" t="s">
        <v>128</v>
      </c>
      <c r="BM181" s="18" t="s">
        <v>2303</v>
      </c>
    </row>
    <row r="182" spans="2:65" s="1" customFormat="1" ht="25.5" customHeight="1">
      <c r="B182" s="34"/>
      <c r="C182" s="166" t="s">
        <v>354</v>
      </c>
      <c r="D182" s="166" t="s">
        <v>215</v>
      </c>
      <c r="E182" s="167" t="s">
        <v>315</v>
      </c>
      <c r="F182" s="250" t="s">
        <v>316</v>
      </c>
      <c r="G182" s="250"/>
      <c r="H182" s="250"/>
      <c r="I182" s="250"/>
      <c r="J182" s="168" t="s">
        <v>276</v>
      </c>
      <c r="K182" s="169">
        <v>6</v>
      </c>
      <c r="L182" s="251">
        <v>0</v>
      </c>
      <c r="M182" s="252"/>
      <c r="N182" s="253">
        <f t="shared" si="35"/>
        <v>0</v>
      </c>
      <c r="O182" s="253"/>
      <c r="P182" s="253"/>
      <c r="Q182" s="253"/>
      <c r="R182" s="36"/>
      <c r="T182" s="170" t="s">
        <v>23</v>
      </c>
      <c r="U182" s="43" t="s">
        <v>47</v>
      </c>
      <c r="V182" s="35"/>
      <c r="W182" s="171">
        <f t="shared" si="36"/>
        <v>0</v>
      </c>
      <c r="X182" s="171">
        <v>1.09E-3</v>
      </c>
      <c r="Y182" s="171">
        <f t="shared" si="37"/>
        <v>6.5400000000000007E-3</v>
      </c>
      <c r="Z182" s="171">
        <v>0</v>
      </c>
      <c r="AA182" s="172">
        <f t="shared" si="38"/>
        <v>0</v>
      </c>
      <c r="AR182" s="18" t="s">
        <v>128</v>
      </c>
      <c r="AT182" s="18" t="s">
        <v>215</v>
      </c>
      <c r="AU182" s="18" t="s">
        <v>160</v>
      </c>
      <c r="AY182" s="18" t="s">
        <v>214</v>
      </c>
      <c r="BE182" s="109">
        <f t="shared" si="39"/>
        <v>0</v>
      </c>
      <c r="BF182" s="109">
        <f t="shared" si="40"/>
        <v>0</v>
      </c>
      <c r="BG182" s="109">
        <f t="shared" si="41"/>
        <v>0</v>
      </c>
      <c r="BH182" s="109">
        <f t="shared" si="42"/>
        <v>0</v>
      </c>
      <c r="BI182" s="109">
        <f t="shared" si="43"/>
        <v>0</v>
      </c>
      <c r="BJ182" s="18" t="s">
        <v>25</v>
      </c>
      <c r="BK182" s="109">
        <f t="shared" si="44"/>
        <v>0</v>
      </c>
      <c r="BL182" s="18" t="s">
        <v>128</v>
      </c>
      <c r="BM182" s="18" t="s">
        <v>2304</v>
      </c>
    </row>
    <row r="183" spans="2:65" s="1" customFormat="1" ht="25.5" customHeight="1">
      <c r="B183" s="34"/>
      <c r="C183" s="166" t="s">
        <v>358</v>
      </c>
      <c r="D183" s="166" t="s">
        <v>215</v>
      </c>
      <c r="E183" s="167" t="s">
        <v>323</v>
      </c>
      <c r="F183" s="250" t="s">
        <v>324</v>
      </c>
      <c r="G183" s="250"/>
      <c r="H183" s="250"/>
      <c r="I183" s="250"/>
      <c r="J183" s="168" t="s">
        <v>276</v>
      </c>
      <c r="K183" s="169">
        <v>5</v>
      </c>
      <c r="L183" s="251">
        <v>0</v>
      </c>
      <c r="M183" s="252"/>
      <c r="N183" s="253">
        <f t="shared" si="35"/>
        <v>0</v>
      </c>
      <c r="O183" s="253"/>
      <c r="P183" s="253"/>
      <c r="Q183" s="253"/>
      <c r="R183" s="36"/>
      <c r="T183" s="170" t="s">
        <v>23</v>
      </c>
      <c r="U183" s="43" t="s">
        <v>47</v>
      </c>
      <c r="V183" s="35"/>
      <c r="W183" s="171">
        <f t="shared" si="36"/>
        <v>0</v>
      </c>
      <c r="X183" s="171">
        <v>2.9E-4</v>
      </c>
      <c r="Y183" s="171">
        <f t="shared" si="37"/>
        <v>1.4499999999999999E-3</v>
      </c>
      <c r="Z183" s="171">
        <v>0</v>
      </c>
      <c r="AA183" s="172">
        <f t="shared" si="38"/>
        <v>0</v>
      </c>
      <c r="AR183" s="18" t="s">
        <v>128</v>
      </c>
      <c r="AT183" s="18" t="s">
        <v>215</v>
      </c>
      <c r="AU183" s="18" t="s">
        <v>160</v>
      </c>
      <c r="AY183" s="18" t="s">
        <v>214</v>
      </c>
      <c r="BE183" s="109">
        <f t="shared" si="39"/>
        <v>0</v>
      </c>
      <c r="BF183" s="109">
        <f t="shared" si="40"/>
        <v>0</v>
      </c>
      <c r="BG183" s="109">
        <f t="shared" si="41"/>
        <v>0</v>
      </c>
      <c r="BH183" s="109">
        <f t="shared" si="42"/>
        <v>0</v>
      </c>
      <c r="BI183" s="109">
        <f t="shared" si="43"/>
        <v>0</v>
      </c>
      <c r="BJ183" s="18" t="s">
        <v>25</v>
      </c>
      <c r="BK183" s="109">
        <f t="shared" si="44"/>
        <v>0</v>
      </c>
      <c r="BL183" s="18" t="s">
        <v>128</v>
      </c>
      <c r="BM183" s="18" t="s">
        <v>2305</v>
      </c>
    </row>
    <row r="184" spans="2:65" s="1" customFormat="1" ht="25.5" customHeight="1">
      <c r="B184" s="34"/>
      <c r="C184" s="166" t="s">
        <v>362</v>
      </c>
      <c r="D184" s="166" t="s">
        <v>215</v>
      </c>
      <c r="E184" s="167" t="s">
        <v>1287</v>
      </c>
      <c r="F184" s="250" t="s">
        <v>1288</v>
      </c>
      <c r="G184" s="250"/>
      <c r="H184" s="250"/>
      <c r="I184" s="250"/>
      <c r="J184" s="168" t="s">
        <v>276</v>
      </c>
      <c r="K184" s="169">
        <v>4</v>
      </c>
      <c r="L184" s="251">
        <v>0</v>
      </c>
      <c r="M184" s="252"/>
      <c r="N184" s="253">
        <f t="shared" si="35"/>
        <v>0</v>
      </c>
      <c r="O184" s="253"/>
      <c r="P184" s="253"/>
      <c r="Q184" s="253"/>
      <c r="R184" s="36"/>
      <c r="T184" s="170" t="s">
        <v>23</v>
      </c>
      <c r="U184" s="43" t="s">
        <v>47</v>
      </c>
      <c r="V184" s="35"/>
      <c r="W184" s="171">
        <f t="shared" si="36"/>
        <v>0</v>
      </c>
      <c r="X184" s="171">
        <v>3.5E-4</v>
      </c>
      <c r="Y184" s="171">
        <f t="shared" si="37"/>
        <v>1.4E-3</v>
      </c>
      <c r="Z184" s="171">
        <v>0</v>
      </c>
      <c r="AA184" s="172">
        <f t="shared" si="38"/>
        <v>0</v>
      </c>
      <c r="AR184" s="18" t="s">
        <v>128</v>
      </c>
      <c r="AT184" s="18" t="s">
        <v>215</v>
      </c>
      <c r="AU184" s="18" t="s">
        <v>160</v>
      </c>
      <c r="AY184" s="18" t="s">
        <v>214</v>
      </c>
      <c r="BE184" s="109">
        <f t="shared" si="39"/>
        <v>0</v>
      </c>
      <c r="BF184" s="109">
        <f t="shared" si="40"/>
        <v>0</v>
      </c>
      <c r="BG184" s="109">
        <f t="shared" si="41"/>
        <v>0</v>
      </c>
      <c r="BH184" s="109">
        <f t="shared" si="42"/>
        <v>0</v>
      </c>
      <c r="BI184" s="109">
        <f t="shared" si="43"/>
        <v>0</v>
      </c>
      <c r="BJ184" s="18" t="s">
        <v>25</v>
      </c>
      <c r="BK184" s="109">
        <f t="shared" si="44"/>
        <v>0</v>
      </c>
      <c r="BL184" s="18" t="s">
        <v>128</v>
      </c>
      <c r="BM184" s="18" t="s">
        <v>2306</v>
      </c>
    </row>
    <row r="185" spans="2:65" s="1" customFormat="1" ht="25.5" customHeight="1">
      <c r="B185" s="34"/>
      <c r="C185" s="166" t="s">
        <v>366</v>
      </c>
      <c r="D185" s="166" t="s">
        <v>215</v>
      </c>
      <c r="E185" s="167" t="s">
        <v>754</v>
      </c>
      <c r="F185" s="250" t="s">
        <v>755</v>
      </c>
      <c r="G185" s="250"/>
      <c r="H185" s="250"/>
      <c r="I185" s="250"/>
      <c r="J185" s="168" t="s">
        <v>276</v>
      </c>
      <c r="K185" s="169">
        <v>8</v>
      </c>
      <c r="L185" s="251">
        <v>0</v>
      </c>
      <c r="M185" s="252"/>
      <c r="N185" s="253">
        <f t="shared" si="35"/>
        <v>0</v>
      </c>
      <c r="O185" s="253"/>
      <c r="P185" s="253"/>
      <c r="Q185" s="253"/>
      <c r="R185" s="36"/>
      <c r="T185" s="170" t="s">
        <v>23</v>
      </c>
      <c r="U185" s="43" t="s">
        <v>47</v>
      </c>
      <c r="V185" s="35"/>
      <c r="W185" s="171">
        <f t="shared" si="36"/>
        <v>0</v>
      </c>
      <c r="X185" s="171">
        <v>3.6700000000000001E-3</v>
      </c>
      <c r="Y185" s="171">
        <f t="shared" si="37"/>
        <v>2.9360000000000001E-2</v>
      </c>
      <c r="Z185" s="171">
        <v>0</v>
      </c>
      <c r="AA185" s="172">
        <f t="shared" si="38"/>
        <v>0</v>
      </c>
      <c r="AR185" s="18" t="s">
        <v>128</v>
      </c>
      <c r="AT185" s="18" t="s">
        <v>215</v>
      </c>
      <c r="AU185" s="18" t="s">
        <v>160</v>
      </c>
      <c r="AY185" s="18" t="s">
        <v>214</v>
      </c>
      <c r="BE185" s="109">
        <f t="shared" si="39"/>
        <v>0</v>
      </c>
      <c r="BF185" s="109">
        <f t="shared" si="40"/>
        <v>0</v>
      </c>
      <c r="BG185" s="109">
        <f t="shared" si="41"/>
        <v>0</v>
      </c>
      <c r="BH185" s="109">
        <f t="shared" si="42"/>
        <v>0</v>
      </c>
      <c r="BI185" s="109">
        <f t="shared" si="43"/>
        <v>0</v>
      </c>
      <c r="BJ185" s="18" t="s">
        <v>25</v>
      </c>
      <c r="BK185" s="109">
        <f t="shared" si="44"/>
        <v>0</v>
      </c>
      <c r="BL185" s="18" t="s">
        <v>128</v>
      </c>
      <c r="BM185" s="18" t="s">
        <v>2307</v>
      </c>
    </row>
    <row r="186" spans="2:65" s="1" customFormat="1" ht="25.5" customHeight="1">
      <c r="B186" s="34"/>
      <c r="C186" s="166" t="s">
        <v>370</v>
      </c>
      <c r="D186" s="166" t="s">
        <v>215</v>
      </c>
      <c r="E186" s="167" t="s">
        <v>1720</v>
      </c>
      <c r="F186" s="250" t="s">
        <v>1721</v>
      </c>
      <c r="G186" s="250"/>
      <c r="H186" s="250"/>
      <c r="I186" s="250"/>
      <c r="J186" s="168" t="s">
        <v>218</v>
      </c>
      <c r="K186" s="169">
        <v>1</v>
      </c>
      <c r="L186" s="251">
        <v>0</v>
      </c>
      <c r="M186" s="252"/>
      <c r="N186" s="253">
        <f t="shared" si="35"/>
        <v>0</v>
      </c>
      <c r="O186" s="253"/>
      <c r="P186" s="253"/>
      <c r="Q186" s="253"/>
      <c r="R186" s="36"/>
      <c r="T186" s="170" t="s">
        <v>23</v>
      </c>
      <c r="U186" s="43" t="s">
        <v>47</v>
      </c>
      <c r="V186" s="35"/>
      <c r="W186" s="171">
        <f t="shared" si="36"/>
        <v>0</v>
      </c>
      <c r="X186" s="171">
        <v>7.6999999999999996E-4</v>
      </c>
      <c r="Y186" s="171">
        <f t="shared" si="37"/>
        <v>7.6999999999999996E-4</v>
      </c>
      <c r="Z186" s="171">
        <v>0</v>
      </c>
      <c r="AA186" s="172">
        <f t="shared" si="38"/>
        <v>0</v>
      </c>
      <c r="AR186" s="18" t="s">
        <v>128</v>
      </c>
      <c r="AT186" s="18" t="s">
        <v>215</v>
      </c>
      <c r="AU186" s="18" t="s">
        <v>160</v>
      </c>
      <c r="AY186" s="18" t="s">
        <v>214</v>
      </c>
      <c r="BE186" s="109">
        <f t="shared" si="39"/>
        <v>0</v>
      </c>
      <c r="BF186" s="109">
        <f t="shared" si="40"/>
        <v>0</v>
      </c>
      <c r="BG186" s="109">
        <f t="shared" si="41"/>
        <v>0</v>
      </c>
      <c r="BH186" s="109">
        <f t="shared" si="42"/>
        <v>0</v>
      </c>
      <c r="BI186" s="109">
        <f t="shared" si="43"/>
        <v>0</v>
      </c>
      <c r="BJ186" s="18" t="s">
        <v>25</v>
      </c>
      <c r="BK186" s="109">
        <f t="shared" si="44"/>
        <v>0</v>
      </c>
      <c r="BL186" s="18" t="s">
        <v>128</v>
      </c>
      <c r="BM186" s="18" t="s">
        <v>2308</v>
      </c>
    </row>
    <row r="187" spans="2:65" s="1" customFormat="1" ht="16.5" customHeight="1">
      <c r="B187" s="34"/>
      <c r="C187" s="166" t="s">
        <v>374</v>
      </c>
      <c r="D187" s="166" t="s">
        <v>215</v>
      </c>
      <c r="E187" s="167" t="s">
        <v>1723</v>
      </c>
      <c r="F187" s="250" t="s">
        <v>1724</v>
      </c>
      <c r="G187" s="250"/>
      <c r="H187" s="250"/>
      <c r="I187" s="250"/>
      <c r="J187" s="168" t="s">
        <v>218</v>
      </c>
      <c r="K187" s="169">
        <v>1</v>
      </c>
      <c r="L187" s="251">
        <v>0</v>
      </c>
      <c r="M187" s="252"/>
      <c r="N187" s="253">
        <f t="shared" si="35"/>
        <v>0</v>
      </c>
      <c r="O187" s="253"/>
      <c r="P187" s="253"/>
      <c r="Q187" s="253"/>
      <c r="R187" s="36"/>
      <c r="T187" s="170" t="s">
        <v>23</v>
      </c>
      <c r="U187" s="43" t="s">
        <v>47</v>
      </c>
      <c r="V187" s="35"/>
      <c r="W187" s="171">
        <f t="shared" si="36"/>
        <v>0</v>
      </c>
      <c r="X187" s="171">
        <v>1.8000000000000001E-4</v>
      </c>
      <c r="Y187" s="171">
        <f t="shared" si="37"/>
        <v>1.8000000000000001E-4</v>
      </c>
      <c r="Z187" s="171">
        <v>0</v>
      </c>
      <c r="AA187" s="172">
        <f t="shared" si="38"/>
        <v>0</v>
      </c>
      <c r="AR187" s="18" t="s">
        <v>128</v>
      </c>
      <c r="AT187" s="18" t="s">
        <v>215</v>
      </c>
      <c r="AU187" s="18" t="s">
        <v>160</v>
      </c>
      <c r="AY187" s="18" t="s">
        <v>214</v>
      </c>
      <c r="BE187" s="109">
        <f t="shared" si="39"/>
        <v>0</v>
      </c>
      <c r="BF187" s="109">
        <f t="shared" si="40"/>
        <v>0</v>
      </c>
      <c r="BG187" s="109">
        <f t="shared" si="41"/>
        <v>0</v>
      </c>
      <c r="BH187" s="109">
        <f t="shared" si="42"/>
        <v>0</v>
      </c>
      <c r="BI187" s="109">
        <f t="shared" si="43"/>
        <v>0</v>
      </c>
      <c r="BJ187" s="18" t="s">
        <v>25</v>
      </c>
      <c r="BK187" s="109">
        <f t="shared" si="44"/>
        <v>0</v>
      </c>
      <c r="BL187" s="18" t="s">
        <v>128</v>
      </c>
      <c r="BM187" s="18" t="s">
        <v>2309</v>
      </c>
    </row>
    <row r="188" spans="2:65" s="1" customFormat="1" ht="25.5" customHeight="1">
      <c r="B188" s="34"/>
      <c r="C188" s="166" t="s">
        <v>378</v>
      </c>
      <c r="D188" s="166" t="s">
        <v>215</v>
      </c>
      <c r="E188" s="167" t="s">
        <v>331</v>
      </c>
      <c r="F188" s="250" t="s">
        <v>332</v>
      </c>
      <c r="G188" s="250"/>
      <c r="H188" s="250"/>
      <c r="I188" s="250"/>
      <c r="J188" s="168" t="s">
        <v>276</v>
      </c>
      <c r="K188" s="169">
        <v>27</v>
      </c>
      <c r="L188" s="251">
        <v>0</v>
      </c>
      <c r="M188" s="252"/>
      <c r="N188" s="253">
        <f t="shared" si="35"/>
        <v>0</v>
      </c>
      <c r="O188" s="253"/>
      <c r="P188" s="253"/>
      <c r="Q188" s="253"/>
      <c r="R188" s="36"/>
      <c r="T188" s="170" t="s">
        <v>23</v>
      </c>
      <c r="U188" s="43" t="s">
        <v>47</v>
      </c>
      <c r="V188" s="35"/>
      <c r="W188" s="171">
        <f t="shared" si="36"/>
        <v>0</v>
      </c>
      <c r="X188" s="171">
        <v>0</v>
      </c>
      <c r="Y188" s="171">
        <f t="shared" si="37"/>
        <v>0</v>
      </c>
      <c r="Z188" s="171">
        <v>0</v>
      </c>
      <c r="AA188" s="172">
        <f t="shared" si="38"/>
        <v>0</v>
      </c>
      <c r="AR188" s="18" t="s">
        <v>128</v>
      </c>
      <c r="AT188" s="18" t="s">
        <v>215</v>
      </c>
      <c r="AU188" s="18" t="s">
        <v>160</v>
      </c>
      <c r="AY188" s="18" t="s">
        <v>214</v>
      </c>
      <c r="BE188" s="109">
        <f t="shared" si="39"/>
        <v>0</v>
      </c>
      <c r="BF188" s="109">
        <f t="shared" si="40"/>
        <v>0</v>
      </c>
      <c r="BG188" s="109">
        <f t="shared" si="41"/>
        <v>0</v>
      </c>
      <c r="BH188" s="109">
        <f t="shared" si="42"/>
        <v>0</v>
      </c>
      <c r="BI188" s="109">
        <f t="shared" si="43"/>
        <v>0</v>
      </c>
      <c r="BJ188" s="18" t="s">
        <v>25</v>
      </c>
      <c r="BK188" s="109">
        <f t="shared" si="44"/>
        <v>0</v>
      </c>
      <c r="BL188" s="18" t="s">
        <v>128</v>
      </c>
      <c r="BM188" s="18" t="s">
        <v>2310</v>
      </c>
    </row>
    <row r="189" spans="2:65" s="1" customFormat="1" ht="25.5" customHeight="1">
      <c r="B189" s="34"/>
      <c r="C189" s="166" t="s">
        <v>382</v>
      </c>
      <c r="D189" s="166" t="s">
        <v>215</v>
      </c>
      <c r="E189" s="167" t="s">
        <v>339</v>
      </c>
      <c r="F189" s="250" t="s">
        <v>340</v>
      </c>
      <c r="G189" s="250"/>
      <c r="H189" s="250"/>
      <c r="I189" s="250"/>
      <c r="J189" s="168" t="s">
        <v>285</v>
      </c>
      <c r="K189" s="169">
        <v>4.2999999999999997E-2</v>
      </c>
      <c r="L189" s="251">
        <v>0</v>
      </c>
      <c r="M189" s="252"/>
      <c r="N189" s="253">
        <f t="shared" si="35"/>
        <v>0</v>
      </c>
      <c r="O189" s="253"/>
      <c r="P189" s="253"/>
      <c r="Q189" s="253"/>
      <c r="R189" s="36"/>
      <c r="T189" s="170" t="s">
        <v>23</v>
      </c>
      <c r="U189" s="43" t="s">
        <v>47</v>
      </c>
      <c r="V189" s="35"/>
      <c r="W189" s="171">
        <f t="shared" si="36"/>
        <v>0</v>
      </c>
      <c r="X189" s="171">
        <v>0</v>
      </c>
      <c r="Y189" s="171">
        <f t="shared" si="37"/>
        <v>0</v>
      </c>
      <c r="Z189" s="171">
        <v>0</v>
      </c>
      <c r="AA189" s="172">
        <f t="shared" si="38"/>
        <v>0</v>
      </c>
      <c r="AR189" s="18" t="s">
        <v>128</v>
      </c>
      <c r="AT189" s="18" t="s">
        <v>215</v>
      </c>
      <c r="AU189" s="18" t="s">
        <v>160</v>
      </c>
      <c r="AY189" s="18" t="s">
        <v>214</v>
      </c>
      <c r="BE189" s="109">
        <f t="shared" si="39"/>
        <v>0</v>
      </c>
      <c r="BF189" s="109">
        <f t="shared" si="40"/>
        <v>0</v>
      </c>
      <c r="BG189" s="109">
        <f t="shared" si="41"/>
        <v>0</v>
      </c>
      <c r="BH189" s="109">
        <f t="shared" si="42"/>
        <v>0</v>
      </c>
      <c r="BI189" s="109">
        <f t="shared" si="43"/>
        <v>0</v>
      </c>
      <c r="BJ189" s="18" t="s">
        <v>25</v>
      </c>
      <c r="BK189" s="109">
        <f t="shared" si="44"/>
        <v>0</v>
      </c>
      <c r="BL189" s="18" t="s">
        <v>128</v>
      </c>
      <c r="BM189" s="18" t="s">
        <v>2311</v>
      </c>
    </row>
    <row r="190" spans="2:65" s="1" customFormat="1" ht="25.5" customHeight="1">
      <c r="B190" s="34"/>
      <c r="C190" s="166" t="s">
        <v>387</v>
      </c>
      <c r="D190" s="166" t="s">
        <v>215</v>
      </c>
      <c r="E190" s="167" t="s">
        <v>343</v>
      </c>
      <c r="F190" s="250" t="s">
        <v>344</v>
      </c>
      <c r="G190" s="250"/>
      <c r="H190" s="250"/>
      <c r="I190" s="250"/>
      <c r="J190" s="168" t="s">
        <v>285</v>
      </c>
      <c r="K190" s="169">
        <v>4.2999999999999997E-2</v>
      </c>
      <c r="L190" s="251">
        <v>0</v>
      </c>
      <c r="M190" s="252"/>
      <c r="N190" s="253">
        <f t="shared" si="35"/>
        <v>0</v>
      </c>
      <c r="O190" s="253"/>
      <c r="P190" s="253"/>
      <c r="Q190" s="253"/>
      <c r="R190" s="36"/>
      <c r="T190" s="170" t="s">
        <v>23</v>
      </c>
      <c r="U190" s="43" t="s">
        <v>47</v>
      </c>
      <c r="V190" s="35"/>
      <c r="W190" s="171">
        <f t="shared" si="36"/>
        <v>0</v>
      </c>
      <c r="X190" s="171">
        <v>0</v>
      </c>
      <c r="Y190" s="171">
        <f t="shared" si="37"/>
        <v>0</v>
      </c>
      <c r="Z190" s="171">
        <v>0</v>
      </c>
      <c r="AA190" s="172">
        <f t="shared" si="38"/>
        <v>0</v>
      </c>
      <c r="AR190" s="18" t="s">
        <v>128</v>
      </c>
      <c r="AT190" s="18" t="s">
        <v>215</v>
      </c>
      <c r="AU190" s="18" t="s">
        <v>160</v>
      </c>
      <c r="AY190" s="18" t="s">
        <v>214</v>
      </c>
      <c r="BE190" s="109">
        <f t="shared" si="39"/>
        <v>0</v>
      </c>
      <c r="BF190" s="109">
        <f t="shared" si="40"/>
        <v>0</v>
      </c>
      <c r="BG190" s="109">
        <f t="shared" si="41"/>
        <v>0</v>
      </c>
      <c r="BH190" s="109">
        <f t="shared" si="42"/>
        <v>0</v>
      </c>
      <c r="BI190" s="109">
        <f t="shared" si="43"/>
        <v>0</v>
      </c>
      <c r="BJ190" s="18" t="s">
        <v>25</v>
      </c>
      <c r="BK190" s="109">
        <f t="shared" si="44"/>
        <v>0</v>
      </c>
      <c r="BL190" s="18" t="s">
        <v>128</v>
      </c>
      <c r="BM190" s="18" t="s">
        <v>2312</v>
      </c>
    </row>
    <row r="191" spans="2:65" s="9" customFormat="1" ht="29.85" customHeight="1">
      <c r="B191" s="155"/>
      <c r="C191" s="156"/>
      <c r="D191" s="165" t="s">
        <v>178</v>
      </c>
      <c r="E191" s="165"/>
      <c r="F191" s="165"/>
      <c r="G191" s="165"/>
      <c r="H191" s="165"/>
      <c r="I191" s="165"/>
      <c r="J191" s="165"/>
      <c r="K191" s="165"/>
      <c r="L191" s="165"/>
      <c r="M191" s="165"/>
      <c r="N191" s="263">
        <f>BK191</f>
        <v>0</v>
      </c>
      <c r="O191" s="264"/>
      <c r="P191" s="264"/>
      <c r="Q191" s="264"/>
      <c r="R191" s="158"/>
      <c r="T191" s="159"/>
      <c r="U191" s="156"/>
      <c r="V191" s="156"/>
      <c r="W191" s="160">
        <f>SUM(W192:W203)</f>
        <v>0</v>
      </c>
      <c r="X191" s="156"/>
      <c r="Y191" s="160">
        <f>SUM(Y192:Y203)</f>
        <v>5.7759999999999999E-2</v>
      </c>
      <c r="Z191" s="156"/>
      <c r="AA191" s="161">
        <f>SUM(AA192:AA203)</f>
        <v>1.0199999999999999E-2</v>
      </c>
      <c r="AR191" s="162" t="s">
        <v>160</v>
      </c>
      <c r="AT191" s="163" t="s">
        <v>81</v>
      </c>
      <c r="AU191" s="163" t="s">
        <v>25</v>
      </c>
      <c r="AY191" s="162" t="s">
        <v>214</v>
      </c>
      <c r="BK191" s="164">
        <f>SUM(BK192:BK203)</f>
        <v>0</v>
      </c>
    </row>
    <row r="192" spans="2:65" s="1" customFormat="1" ht="16.5" customHeight="1">
      <c r="B192" s="34"/>
      <c r="C192" s="166" t="s">
        <v>391</v>
      </c>
      <c r="D192" s="166" t="s">
        <v>215</v>
      </c>
      <c r="E192" s="167" t="s">
        <v>347</v>
      </c>
      <c r="F192" s="250" t="s">
        <v>348</v>
      </c>
      <c r="G192" s="250"/>
      <c r="H192" s="250"/>
      <c r="I192" s="250"/>
      <c r="J192" s="168" t="s">
        <v>276</v>
      </c>
      <c r="K192" s="169">
        <v>20</v>
      </c>
      <c r="L192" s="251">
        <v>0</v>
      </c>
      <c r="M192" s="252"/>
      <c r="N192" s="253">
        <f t="shared" ref="N192:N203" si="45">ROUND(L192*K192,2)</f>
        <v>0</v>
      </c>
      <c r="O192" s="253"/>
      <c r="P192" s="253"/>
      <c r="Q192" s="253"/>
      <c r="R192" s="36"/>
      <c r="T192" s="170" t="s">
        <v>23</v>
      </c>
      <c r="U192" s="43" t="s">
        <v>47</v>
      </c>
      <c r="V192" s="35"/>
      <c r="W192" s="171">
        <f t="shared" ref="W192:W203" si="46">V192*K192</f>
        <v>0</v>
      </c>
      <c r="X192" s="171">
        <v>0</v>
      </c>
      <c r="Y192" s="171">
        <f t="shared" ref="Y192:Y203" si="47">X192*K192</f>
        <v>0</v>
      </c>
      <c r="Z192" s="171">
        <v>2.7999999999999998E-4</v>
      </c>
      <c r="AA192" s="172">
        <f t="shared" ref="AA192:AA203" si="48">Z192*K192</f>
        <v>5.5999999999999991E-3</v>
      </c>
      <c r="AR192" s="18" t="s">
        <v>128</v>
      </c>
      <c r="AT192" s="18" t="s">
        <v>215</v>
      </c>
      <c r="AU192" s="18" t="s">
        <v>160</v>
      </c>
      <c r="AY192" s="18" t="s">
        <v>214</v>
      </c>
      <c r="BE192" s="109">
        <f t="shared" ref="BE192:BE203" si="49">IF(U192="základní",N192,0)</f>
        <v>0</v>
      </c>
      <c r="BF192" s="109">
        <f t="shared" ref="BF192:BF203" si="50">IF(U192="snížená",N192,0)</f>
        <v>0</v>
      </c>
      <c r="BG192" s="109">
        <f t="shared" ref="BG192:BG203" si="51">IF(U192="zákl. přenesená",N192,0)</f>
        <v>0</v>
      </c>
      <c r="BH192" s="109">
        <f t="shared" ref="BH192:BH203" si="52">IF(U192="sníž. přenesená",N192,0)</f>
        <v>0</v>
      </c>
      <c r="BI192" s="109">
        <f t="shared" ref="BI192:BI203" si="53">IF(U192="nulová",N192,0)</f>
        <v>0</v>
      </c>
      <c r="BJ192" s="18" t="s">
        <v>25</v>
      </c>
      <c r="BK192" s="109">
        <f t="shared" ref="BK192:BK203" si="54">ROUND(L192*K192,2)</f>
        <v>0</v>
      </c>
      <c r="BL192" s="18" t="s">
        <v>128</v>
      </c>
      <c r="BM192" s="18" t="s">
        <v>2313</v>
      </c>
    </row>
    <row r="193" spans="2:65" s="1" customFormat="1" ht="25.5" customHeight="1">
      <c r="B193" s="34"/>
      <c r="C193" s="166" t="s">
        <v>395</v>
      </c>
      <c r="D193" s="166" t="s">
        <v>215</v>
      </c>
      <c r="E193" s="167" t="s">
        <v>359</v>
      </c>
      <c r="F193" s="250" t="s">
        <v>360</v>
      </c>
      <c r="G193" s="250"/>
      <c r="H193" s="250"/>
      <c r="I193" s="250"/>
      <c r="J193" s="168" t="s">
        <v>276</v>
      </c>
      <c r="K193" s="169">
        <v>20</v>
      </c>
      <c r="L193" s="251">
        <v>0</v>
      </c>
      <c r="M193" s="252"/>
      <c r="N193" s="253">
        <f t="shared" si="45"/>
        <v>0</v>
      </c>
      <c r="O193" s="253"/>
      <c r="P193" s="253"/>
      <c r="Q193" s="253"/>
      <c r="R193" s="36"/>
      <c r="T193" s="170" t="s">
        <v>23</v>
      </c>
      <c r="U193" s="43" t="s">
        <v>47</v>
      </c>
      <c r="V193" s="35"/>
      <c r="W193" s="171">
        <f t="shared" si="46"/>
        <v>0</v>
      </c>
      <c r="X193" s="171">
        <v>6.6E-4</v>
      </c>
      <c r="Y193" s="171">
        <f t="shared" si="47"/>
        <v>1.32E-2</v>
      </c>
      <c r="Z193" s="171">
        <v>0</v>
      </c>
      <c r="AA193" s="172">
        <f t="shared" si="48"/>
        <v>0</v>
      </c>
      <c r="AR193" s="18" t="s">
        <v>128</v>
      </c>
      <c r="AT193" s="18" t="s">
        <v>215</v>
      </c>
      <c r="AU193" s="18" t="s">
        <v>160</v>
      </c>
      <c r="AY193" s="18" t="s">
        <v>214</v>
      </c>
      <c r="BE193" s="109">
        <f t="shared" si="49"/>
        <v>0</v>
      </c>
      <c r="BF193" s="109">
        <f t="shared" si="50"/>
        <v>0</v>
      </c>
      <c r="BG193" s="109">
        <f t="shared" si="51"/>
        <v>0</v>
      </c>
      <c r="BH193" s="109">
        <f t="shared" si="52"/>
        <v>0</v>
      </c>
      <c r="BI193" s="109">
        <f t="shared" si="53"/>
        <v>0</v>
      </c>
      <c r="BJ193" s="18" t="s">
        <v>25</v>
      </c>
      <c r="BK193" s="109">
        <f t="shared" si="54"/>
        <v>0</v>
      </c>
      <c r="BL193" s="18" t="s">
        <v>128</v>
      </c>
      <c r="BM193" s="18" t="s">
        <v>2314</v>
      </c>
    </row>
    <row r="194" spans="2:65" s="1" customFormat="1" ht="25.5" customHeight="1">
      <c r="B194" s="34"/>
      <c r="C194" s="166" t="s">
        <v>399</v>
      </c>
      <c r="D194" s="166" t="s">
        <v>215</v>
      </c>
      <c r="E194" s="167" t="s">
        <v>363</v>
      </c>
      <c r="F194" s="250" t="s">
        <v>364</v>
      </c>
      <c r="G194" s="250"/>
      <c r="H194" s="250"/>
      <c r="I194" s="250"/>
      <c r="J194" s="168" t="s">
        <v>276</v>
      </c>
      <c r="K194" s="169">
        <v>30</v>
      </c>
      <c r="L194" s="251">
        <v>0</v>
      </c>
      <c r="M194" s="252"/>
      <c r="N194" s="253">
        <f t="shared" si="45"/>
        <v>0</v>
      </c>
      <c r="O194" s="253"/>
      <c r="P194" s="253"/>
      <c r="Q194" s="253"/>
      <c r="R194" s="36"/>
      <c r="T194" s="170" t="s">
        <v>23</v>
      </c>
      <c r="U194" s="43" t="s">
        <v>47</v>
      </c>
      <c r="V194" s="35"/>
      <c r="W194" s="171">
        <f t="shared" si="46"/>
        <v>0</v>
      </c>
      <c r="X194" s="171">
        <v>9.1E-4</v>
      </c>
      <c r="Y194" s="171">
        <f t="shared" si="47"/>
        <v>2.7300000000000001E-2</v>
      </c>
      <c r="Z194" s="171">
        <v>0</v>
      </c>
      <c r="AA194" s="172">
        <f t="shared" si="48"/>
        <v>0</v>
      </c>
      <c r="AR194" s="18" t="s">
        <v>128</v>
      </c>
      <c r="AT194" s="18" t="s">
        <v>215</v>
      </c>
      <c r="AU194" s="18" t="s">
        <v>160</v>
      </c>
      <c r="AY194" s="18" t="s">
        <v>214</v>
      </c>
      <c r="BE194" s="109">
        <f t="shared" si="49"/>
        <v>0</v>
      </c>
      <c r="BF194" s="109">
        <f t="shared" si="50"/>
        <v>0</v>
      </c>
      <c r="BG194" s="109">
        <f t="shared" si="51"/>
        <v>0</v>
      </c>
      <c r="BH194" s="109">
        <f t="shared" si="52"/>
        <v>0</v>
      </c>
      <c r="BI194" s="109">
        <f t="shared" si="53"/>
        <v>0</v>
      </c>
      <c r="BJ194" s="18" t="s">
        <v>25</v>
      </c>
      <c r="BK194" s="109">
        <f t="shared" si="54"/>
        <v>0</v>
      </c>
      <c r="BL194" s="18" t="s">
        <v>128</v>
      </c>
      <c r="BM194" s="18" t="s">
        <v>2315</v>
      </c>
    </row>
    <row r="195" spans="2:65" s="1" customFormat="1" ht="38.25" customHeight="1">
      <c r="B195" s="34"/>
      <c r="C195" s="166" t="s">
        <v>403</v>
      </c>
      <c r="D195" s="166" t="s">
        <v>215</v>
      </c>
      <c r="E195" s="167" t="s">
        <v>367</v>
      </c>
      <c r="F195" s="250" t="s">
        <v>368</v>
      </c>
      <c r="G195" s="250"/>
      <c r="H195" s="250"/>
      <c r="I195" s="250"/>
      <c r="J195" s="168" t="s">
        <v>276</v>
      </c>
      <c r="K195" s="169">
        <v>20</v>
      </c>
      <c r="L195" s="251">
        <v>0</v>
      </c>
      <c r="M195" s="252"/>
      <c r="N195" s="253">
        <f t="shared" si="45"/>
        <v>0</v>
      </c>
      <c r="O195" s="253"/>
      <c r="P195" s="253"/>
      <c r="Q195" s="253"/>
      <c r="R195" s="36"/>
      <c r="T195" s="170" t="s">
        <v>23</v>
      </c>
      <c r="U195" s="43" t="s">
        <v>47</v>
      </c>
      <c r="V195" s="35"/>
      <c r="W195" s="171">
        <f t="shared" si="46"/>
        <v>0</v>
      </c>
      <c r="X195" s="171">
        <v>5.0000000000000002E-5</v>
      </c>
      <c r="Y195" s="171">
        <f t="shared" si="47"/>
        <v>1E-3</v>
      </c>
      <c r="Z195" s="171">
        <v>0</v>
      </c>
      <c r="AA195" s="172">
        <f t="shared" si="48"/>
        <v>0</v>
      </c>
      <c r="AR195" s="18" t="s">
        <v>128</v>
      </c>
      <c r="AT195" s="18" t="s">
        <v>215</v>
      </c>
      <c r="AU195" s="18" t="s">
        <v>160</v>
      </c>
      <c r="AY195" s="18" t="s">
        <v>214</v>
      </c>
      <c r="BE195" s="109">
        <f t="shared" si="49"/>
        <v>0</v>
      </c>
      <c r="BF195" s="109">
        <f t="shared" si="50"/>
        <v>0</v>
      </c>
      <c r="BG195" s="109">
        <f t="shared" si="51"/>
        <v>0</v>
      </c>
      <c r="BH195" s="109">
        <f t="shared" si="52"/>
        <v>0</v>
      </c>
      <c r="BI195" s="109">
        <f t="shared" si="53"/>
        <v>0</v>
      </c>
      <c r="BJ195" s="18" t="s">
        <v>25</v>
      </c>
      <c r="BK195" s="109">
        <f t="shared" si="54"/>
        <v>0</v>
      </c>
      <c r="BL195" s="18" t="s">
        <v>128</v>
      </c>
      <c r="BM195" s="18" t="s">
        <v>2316</v>
      </c>
    </row>
    <row r="196" spans="2:65" s="1" customFormat="1" ht="38.25" customHeight="1">
      <c r="B196" s="34"/>
      <c r="C196" s="166" t="s">
        <v>408</v>
      </c>
      <c r="D196" s="166" t="s">
        <v>215</v>
      </c>
      <c r="E196" s="167" t="s">
        <v>371</v>
      </c>
      <c r="F196" s="250" t="s">
        <v>372</v>
      </c>
      <c r="G196" s="250"/>
      <c r="H196" s="250"/>
      <c r="I196" s="250"/>
      <c r="J196" s="168" t="s">
        <v>276</v>
      </c>
      <c r="K196" s="169">
        <v>30</v>
      </c>
      <c r="L196" s="251">
        <v>0</v>
      </c>
      <c r="M196" s="252"/>
      <c r="N196" s="253">
        <f t="shared" si="45"/>
        <v>0</v>
      </c>
      <c r="O196" s="253"/>
      <c r="P196" s="253"/>
      <c r="Q196" s="253"/>
      <c r="R196" s="36"/>
      <c r="T196" s="170" t="s">
        <v>23</v>
      </c>
      <c r="U196" s="43" t="s">
        <v>47</v>
      </c>
      <c r="V196" s="35"/>
      <c r="W196" s="171">
        <f t="shared" si="46"/>
        <v>0</v>
      </c>
      <c r="X196" s="171">
        <v>6.9999999999999994E-5</v>
      </c>
      <c r="Y196" s="171">
        <f t="shared" si="47"/>
        <v>2.0999999999999999E-3</v>
      </c>
      <c r="Z196" s="171">
        <v>0</v>
      </c>
      <c r="AA196" s="172">
        <f t="shared" si="48"/>
        <v>0</v>
      </c>
      <c r="AR196" s="18" t="s">
        <v>128</v>
      </c>
      <c r="AT196" s="18" t="s">
        <v>215</v>
      </c>
      <c r="AU196" s="18" t="s">
        <v>160</v>
      </c>
      <c r="AY196" s="18" t="s">
        <v>214</v>
      </c>
      <c r="BE196" s="109">
        <f t="shared" si="49"/>
        <v>0</v>
      </c>
      <c r="BF196" s="109">
        <f t="shared" si="50"/>
        <v>0</v>
      </c>
      <c r="BG196" s="109">
        <f t="shared" si="51"/>
        <v>0</v>
      </c>
      <c r="BH196" s="109">
        <f t="shared" si="52"/>
        <v>0</v>
      </c>
      <c r="BI196" s="109">
        <f t="shared" si="53"/>
        <v>0</v>
      </c>
      <c r="BJ196" s="18" t="s">
        <v>25</v>
      </c>
      <c r="BK196" s="109">
        <f t="shared" si="54"/>
        <v>0</v>
      </c>
      <c r="BL196" s="18" t="s">
        <v>128</v>
      </c>
      <c r="BM196" s="18" t="s">
        <v>2317</v>
      </c>
    </row>
    <row r="197" spans="2:65" s="1" customFormat="1" ht="16.5" customHeight="1">
      <c r="B197" s="34"/>
      <c r="C197" s="166" t="s">
        <v>412</v>
      </c>
      <c r="D197" s="166" t="s">
        <v>215</v>
      </c>
      <c r="E197" s="167" t="s">
        <v>375</v>
      </c>
      <c r="F197" s="250" t="s">
        <v>376</v>
      </c>
      <c r="G197" s="250"/>
      <c r="H197" s="250"/>
      <c r="I197" s="250"/>
      <c r="J197" s="168" t="s">
        <v>276</v>
      </c>
      <c r="K197" s="169">
        <v>20</v>
      </c>
      <c r="L197" s="251">
        <v>0</v>
      </c>
      <c r="M197" s="252"/>
      <c r="N197" s="253">
        <f t="shared" si="45"/>
        <v>0</v>
      </c>
      <c r="O197" s="253"/>
      <c r="P197" s="253"/>
      <c r="Q197" s="253"/>
      <c r="R197" s="36"/>
      <c r="T197" s="170" t="s">
        <v>23</v>
      </c>
      <c r="U197" s="43" t="s">
        <v>47</v>
      </c>
      <c r="V197" s="35"/>
      <c r="W197" s="171">
        <f t="shared" si="46"/>
        <v>0</v>
      </c>
      <c r="X197" s="171">
        <v>0</v>
      </c>
      <c r="Y197" s="171">
        <f t="shared" si="47"/>
        <v>0</v>
      </c>
      <c r="Z197" s="171">
        <v>2.3000000000000001E-4</v>
      </c>
      <c r="AA197" s="172">
        <f t="shared" si="48"/>
        <v>4.5999999999999999E-3</v>
      </c>
      <c r="AR197" s="18" t="s">
        <v>128</v>
      </c>
      <c r="AT197" s="18" t="s">
        <v>215</v>
      </c>
      <c r="AU197" s="18" t="s">
        <v>160</v>
      </c>
      <c r="AY197" s="18" t="s">
        <v>214</v>
      </c>
      <c r="BE197" s="109">
        <f t="shared" si="49"/>
        <v>0</v>
      </c>
      <c r="BF197" s="109">
        <f t="shared" si="50"/>
        <v>0</v>
      </c>
      <c r="BG197" s="109">
        <f t="shared" si="51"/>
        <v>0</v>
      </c>
      <c r="BH197" s="109">
        <f t="shared" si="52"/>
        <v>0</v>
      </c>
      <c r="BI197" s="109">
        <f t="shared" si="53"/>
        <v>0</v>
      </c>
      <c r="BJ197" s="18" t="s">
        <v>25</v>
      </c>
      <c r="BK197" s="109">
        <f t="shared" si="54"/>
        <v>0</v>
      </c>
      <c r="BL197" s="18" t="s">
        <v>128</v>
      </c>
      <c r="BM197" s="18" t="s">
        <v>2318</v>
      </c>
    </row>
    <row r="198" spans="2:65" s="1" customFormat="1" ht="25.5" customHeight="1">
      <c r="B198" s="34"/>
      <c r="C198" s="166" t="s">
        <v>416</v>
      </c>
      <c r="D198" s="166" t="s">
        <v>215</v>
      </c>
      <c r="E198" s="167" t="s">
        <v>379</v>
      </c>
      <c r="F198" s="250" t="s">
        <v>380</v>
      </c>
      <c r="G198" s="250"/>
      <c r="H198" s="250"/>
      <c r="I198" s="250"/>
      <c r="J198" s="168" t="s">
        <v>218</v>
      </c>
      <c r="K198" s="169">
        <v>9</v>
      </c>
      <c r="L198" s="251">
        <v>0</v>
      </c>
      <c r="M198" s="252"/>
      <c r="N198" s="253">
        <f t="shared" si="45"/>
        <v>0</v>
      </c>
      <c r="O198" s="253"/>
      <c r="P198" s="253"/>
      <c r="Q198" s="253"/>
      <c r="R198" s="36"/>
      <c r="T198" s="170" t="s">
        <v>23</v>
      </c>
      <c r="U198" s="43" t="s">
        <v>47</v>
      </c>
      <c r="V198" s="35"/>
      <c r="W198" s="171">
        <f t="shared" si="46"/>
        <v>0</v>
      </c>
      <c r="X198" s="171">
        <v>1.2999999999999999E-4</v>
      </c>
      <c r="Y198" s="171">
        <f t="shared" si="47"/>
        <v>1.1699999999999998E-3</v>
      </c>
      <c r="Z198" s="171">
        <v>0</v>
      </c>
      <c r="AA198" s="172">
        <f t="shared" si="48"/>
        <v>0</v>
      </c>
      <c r="AR198" s="18" t="s">
        <v>128</v>
      </c>
      <c r="AT198" s="18" t="s">
        <v>215</v>
      </c>
      <c r="AU198" s="18" t="s">
        <v>160</v>
      </c>
      <c r="AY198" s="18" t="s">
        <v>214</v>
      </c>
      <c r="BE198" s="109">
        <f t="shared" si="49"/>
        <v>0</v>
      </c>
      <c r="BF198" s="109">
        <f t="shared" si="50"/>
        <v>0</v>
      </c>
      <c r="BG198" s="109">
        <f t="shared" si="51"/>
        <v>0</v>
      </c>
      <c r="BH198" s="109">
        <f t="shared" si="52"/>
        <v>0</v>
      </c>
      <c r="BI198" s="109">
        <f t="shared" si="53"/>
        <v>0</v>
      </c>
      <c r="BJ198" s="18" t="s">
        <v>25</v>
      </c>
      <c r="BK198" s="109">
        <f t="shared" si="54"/>
        <v>0</v>
      </c>
      <c r="BL198" s="18" t="s">
        <v>128</v>
      </c>
      <c r="BM198" s="18" t="s">
        <v>2319</v>
      </c>
    </row>
    <row r="199" spans="2:65" s="1" customFormat="1" ht="25.5" customHeight="1">
      <c r="B199" s="34"/>
      <c r="C199" s="166" t="s">
        <v>420</v>
      </c>
      <c r="D199" s="166" t="s">
        <v>215</v>
      </c>
      <c r="E199" s="167" t="s">
        <v>383</v>
      </c>
      <c r="F199" s="250" t="s">
        <v>384</v>
      </c>
      <c r="G199" s="250"/>
      <c r="H199" s="250"/>
      <c r="I199" s="250"/>
      <c r="J199" s="168" t="s">
        <v>385</v>
      </c>
      <c r="K199" s="169">
        <v>12</v>
      </c>
      <c r="L199" s="251">
        <v>0</v>
      </c>
      <c r="M199" s="252"/>
      <c r="N199" s="253">
        <f t="shared" si="45"/>
        <v>0</v>
      </c>
      <c r="O199" s="253"/>
      <c r="P199" s="253"/>
      <c r="Q199" s="253"/>
      <c r="R199" s="36"/>
      <c r="T199" s="170" t="s">
        <v>23</v>
      </c>
      <c r="U199" s="43" t="s">
        <v>47</v>
      </c>
      <c r="V199" s="35"/>
      <c r="W199" s="171">
        <f t="shared" si="46"/>
        <v>0</v>
      </c>
      <c r="X199" s="171">
        <v>2.5000000000000001E-4</v>
      </c>
      <c r="Y199" s="171">
        <f t="shared" si="47"/>
        <v>3.0000000000000001E-3</v>
      </c>
      <c r="Z199" s="171">
        <v>0</v>
      </c>
      <c r="AA199" s="172">
        <f t="shared" si="48"/>
        <v>0</v>
      </c>
      <c r="AR199" s="18" t="s">
        <v>128</v>
      </c>
      <c r="AT199" s="18" t="s">
        <v>215</v>
      </c>
      <c r="AU199" s="18" t="s">
        <v>160</v>
      </c>
      <c r="AY199" s="18" t="s">
        <v>214</v>
      </c>
      <c r="BE199" s="109">
        <f t="shared" si="49"/>
        <v>0</v>
      </c>
      <c r="BF199" s="109">
        <f t="shared" si="50"/>
        <v>0</v>
      </c>
      <c r="BG199" s="109">
        <f t="shared" si="51"/>
        <v>0</v>
      </c>
      <c r="BH199" s="109">
        <f t="shared" si="52"/>
        <v>0</v>
      </c>
      <c r="BI199" s="109">
        <f t="shared" si="53"/>
        <v>0</v>
      </c>
      <c r="BJ199" s="18" t="s">
        <v>25</v>
      </c>
      <c r="BK199" s="109">
        <f t="shared" si="54"/>
        <v>0</v>
      </c>
      <c r="BL199" s="18" t="s">
        <v>128</v>
      </c>
      <c r="BM199" s="18" t="s">
        <v>2320</v>
      </c>
    </row>
    <row r="200" spans="2:65" s="1" customFormat="1" ht="38.25" customHeight="1">
      <c r="B200" s="34"/>
      <c r="C200" s="166" t="s">
        <v>424</v>
      </c>
      <c r="D200" s="166" t="s">
        <v>215</v>
      </c>
      <c r="E200" s="167" t="s">
        <v>769</v>
      </c>
      <c r="F200" s="250" t="s">
        <v>770</v>
      </c>
      <c r="G200" s="250"/>
      <c r="H200" s="250"/>
      <c r="I200" s="250"/>
      <c r="J200" s="168" t="s">
        <v>218</v>
      </c>
      <c r="K200" s="169">
        <v>33</v>
      </c>
      <c r="L200" s="251">
        <v>0</v>
      </c>
      <c r="M200" s="252"/>
      <c r="N200" s="253">
        <f t="shared" si="45"/>
        <v>0</v>
      </c>
      <c r="O200" s="253"/>
      <c r="P200" s="253"/>
      <c r="Q200" s="253"/>
      <c r="R200" s="36"/>
      <c r="T200" s="170" t="s">
        <v>23</v>
      </c>
      <c r="U200" s="43" t="s">
        <v>47</v>
      </c>
      <c r="V200" s="35"/>
      <c r="W200" s="171">
        <f t="shared" si="46"/>
        <v>0</v>
      </c>
      <c r="X200" s="171">
        <v>2.7999999999999998E-4</v>
      </c>
      <c r="Y200" s="171">
        <f t="shared" si="47"/>
        <v>9.2399999999999999E-3</v>
      </c>
      <c r="Z200" s="171">
        <v>0</v>
      </c>
      <c r="AA200" s="172">
        <f t="shared" si="48"/>
        <v>0</v>
      </c>
      <c r="AR200" s="18" t="s">
        <v>128</v>
      </c>
      <c r="AT200" s="18" t="s">
        <v>215</v>
      </c>
      <c r="AU200" s="18" t="s">
        <v>160</v>
      </c>
      <c r="AY200" s="18" t="s">
        <v>214</v>
      </c>
      <c r="BE200" s="109">
        <f t="shared" si="49"/>
        <v>0</v>
      </c>
      <c r="BF200" s="109">
        <f t="shared" si="50"/>
        <v>0</v>
      </c>
      <c r="BG200" s="109">
        <f t="shared" si="51"/>
        <v>0</v>
      </c>
      <c r="BH200" s="109">
        <f t="shared" si="52"/>
        <v>0</v>
      </c>
      <c r="BI200" s="109">
        <f t="shared" si="53"/>
        <v>0</v>
      </c>
      <c r="BJ200" s="18" t="s">
        <v>25</v>
      </c>
      <c r="BK200" s="109">
        <f t="shared" si="54"/>
        <v>0</v>
      </c>
      <c r="BL200" s="18" t="s">
        <v>128</v>
      </c>
      <c r="BM200" s="18" t="s">
        <v>2321</v>
      </c>
    </row>
    <row r="201" spans="2:65" s="1" customFormat="1" ht="16.5" customHeight="1">
      <c r="B201" s="34"/>
      <c r="C201" s="166" t="s">
        <v>428</v>
      </c>
      <c r="D201" s="166" t="s">
        <v>215</v>
      </c>
      <c r="E201" s="167" t="s">
        <v>388</v>
      </c>
      <c r="F201" s="250" t="s">
        <v>389</v>
      </c>
      <c r="G201" s="250"/>
      <c r="H201" s="250"/>
      <c r="I201" s="250"/>
      <c r="J201" s="168" t="s">
        <v>218</v>
      </c>
      <c r="K201" s="169">
        <v>1</v>
      </c>
      <c r="L201" s="251">
        <v>0</v>
      </c>
      <c r="M201" s="252"/>
      <c r="N201" s="253">
        <f t="shared" si="45"/>
        <v>0</v>
      </c>
      <c r="O201" s="253"/>
      <c r="P201" s="253"/>
      <c r="Q201" s="253"/>
      <c r="R201" s="36"/>
      <c r="T201" s="170" t="s">
        <v>23</v>
      </c>
      <c r="U201" s="43" t="s">
        <v>47</v>
      </c>
      <c r="V201" s="35"/>
      <c r="W201" s="171">
        <f t="shared" si="46"/>
        <v>0</v>
      </c>
      <c r="X201" s="171">
        <v>7.5000000000000002E-4</v>
      </c>
      <c r="Y201" s="171">
        <f t="shared" si="47"/>
        <v>7.5000000000000002E-4</v>
      </c>
      <c r="Z201" s="171">
        <v>0</v>
      </c>
      <c r="AA201" s="172">
        <f t="shared" si="48"/>
        <v>0</v>
      </c>
      <c r="AR201" s="18" t="s">
        <v>128</v>
      </c>
      <c r="AT201" s="18" t="s">
        <v>215</v>
      </c>
      <c r="AU201" s="18" t="s">
        <v>160</v>
      </c>
      <c r="AY201" s="18" t="s">
        <v>214</v>
      </c>
      <c r="BE201" s="109">
        <f t="shared" si="49"/>
        <v>0</v>
      </c>
      <c r="BF201" s="109">
        <f t="shared" si="50"/>
        <v>0</v>
      </c>
      <c r="BG201" s="109">
        <f t="shared" si="51"/>
        <v>0</v>
      </c>
      <c r="BH201" s="109">
        <f t="shared" si="52"/>
        <v>0</v>
      </c>
      <c r="BI201" s="109">
        <f t="shared" si="53"/>
        <v>0</v>
      </c>
      <c r="BJ201" s="18" t="s">
        <v>25</v>
      </c>
      <c r="BK201" s="109">
        <f t="shared" si="54"/>
        <v>0</v>
      </c>
      <c r="BL201" s="18" t="s">
        <v>128</v>
      </c>
      <c r="BM201" s="18" t="s">
        <v>2322</v>
      </c>
    </row>
    <row r="202" spans="2:65" s="1" customFormat="1" ht="25.5" customHeight="1">
      <c r="B202" s="34"/>
      <c r="C202" s="166" t="s">
        <v>432</v>
      </c>
      <c r="D202" s="166" t="s">
        <v>215</v>
      </c>
      <c r="E202" s="167" t="s">
        <v>396</v>
      </c>
      <c r="F202" s="250" t="s">
        <v>397</v>
      </c>
      <c r="G202" s="250"/>
      <c r="H202" s="250"/>
      <c r="I202" s="250"/>
      <c r="J202" s="168" t="s">
        <v>285</v>
      </c>
      <c r="K202" s="169">
        <v>5.8000000000000003E-2</v>
      </c>
      <c r="L202" s="251">
        <v>0</v>
      </c>
      <c r="M202" s="252"/>
      <c r="N202" s="253">
        <f t="shared" si="45"/>
        <v>0</v>
      </c>
      <c r="O202" s="253"/>
      <c r="P202" s="253"/>
      <c r="Q202" s="253"/>
      <c r="R202" s="36"/>
      <c r="T202" s="170" t="s">
        <v>23</v>
      </c>
      <c r="U202" s="43" t="s">
        <v>47</v>
      </c>
      <c r="V202" s="35"/>
      <c r="W202" s="171">
        <f t="shared" si="46"/>
        <v>0</v>
      </c>
      <c r="X202" s="171">
        <v>0</v>
      </c>
      <c r="Y202" s="171">
        <f t="shared" si="47"/>
        <v>0</v>
      </c>
      <c r="Z202" s="171">
        <v>0</v>
      </c>
      <c r="AA202" s="172">
        <f t="shared" si="48"/>
        <v>0</v>
      </c>
      <c r="AR202" s="18" t="s">
        <v>128</v>
      </c>
      <c r="AT202" s="18" t="s">
        <v>215</v>
      </c>
      <c r="AU202" s="18" t="s">
        <v>160</v>
      </c>
      <c r="AY202" s="18" t="s">
        <v>214</v>
      </c>
      <c r="BE202" s="109">
        <f t="shared" si="49"/>
        <v>0</v>
      </c>
      <c r="BF202" s="109">
        <f t="shared" si="50"/>
        <v>0</v>
      </c>
      <c r="BG202" s="109">
        <f t="shared" si="51"/>
        <v>0</v>
      </c>
      <c r="BH202" s="109">
        <f t="shared" si="52"/>
        <v>0</v>
      </c>
      <c r="BI202" s="109">
        <f t="shared" si="53"/>
        <v>0</v>
      </c>
      <c r="BJ202" s="18" t="s">
        <v>25</v>
      </c>
      <c r="BK202" s="109">
        <f t="shared" si="54"/>
        <v>0</v>
      </c>
      <c r="BL202" s="18" t="s">
        <v>128</v>
      </c>
      <c r="BM202" s="18" t="s">
        <v>2323</v>
      </c>
    </row>
    <row r="203" spans="2:65" s="1" customFormat="1" ht="25.5" customHeight="1">
      <c r="B203" s="34"/>
      <c r="C203" s="166" t="s">
        <v>436</v>
      </c>
      <c r="D203" s="166" t="s">
        <v>215</v>
      </c>
      <c r="E203" s="167" t="s">
        <v>400</v>
      </c>
      <c r="F203" s="250" t="s">
        <v>401</v>
      </c>
      <c r="G203" s="250"/>
      <c r="H203" s="250"/>
      <c r="I203" s="250"/>
      <c r="J203" s="168" t="s">
        <v>285</v>
      </c>
      <c r="K203" s="169">
        <v>5.8000000000000003E-2</v>
      </c>
      <c r="L203" s="251">
        <v>0</v>
      </c>
      <c r="M203" s="252"/>
      <c r="N203" s="253">
        <f t="shared" si="45"/>
        <v>0</v>
      </c>
      <c r="O203" s="253"/>
      <c r="P203" s="253"/>
      <c r="Q203" s="253"/>
      <c r="R203" s="36"/>
      <c r="T203" s="170" t="s">
        <v>23</v>
      </c>
      <c r="U203" s="43" t="s">
        <v>47</v>
      </c>
      <c r="V203" s="35"/>
      <c r="W203" s="171">
        <f t="shared" si="46"/>
        <v>0</v>
      </c>
      <c r="X203" s="171">
        <v>0</v>
      </c>
      <c r="Y203" s="171">
        <f t="shared" si="47"/>
        <v>0</v>
      </c>
      <c r="Z203" s="171">
        <v>0</v>
      </c>
      <c r="AA203" s="172">
        <f t="shared" si="48"/>
        <v>0</v>
      </c>
      <c r="AR203" s="18" t="s">
        <v>128</v>
      </c>
      <c r="AT203" s="18" t="s">
        <v>215</v>
      </c>
      <c r="AU203" s="18" t="s">
        <v>160</v>
      </c>
      <c r="AY203" s="18" t="s">
        <v>214</v>
      </c>
      <c r="BE203" s="109">
        <f t="shared" si="49"/>
        <v>0</v>
      </c>
      <c r="BF203" s="109">
        <f t="shared" si="50"/>
        <v>0</v>
      </c>
      <c r="BG203" s="109">
        <f t="shared" si="51"/>
        <v>0</v>
      </c>
      <c r="BH203" s="109">
        <f t="shared" si="52"/>
        <v>0</v>
      </c>
      <c r="BI203" s="109">
        <f t="shared" si="53"/>
        <v>0</v>
      </c>
      <c r="BJ203" s="18" t="s">
        <v>25</v>
      </c>
      <c r="BK203" s="109">
        <f t="shared" si="54"/>
        <v>0</v>
      </c>
      <c r="BL203" s="18" t="s">
        <v>128</v>
      </c>
      <c r="BM203" s="18" t="s">
        <v>2324</v>
      </c>
    </row>
    <row r="204" spans="2:65" s="9" customFormat="1" ht="29.85" customHeight="1">
      <c r="B204" s="155"/>
      <c r="C204" s="156"/>
      <c r="D204" s="165" t="s">
        <v>179</v>
      </c>
      <c r="E204" s="165"/>
      <c r="F204" s="165"/>
      <c r="G204" s="165"/>
      <c r="H204" s="165"/>
      <c r="I204" s="165"/>
      <c r="J204" s="165"/>
      <c r="K204" s="165"/>
      <c r="L204" s="165"/>
      <c r="M204" s="165"/>
      <c r="N204" s="263">
        <f>BK204</f>
        <v>0</v>
      </c>
      <c r="O204" s="264"/>
      <c r="P204" s="264"/>
      <c r="Q204" s="264"/>
      <c r="R204" s="158"/>
      <c r="T204" s="159"/>
      <c r="U204" s="156"/>
      <c r="V204" s="156"/>
      <c r="W204" s="160">
        <f>SUM(W205:W218)</f>
        <v>0</v>
      </c>
      <c r="X204" s="156"/>
      <c r="Y204" s="160">
        <f>SUM(Y205:Y218)</f>
        <v>0.37136999999999998</v>
      </c>
      <c r="Z204" s="156"/>
      <c r="AA204" s="161">
        <f>SUM(AA205:AA218)</f>
        <v>0.28169</v>
      </c>
      <c r="AR204" s="162" t="s">
        <v>160</v>
      </c>
      <c r="AT204" s="163" t="s">
        <v>81</v>
      </c>
      <c r="AU204" s="163" t="s">
        <v>25</v>
      </c>
      <c r="AY204" s="162" t="s">
        <v>214</v>
      </c>
      <c r="BK204" s="164">
        <f>SUM(BK205:BK218)</f>
        <v>0</v>
      </c>
    </row>
    <row r="205" spans="2:65" s="1" customFormat="1" ht="16.5" customHeight="1">
      <c r="B205" s="34"/>
      <c r="C205" s="166" t="s">
        <v>440</v>
      </c>
      <c r="D205" s="166" t="s">
        <v>215</v>
      </c>
      <c r="E205" s="167" t="s">
        <v>404</v>
      </c>
      <c r="F205" s="250" t="s">
        <v>405</v>
      </c>
      <c r="G205" s="250"/>
      <c r="H205" s="250"/>
      <c r="I205" s="250"/>
      <c r="J205" s="168" t="s">
        <v>406</v>
      </c>
      <c r="K205" s="169">
        <v>9</v>
      </c>
      <c r="L205" s="251">
        <v>0</v>
      </c>
      <c r="M205" s="252"/>
      <c r="N205" s="253">
        <f t="shared" ref="N205:N218" si="55">ROUND(L205*K205,2)</f>
        <v>0</v>
      </c>
      <c r="O205" s="253"/>
      <c r="P205" s="253"/>
      <c r="Q205" s="253"/>
      <c r="R205" s="36"/>
      <c r="T205" s="170" t="s">
        <v>23</v>
      </c>
      <c r="U205" s="43" t="s">
        <v>47</v>
      </c>
      <c r="V205" s="35"/>
      <c r="W205" s="171">
        <f t="shared" ref="W205:W218" si="56">V205*K205</f>
        <v>0</v>
      </c>
      <c r="X205" s="171">
        <v>0</v>
      </c>
      <c r="Y205" s="171">
        <f t="shared" ref="Y205:Y218" si="57">X205*K205</f>
        <v>0</v>
      </c>
      <c r="Z205" s="171">
        <v>1.933E-2</v>
      </c>
      <c r="AA205" s="172">
        <f t="shared" ref="AA205:AA218" si="58">Z205*K205</f>
        <v>0.17397000000000001</v>
      </c>
      <c r="AR205" s="18" t="s">
        <v>128</v>
      </c>
      <c r="AT205" s="18" t="s">
        <v>215</v>
      </c>
      <c r="AU205" s="18" t="s">
        <v>160</v>
      </c>
      <c r="AY205" s="18" t="s">
        <v>214</v>
      </c>
      <c r="BE205" s="109">
        <f t="shared" ref="BE205:BE218" si="59">IF(U205="základní",N205,0)</f>
        <v>0</v>
      </c>
      <c r="BF205" s="109">
        <f t="shared" ref="BF205:BF218" si="60">IF(U205="snížená",N205,0)</f>
        <v>0</v>
      </c>
      <c r="BG205" s="109">
        <f t="shared" ref="BG205:BG218" si="61">IF(U205="zákl. přenesená",N205,0)</f>
        <v>0</v>
      </c>
      <c r="BH205" s="109">
        <f t="shared" ref="BH205:BH218" si="62">IF(U205="sníž. přenesená",N205,0)</f>
        <v>0</v>
      </c>
      <c r="BI205" s="109">
        <f t="shared" ref="BI205:BI218" si="63">IF(U205="nulová",N205,0)</f>
        <v>0</v>
      </c>
      <c r="BJ205" s="18" t="s">
        <v>25</v>
      </c>
      <c r="BK205" s="109">
        <f t="shared" ref="BK205:BK218" si="64">ROUND(L205*K205,2)</f>
        <v>0</v>
      </c>
      <c r="BL205" s="18" t="s">
        <v>128</v>
      </c>
      <c r="BM205" s="18" t="s">
        <v>2325</v>
      </c>
    </row>
    <row r="206" spans="2:65" s="1" customFormat="1" ht="25.5" customHeight="1">
      <c r="B206" s="34"/>
      <c r="C206" s="166" t="s">
        <v>444</v>
      </c>
      <c r="D206" s="166" t="s">
        <v>215</v>
      </c>
      <c r="E206" s="167" t="s">
        <v>409</v>
      </c>
      <c r="F206" s="250" t="s">
        <v>410</v>
      </c>
      <c r="G206" s="250"/>
      <c r="H206" s="250"/>
      <c r="I206" s="250"/>
      <c r="J206" s="168" t="s">
        <v>406</v>
      </c>
      <c r="K206" s="169">
        <v>8</v>
      </c>
      <c r="L206" s="251">
        <v>0</v>
      </c>
      <c r="M206" s="252"/>
      <c r="N206" s="253">
        <f t="shared" si="55"/>
        <v>0</v>
      </c>
      <c r="O206" s="253"/>
      <c r="P206" s="253"/>
      <c r="Q206" s="253"/>
      <c r="R206" s="36"/>
      <c r="T206" s="170" t="s">
        <v>23</v>
      </c>
      <c r="U206" s="43" t="s">
        <v>47</v>
      </c>
      <c r="V206" s="35"/>
      <c r="W206" s="171">
        <f t="shared" si="56"/>
        <v>0</v>
      </c>
      <c r="X206" s="171">
        <v>2.2749999999999999E-2</v>
      </c>
      <c r="Y206" s="171">
        <f t="shared" si="57"/>
        <v>0.182</v>
      </c>
      <c r="Z206" s="171">
        <v>0</v>
      </c>
      <c r="AA206" s="172">
        <f t="shared" si="58"/>
        <v>0</v>
      </c>
      <c r="AR206" s="18" t="s">
        <v>128</v>
      </c>
      <c r="AT206" s="18" t="s">
        <v>215</v>
      </c>
      <c r="AU206" s="18" t="s">
        <v>160</v>
      </c>
      <c r="AY206" s="18" t="s">
        <v>214</v>
      </c>
      <c r="BE206" s="109">
        <f t="shared" si="59"/>
        <v>0</v>
      </c>
      <c r="BF206" s="109">
        <f t="shared" si="60"/>
        <v>0</v>
      </c>
      <c r="BG206" s="109">
        <f t="shared" si="61"/>
        <v>0</v>
      </c>
      <c r="BH206" s="109">
        <f t="shared" si="62"/>
        <v>0</v>
      </c>
      <c r="BI206" s="109">
        <f t="shared" si="63"/>
        <v>0</v>
      </c>
      <c r="BJ206" s="18" t="s">
        <v>25</v>
      </c>
      <c r="BK206" s="109">
        <f t="shared" si="64"/>
        <v>0</v>
      </c>
      <c r="BL206" s="18" t="s">
        <v>128</v>
      </c>
      <c r="BM206" s="18" t="s">
        <v>2326</v>
      </c>
    </row>
    <row r="207" spans="2:65" s="1" customFormat="1" ht="25.5" customHeight="1">
      <c r="B207" s="34"/>
      <c r="C207" s="166" t="s">
        <v>448</v>
      </c>
      <c r="D207" s="166" t="s">
        <v>215</v>
      </c>
      <c r="E207" s="167" t="s">
        <v>1314</v>
      </c>
      <c r="F207" s="250" t="s">
        <v>1315</v>
      </c>
      <c r="G207" s="250"/>
      <c r="H207" s="250"/>
      <c r="I207" s="250"/>
      <c r="J207" s="168" t="s">
        <v>406</v>
      </c>
      <c r="K207" s="169">
        <v>5</v>
      </c>
      <c r="L207" s="251">
        <v>0</v>
      </c>
      <c r="M207" s="252"/>
      <c r="N207" s="253">
        <f t="shared" si="55"/>
        <v>0</v>
      </c>
      <c r="O207" s="253"/>
      <c r="P207" s="253"/>
      <c r="Q207" s="253"/>
      <c r="R207" s="36"/>
      <c r="T207" s="170" t="s">
        <v>23</v>
      </c>
      <c r="U207" s="43" t="s">
        <v>47</v>
      </c>
      <c r="V207" s="35"/>
      <c r="W207" s="171">
        <f t="shared" si="56"/>
        <v>0</v>
      </c>
      <c r="X207" s="171">
        <v>1.0580000000000001E-2</v>
      </c>
      <c r="Y207" s="171">
        <f t="shared" si="57"/>
        <v>5.2900000000000003E-2</v>
      </c>
      <c r="Z207" s="171">
        <v>0</v>
      </c>
      <c r="AA207" s="172">
        <f t="shared" si="58"/>
        <v>0</v>
      </c>
      <c r="AR207" s="18" t="s">
        <v>128</v>
      </c>
      <c r="AT207" s="18" t="s">
        <v>215</v>
      </c>
      <c r="AU207" s="18" t="s">
        <v>160</v>
      </c>
      <c r="AY207" s="18" t="s">
        <v>214</v>
      </c>
      <c r="BE207" s="109">
        <f t="shared" si="59"/>
        <v>0</v>
      </c>
      <c r="BF207" s="109">
        <f t="shared" si="60"/>
        <v>0</v>
      </c>
      <c r="BG207" s="109">
        <f t="shared" si="61"/>
        <v>0</v>
      </c>
      <c r="BH207" s="109">
        <f t="shared" si="62"/>
        <v>0</v>
      </c>
      <c r="BI207" s="109">
        <f t="shared" si="63"/>
        <v>0</v>
      </c>
      <c r="BJ207" s="18" t="s">
        <v>25</v>
      </c>
      <c r="BK207" s="109">
        <f t="shared" si="64"/>
        <v>0</v>
      </c>
      <c r="BL207" s="18" t="s">
        <v>128</v>
      </c>
      <c r="BM207" s="18" t="s">
        <v>2327</v>
      </c>
    </row>
    <row r="208" spans="2:65" s="1" customFormat="1" ht="25.5" customHeight="1">
      <c r="B208" s="34"/>
      <c r="C208" s="166" t="s">
        <v>452</v>
      </c>
      <c r="D208" s="166" t="s">
        <v>215</v>
      </c>
      <c r="E208" s="167" t="s">
        <v>1525</v>
      </c>
      <c r="F208" s="250" t="s">
        <v>1526</v>
      </c>
      <c r="G208" s="250"/>
      <c r="H208" s="250"/>
      <c r="I208" s="250"/>
      <c r="J208" s="168" t="s">
        <v>406</v>
      </c>
      <c r="K208" s="169">
        <v>4</v>
      </c>
      <c r="L208" s="251">
        <v>0</v>
      </c>
      <c r="M208" s="252"/>
      <c r="N208" s="253">
        <f t="shared" si="55"/>
        <v>0</v>
      </c>
      <c r="O208" s="253"/>
      <c r="P208" s="253"/>
      <c r="Q208" s="253"/>
      <c r="R208" s="36"/>
      <c r="T208" s="170" t="s">
        <v>23</v>
      </c>
      <c r="U208" s="43" t="s">
        <v>47</v>
      </c>
      <c r="V208" s="35"/>
      <c r="W208" s="171">
        <f t="shared" si="56"/>
        <v>0</v>
      </c>
      <c r="X208" s="171">
        <v>0</v>
      </c>
      <c r="Y208" s="171">
        <f t="shared" si="57"/>
        <v>0</v>
      </c>
      <c r="Z208" s="171">
        <v>1.72E-2</v>
      </c>
      <c r="AA208" s="172">
        <f t="shared" si="58"/>
        <v>6.88E-2</v>
      </c>
      <c r="AR208" s="18" t="s">
        <v>128</v>
      </c>
      <c r="AT208" s="18" t="s">
        <v>215</v>
      </c>
      <c r="AU208" s="18" t="s">
        <v>160</v>
      </c>
      <c r="AY208" s="18" t="s">
        <v>214</v>
      </c>
      <c r="BE208" s="109">
        <f t="shared" si="59"/>
        <v>0</v>
      </c>
      <c r="BF208" s="109">
        <f t="shared" si="60"/>
        <v>0</v>
      </c>
      <c r="BG208" s="109">
        <f t="shared" si="61"/>
        <v>0</v>
      </c>
      <c r="BH208" s="109">
        <f t="shared" si="62"/>
        <v>0</v>
      </c>
      <c r="BI208" s="109">
        <f t="shared" si="63"/>
        <v>0</v>
      </c>
      <c r="BJ208" s="18" t="s">
        <v>25</v>
      </c>
      <c r="BK208" s="109">
        <f t="shared" si="64"/>
        <v>0</v>
      </c>
      <c r="BL208" s="18" t="s">
        <v>128</v>
      </c>
      <c r="BM208" s="18" t="s">
        <v>2328</v>
      </c>
    </row>
    <row r="209" spans="2:65" s="1" customFormat="1" ht="25.5" customHeight="1">
      <c r="B209" s="34"/>
      <c r="C209" s="166" t="s">
        <v>456</v>
      </c>
      <c r="D209" s="166" t="s">
        <v>215</v>
      </c>
      <c r="E209" s="167" t="s">
        <v>413</v>
      </c>
      <c r="F209" s="250" t="s">
        <v>414</v>
      </c>
      <c r="G209" s="250"/>
      <c r="H209" s="250"/>
      <c r="I209" s="250"/>
      <c r="J209" s="168" t="s">
        <v>406</v>
      </c>
      <c r="K209" s="169">
        <v>2</v>
      </c>
      <c r="L209" s="251">
        <v>0</v>
      </c>
      <c r="M209" s="252"/>
      <c r="N209" s="253">
        <f t="shared" si="55"/>
        <v>0</v>
      </c>
      <c r="O209" s="253"/>
      <c r="P209" s="253"/>
      <c r="Q209" s="253"/>
      <c r="R209" s="36"/>
      <c r="T209" s="170" t="s">
        <v>23</v>
      </c>
      <c r="U209" s="43" t="s">
        <v>47</v>
      </c>
      <c r="V209" s="35"/>
      <c r="W209" s="171">
        <f t="shared" si="56"/>
        <v>0</v>
      </c>
      <c r="X209" s="171">
        <v>0</v>
      </c>
      <c r="Y209" s="171">
        <f t="shared" si="57"/>
        <v>0</v>
      </c>
      <c r="Z209" s="171">
        <v>1.9460000000000002E-2</v>
      </c>
      <c r="AA209" s="172">
        <f t="shared" si="58"/>
        <v>3.8920000000000003E-2</v>
      </c>
      <c r="AR209" s="18" t="s">
        <v>128</v>
      </c>
      <c r="AT209" s="18" t="s">
        <v>215</v>
      </c>
      <c r="AU209" s="18" t="s">
        <v>160</v>
      </c>
      <c r="AY209" s="18" t="s">
        <v>214</v>
      </c>
      <c r="BE209" s="109">
        <f t="shared" si="59"/>
        <v>0</v>
      </c>
      <c r="BF209" s="109">
        <f t="shared" si="60"/>
        <v>0</v>
      </c>
      <c r="BG209" s="109">
        <f t="shared" si="61"/>
        <v>0</v>
      </c>
      <c r="BH209" s="109">
        <f t="shared" si="62"/>
        <v>0</v>
      </c>
      <c r="BI209" s="109">
        <f t="shared" si="63"/>
        <v>0</v>
      </c>
      <c r="BJ209" s="18" t="s">
        <v>25</v>
      </c>
      <c r="BK209" s="109">
        <f t="shared" si="64"/>
        <v>0</v>
      </c>
      <c r="BL209" s="18" t="s">
        <v>128</v>
      </c>
      <c r="BM209" s="18" t="s">
        <v>2329</v>
      </c>
    </row>
    <row r="210" spans="2:65" s="1" customFormat="1" ht="25.5" customHeight="1">
      <c r="B210" s="34"/>
      <c r="C210" s="166" t="s">
        <v>460</v>
      </c>
      <c r="D210" s="166" t="s">
        <v>215</v>
      </c>
      <c r="E210" s="167" t="s">
        <v>417</v>
      </c>
      <c r="F210" s="250" t="s">
        <v>418</v>
      </c>
      <c r="G210" s="250"/>
      <c r="H210" s="250"/>
      <c r="I210" s="250"/>
      <c r="J210" s="168" t="s">
        <v>406</v>
      </c>
      <c r="K210" s="169">
        <v>6</v>
      </c>
      <c r="L210" s="251">
        <v>0</v>
      </c>
      <c r="M210" s="252"/>
      <c r="N210" s="253">
        <f t="shared" si="55"/>
        <v>0</v>
      </c>
      <c r="O210" s="253"/>
      <c r="P210" s="253"/>
      <c r="Q210" s="253"/>
      <c r="R210" s="36"/>
      <c r="T210" s="170" t="s">
        <v>23</v>
      </c>
      <c r="U210" s="43" t="s">
        <v>47</v>
      </c>
      <c r="V210" s="35"/>
      <c r="W210" s="171">
        <f t="shared" si="56"/>
        <v>0</v>
      </c>
      <c r="X210" s="171">
        <v>1.4760000000000001E-2</v>
      </c>
      <c r="Y210" s="171">
        <f t="shared" si="57"/>
        <v>8.856E-2</v>
      </c>
      <c r="Z210" s="171">
        <v>0</v>
      </c>
      <c r="AA210" s="172">
        <f t="shared" si="58"/>
        <v>0</v>
      </c>
      <c r="AR210" s="18" t="s">
        <v>128</v>
      </c>
      <c r="AT210" s="18" t="s">
        <v>215</v>
      </c>
      <c r="AU210" s="18" t="s">
        <v>160</v>
      </c>
      <c r="AY210" s="18" t="s">
        <v>214</v>
      </c>
      <c r="BE210" s="109">
        <f t="shared" si="59"/>
        <v>0</v>
      </c>
      <c r="BF210" s="109">
        <f t="shared" si="60"/>
        <v>0</v>
      </c>
      <c r="BG210" s="109">
        <f t="shared" si="61"/>
        <v>0</v>
      </c>
      <c r="BH210" s="109">
        <f t="shared" si="62"/>
        <v>0</v>
      </c>
      <c r="BI210" s="109">
        <f t="shared" si="63"/>
        <v>0</v>
      </c>
      <c r="BJ210" s="18" t="s">
        <v>25</v>
      </c>
      <c r="BK210" s="109">
        <f t="shared" si="64"/>
        <v>0</v>
      </c>
      <c r="BL210" s="18" t="s">
        <v>128</v>
      </c>
      <c r="BM210" s="18" t="s">
        <v>2330</v>
      </c>
    </row>
    <row r="211" spans="2:65" s="1" customFormat="1" ht="25.5" customHeight="1">
      <c r="B211" s="34"/>
      <c r="C211" s="166" t="s">
        <v>464</v>
      </c>
      <c r="D211" s="166" t="s">
        <v>215</v>
      </c>
      <c r="E211" s="167" t="s">
        <v>421</v>
      </c>
      <c r="F211" s="250" t="s">
        <v>422</v>
      </c>
      <c r="G211" s="250"/>
      <c r="H211" s="250"/>
      <c r="I211" s="250"/>
      <c r="J211" s="168" t="s">
        <v>406</v>
      </c>
      <c r="K211" s="169">
        <v>1</v>
      </c>
      <c r="L211" s="251">
        <v>0</v>
      </c>
      <c r="M211" s="252"/>
      <c r="N211" s="253">
        <f t="shared" si="55"/>
        <v>0</v>
      </c>
      <c r="O211" s="253"/>
      <c r="P211" s="253"/>
      <c r="Q211" s="253"/>
      <c r="R211" s="36"/>
      <c r="T211" s="170" t="s">
        <v>23</v>
      </c>
      <c r="U211" s="43" t="s">
        <v>47</v>
      </c>
      <c r="V211" s="35"/>
      <c r="W211" s="171">
        <f t="shared" si="56"/>
        <v>0</v>
      </c>
      <c r="X211" s="171">
        <v>1.745E-2</v>
      </c>
      <c r="Y211" s="171">
        <f t="shared" si="57"/>
        <v>1.745E-2</v>
      </c>
      <c r="Z211" s="171">
        <v>0</v>
      </c>
      <c r="AA211" s="172">
        <f t="shared" si="58"/>
        <v>0</v>
      </c>
      <c r="AR211" s="18" t="s">
        <v>128</v>
      </c>
      <c r="AT211" s="18" t="s">
        <v>215</v>
      </c>
      <c r="AU211" s="18" t="s">
        <v>160</v>
      </c>
      <c r="AY211" s="18" t="s">
        <v>214</v>
      </c>
      <c r="BE211" s="109">
        <f t="shared" si="59"/>
        <v>0</v>
      </c>
      <c r="BF211" s="109">
        <f t="shared" si="60"/>
        <v>0</v>
      </c>
      <c r="BG211" s="109">
        <f t="shared" si="61"/>
        <v>0</v>
      </c>
      <c r="BH211" s="109">
        <f t="shared" si="62"/>
        <v>0</v>
      </c>
      <c r="BI211" s="109">
        <f t="shared" si="63"/>
        <v>0</v>
      </c>
      <c r="BJ211" s="18" t="s">
        <v>25</v>
      </c>
      <c r="BK211" s="109">
        <f t="shared" si="64"/>
        <v>0</v>
      </c>
      <c r="BL211" s="18" t="s">
        <v>128</v>
      </c>
      <c r="BM211" s="18" t="s">
        <v>2331</v>
      </c>
    </row>
    <row r="212" spans="2:65" s="1" customFormat="1" ht="38.25" customHeight="1">
      <c r="B212" s="34"/>
      <c r="C212" s="166" t="s">
        <v>468</v>
      </c>
      <c r="D212" s="166" t="s">
        <v>215</v>
      </c>
      <c r="E212" s="167" t="s">
        <v>910</v>
      </c>
      <c r="F212" s="250" t="s">
        <v>911</v>
      </c>
      <c r="G212" s="250"/>
      <c r="H212" s="250"/>
      <c r="I212" s="250"/>
      <c r="J212" s="168" t="s">
        <v>406</v>
      </c>
      <c r="K212" s="169">
        <v>2</v>
      </c>
      <c r="L212" s="251">
        <v>0</v>
      </c>
      <c r="M212" s="252"/>
      <c r="N212" s="253">
        <f t="shared" si="55"/>
        <v>0</v>
      </c>
      <c r="O212" s="253"/>
      <c r="P212" s="253"/>
      <c r="Q212" s="253"/>
      <c r="R212" s="36"/>
      <c r="T212" s="170" t="s">
        <v>23</v>
      </c>
      <c r="U212" s="43" t="s">
        <v>47</v>
      </c>
      <c r="V212" s="35"/>
      <c r="W212" s="171">
        <f t="shared" si="56"/>
        <v>0</v>
      </c>
      <c r="X212" s="171">
        <v>5.1999999999999995E-4</v>
      </c>
      <c r="Y212" s="171">
        <f t="shared" si="57"/>
        <v>1.0399999999999999E-3</v>
      </c>
      <c r="Z212" s="171">
        <v>0</v>
      </c>
      <c r="AA212" s="172">
        <f t="shared" si="58"/>
        <v>0</v>
      </c>
      <c r="AR212" s="18" t="s">
        <v>128</v>
      </c>
      <c r="AT212" s="18" t="s">
        <v>215</v>
      </c>
      <c r="AU212" s="18" t="s">
        <v>160</v>
      </c>
      <c r="AY212" s="18" t="s">
        <v>214</v>
      </c>
      <c r="BE212" s="109">
        <f t="shared" si="59"/>
        <v>0</v>
      </c>
      <c r="BF212" s="109">
        <f t="shared" si="60"/>
        <v>0</v>
      </c>
      <c r="BG212" s="109">
        <f t="shared" si="61"/>
        <v>0</v>
      </c>
      <c r="BH212" s="109">
        <f t="shared" si="62"/>
        <v>0</v>
      </c>
      <c r="BI212" s="109">
        <f t="shared" si="63"/>
        <v>0</v>
      </c>
      <c r="BJ212" s="18" t="s">
        <v>25</v>
      </c>
      <c r="BK212" s="109">
        <f t="shared" si="64"/>
        <v>0</v>
      </c>
      <c r="BL212" s="18" t="s">
        <v>128</v>
      </c>
      <c r="BM212" s="18" t="s">
        <v>2332</v>
      </c>
    </row>
    <row r="213" spans="2:65" s="1" customFormat="1" ht="25.5" customHeight="1">
      <c r="B213" s="34"/>
      <c r="C213" s="166" t="s">
        <v>472</v>
      </c>
      <c r="D213" s="166" t="s">
        <v>215</v>
      </c>
      <c r="E213" s="167" t="s">
        <v>913</v>
      </c>
      <c r="F213" s="250" t="s">
        <v>914</v>
      </c>
      <c r="G213" s="250"/>
      <c r="H213" s="250"/>
      <c r="I213" s="250"/>
      <c r="J213" s="168" t="s">
        <v>406</v>
      </c>
      <c r="K213" s="169">
        <v>4</v>
      </c>
      <c r="L213" s="251">
        <v>0</v>
      </c>
      <c r="M213" s="252"/>
      <c r="N213" s="253">
        <f t="shared" si="55"/>
        <v>0</v>
      </c>
      <c r="O213" s="253"/>
      <c r="P213" s="253"/>
      <c r="Q213" s="253"/>
      <c r="R213" s="36"/>
      <c r="T213" s="170" t="s">
        <v>23</v>
      </c>
      <c r="U213" s="43" t="s">
        <v>47</v>
      </c>
      <c r="V213" s="35"/>
      <c r="W213" s="171">
        <f t="shared" si="56"/>
        <v>0</v>
      </c>
      <c r="X213" s="171">
        <v>5.1999999999999995E-4</v>
      </c>
      <c r="Y213" s="171">
        <f t="shared" si="57"/>
        <v>2.0799999999999998E-3</v>
      </c>
      <c r="Z213" s="171">
        <v>0</v>
      </c>
      <c r="AA213" s="172">
        <f t="shared" si="58"/>
        <v>0</v>
      </c>
      <c r="AR213" s="18" t="s">
        <v>128</v>
      </c>
      <c r="AT213" s="18" t="s">
        <v>215</v>
      </c>
      <c r="AU213" s="18" t="s">
        <v>160</v>
      </c>
      <c r="AY213" s="18" t="s">
        <v>214</v>
      </c>
      <c r="BE213" s="109">
        <f t="shared" si="59"/>
        <v>0</v>
      </c>
      <c r="BF213" s="109">
        <f t="shared" si="60"/>
        <v>0</v>
      </c>
      <c r="BG213" s="109">
        <f t="shared" si="61"/>
        <v>0</v>
      </c>
      <c r="BH213" s="109">
        <f t="shared" si="62"/>
        <v>0</v>
      </c>
      <c r="BI213" s="109">
        <f t="shared" si="63"/>
        <v>0</v>
      </c>
      <c r="BJ213" s="18" t="s">
        <v>25</v>
      </c>
      <c r="BK213" s="109">
        <f t="shared" si="64"/>
        <v>0</v>
      </c>
      <c r="BL213" s="18" t="s">
        <v>128</v>
      </c>
      <c r="BM213" s="18" t="s">
        <v>2333</v>
      </c>
    </row>
    <row r="214" spans="2:65" s="1" customFormat="1" ht="25.5" customHeight="1">
      <c r="B214" s="34"/>
      <c r="C214" s="166" t="s">
        <v>476</v>
      </c>
      <c r="D214" s="166" t="s">
        <v>215</v>
      </c>
      <c r="E214" s="167" t="s">
        <v>425</v>
      </c>
      <c r="F214" s="250" t="s">
        <v>426</v>
      </c>
      <c r="G214" s="250"/>
      <c r="H214" s="250"/>
      <c r="I214" s="250"/>
      <c r="J214" s="168" t="s">
        <v>406</v>
      </c>
      <c r="K214" s="169">
        <v>1</v>
      </c>
      <c r="L214" s="251">
        <v>0</v>
      </c>
      <c r="M214" s="252"/>
      <c r="N214" s="253">
        <f t="shared" si="55"/>
        <v>0</v>
      </c>
      <c r="O214" s="253"/>
      <c r="P214" s="253"/>
      <c r="Q214" s="253"/>
      <c r="R214" s="36"/>
      <c r="T214" s="170" t="s">
        <v>23</v>
      </c>
      <c r="U214" s="43" t="s">
        <v>47</v>
      </c>
      <c r="V214" s="35"/>
      <c r="W214" s="171">
        <f t="shared" si="56"/>
        <v>0</v>
      </c>
      <c r="X214" s="171">
        <v>1.47E-2</v>
      </c>
      <c r="Y214" s="171">
        <f t="shared" si="57"/>
        <v>1.47E-2</v>
      </c>
      <c r="Z214" s="171">
        <v>0</v>
      </c>
      <c r="AA214" s="172">
        <f t="shared" si="58"/>
        <v>0</v>
      </c>
      <c r="AR214" s="18" t="s">
        <v>128</v>
      </c>
      <c r="AT214" s="18" t="s">
        <v>215</v>
      </c>
      <c r="AU214" s="18" t="s">
        <v>160</v>
      </c>
      <c r="AY214" s="18" t="s">
        <v>214</v>
      </c>
      <c r="BE214" s="109">
        <f t="shared" si="59"/>
        <v>0</v>
      </c>
      <c r="BF214" s="109">
        <f t="shared" si="60"/>
        <v>0</v>
      </c>
      <c r="BG214" s="109">
        <f t="shared" si="61"/>
        <v>0</v>
      </c>
      <c r="BH214" s="109">
        <f t="shared" si="62"/>
        <v>0</v>
      </c>
      <c r="BI214" s="109">
        <f t="shared" si="63"/>
        <v>0</v>
      </c>
      <c r="BJ214" s="18" t="s">
        <v>25</v>
      </c>
      <c r="BK214" s="109">
        <f t="shared" si="64"/>
        <v>0</v>
      </c>
      <c r="BL214" s="18" t="s">
        <v>128</v>
      </c>
      <c r="BM214" s="18" t="s">
        <v>2334</v>
      </c>
    </row>
    <row r="215" spans="2:65" s="1" customFormat="1" ht="25.5" customHeight="1">
      <c r="B215" s="34"/>
      <c r="C215" s="166" t="s">
        <v>480</v>
      </c>
      <c r="D215" s="166" t="s">
        <v>215</v>
      </c>
      <c r="E215" s="167" t="s">
        <v>429</v>
      </c>
      <c r="F215" s="250" t="s">
        <v>430</v>
      </c>
      <c r="G215" s="250"/>
      <c r="H215" s="250"/>
      <c r="I215" s="250"/>
      <c r="J215" s="168" t="s">
        <v>406</v>
      </c>
      <c r="K215" s="169">
        <v>6</v>
      </c>
      <c r="L215" s="251">
        <v>0</v>
      </c>
      <c r="M215" s="252"/>
      <c r="N215" s="253">
        <f t="shared" si="55"/>
        <v>0</v>
      </c>
      <c r="O215" s="253"/>
      <c r="P215" s="253"/>
      <c r="Q215" s="253"/>
      <c r="R215" s="36"/>
      <c r="T215" s="170" t="s">
        <v>23</v>
      </c>
      <c r="U215" s="43" t="s">
        <v>47</v>
      </c>
      <c r="V215" s="35"/>
      <c r="W215" s="171">
        <f t="shared" si="56"/>
        <v>0</v>
      </c>
      <c r="X215" s="171">
        <v>1.8E-3</v>
      </c>
      <c r="Y215" s="171">
        <f t="shared" si="57"/>
        <v>1.0800000000000001E-2</v>
      </c>
      <c r="Z215" s="171">
        <v>0</v>
      </c>
      <c r="AA215" s="172">
        <f t="shared" si="58"/>
        <v>0</v>
      </c>
      <c r="AR215" s="18" t="s">
        <v>128</v>
      </c>
      <c r="AT215" s="18" t="s">
        <v>215</v>
      </c>
      <c r="AU215" s="18" t="s">
        <v>160</v>
      </c>
      <c r="AY215" s="18" t="s">
        <v>214</v>
      </c>
      <c r="BE215" s="109">
        <f t="shared" si="59"/>
        <v>0</v>
      </c>
      <c r="BF215" s="109">
        <f t="shared" si="60"/>
        <v>0</v>
      </c>
      <c r="BG215" s="109">
        <f t="shared" si="61"/>
        <v>0</v>
      </c>
      <c r="BH215" s="109">
        <f t="shared" si="62"/>
        <v>0</v>
      </c>
      <c r="BI215" s="109">
        <f t="shared" si="63"/>
        <v>0</v>
      </c>
      <c r="BJ215" s="18" t="s">
        <v>25</v>
      </c>
      <c r="BK215" s="109">
        <f t="shared" si="64"/>
        <v>0</v>
      </c>
      <c r="BL215" s="18" t="s">
        <v>128</v>
      </c>
      <c r="BM215" s="18" t="s">
        <v>2335</v>
      </c>
    </row>
    <row r="216" spans="2:65" s="1" customFormat="1" ht="25.5" customHeight="1">
      <c r="B216" s="34"/>
      <c r="C216" s="166" t="s">
        <v>484</v>
      </c>
      <c r="D216" s="166" t="s">
        <v>215</v>
      </c>
      <c r="E216" s="167" t="s">
        <v>433</v>
      </c>
      <c r="F216" s="250" t="s">
        <v>434</v>
      </c>
      <c r="G216" s="250"/>
      <c r="H216" s="250"/>
      <c r="I216" s="250"/>
      <c r="J216" s="168" t="s">
        <v>406</v>
      </c>
      <c r="K216" s="169">
        <v>1</v>
      </c>
      <c r="L216" s="251">
        <v>0</v>
      </c>
      <c r="M216" s="252"/>
      <c r="N216" s="253">
        <f t="shared" si="55"/>
        <v>0</v>
      </c>
      <c r="O216" s="253"/>
      <c r="P216" s="253"/>
      <c r="Q216" s="253"/>
      <c r="R216" s="36"/>
      <c r="T216" s="170" t="s">
        <v>23</v>
      </c>
      <c r="U216" s="43" t="s">
        <v>47</v>
      </c>
      <c r="V216" s="35"/>
      <c r="W216" s="171">
        <f t="shared" si="56"/>
        <v>0</v>
      </c>
      <c r="X216" s="171">
        <v>1.8400000000000001E-3</v>
      </c>
      <c r="Y216" s="171">
        <f t="shared" si="57"/>
        <v>1.8400000000000001E-3</v>
      </c>
      <c r="Z216" s="171">
        <v>0</v>
      </c>
      <c r="AA216" s="172">
        <f t="shared" si="58"/>
        <v>0</v>
      </c>
      <c r="AR216" s="18" t="s">
        <v>128</v>
      </c>
      <c r="AT216" s="18" t="s">
        <v>215</v>
      </c>
      <c r="AU216" s="18" t="s">
        <v>160</v>
      </c>
      <c r="AY216" s="18" t="s">
        <v>214</v>
      </c>
      <c r="BE216" s="109">
        <f t="shared" si="59"/>
        <v>0</v>
      </c>
      <c r="BF216" s="109">
        <f t="shared" si="60"/>
        <v>0</v>
      </c>
      <c r="BG216" s="109">
        <f t="shared" si="61"/>
        <v>0</v>
      </c>
      <c r="BH216" s="109">
        <f t="shared" si="62"/>
        <v>0</v>
      </c>
      <c r="BI216" s="109">
        <f t="shared" si="63"/>
        <v>0</v>
      </c>
      <c r="BJ216" s="18" t="s">
        <v>25</v>
      </c>
      <c r="BK216" s="109">
        <f t="shared" si="64"/>
        <v>0</v>
      </c>
      <c r="BL216" s="18" t="s">
        <v>128</v>
      </c>
      <c r="BM216" s="18" t="s">
        <v>2336</v>
      </c>
    </row>
    <row r="217" spans="2:65" s="1" customFormat="1" ht="25.5" customHeight="1">
      <c r="B217" s="34"/>
      <c r="C217" s="166" t="s">
        <v>488</v>
      </c>
      <c r="D217" s="166" t="s">
        <v>215</v>
      </c>
      <c r="E217" s="167" t="s">
        <v>437</v>
      </c>
      <c r="F217" s="250" t="s">
        <v>438</v>
      </c>
      <c r="G217" s="250"/>
      <c r="H217" s="250"/>
      <c r="I217" s="250"/>
      <c r="J217" s="168" t="s">
        <v>285</v>
      </c>
      <c r="K217" s="169">
        <v>0.371</v>
      </c>
      <c r="L217" s="251">
        <v>0</v>
      </c>
      <c r="M217" s="252"/>
      <c r="N217" s="253">
        <f t="shared" si="55"/>
        <v>0</v>
      </c>
      <c r="O217" s="253"/>
      <c r="P217" s="253"/>
      <c r="Q217" s="253"/>
      <c r="R217" s="36"/>
      <c r="T217" s="170" t="s">
        <v>23</v>
      </c>
      <c r="U217" s="43" t="s">
        <v>47</v>
      </c>
      <c r="V217" s="35"/>
      <c r="W217" s="171">
        <f t="shared" si="56"/>
        <v>0</v>
      </c>
      <c r="X217" s="171">
        <v>0</v>
      </c>
      <c r="Y217" s="171">
        <f t="shared" si="57"/>
        <v>0</v>
      </c>
      <c r="Z217" s="171">
        <v>0</v>
      </c>
      <c r="AA217" s="172">
        <f t="shared" si="58"/>
        <v>0</v>
      </c>
      <c r="AR217" s="18" t="s">
        <v>128</v>
      </c>
      <c r="AT217" s="18" t="s">
        <v>215</v>
      </c>
      <c r="AU217" s="18" t="s">
        <v>160</v>
      </c>
      <c r="AY217" s="18" t="s">
        <v>214</v>
      </c>
      <c r="BE217" s="109">
        <f t="shared" si="59"/>
        <v>0</v>
      </c>
      <c r="BF217" s="109">
        <f t="shared" si="60"/>
        <v>0</v>
      </c>
      <c r="BG217" s="109">
        <f t="shared" si="61"/>
        <v>0</v>
      </c>
      <c r="BH217" s="109">
        <f t="shared" si="62"/>
        <v>0</v>
      </c>
      <c r="BI217" s="109">
        <f t="shared" si="63"/>
        <v>0</v>
      </c>
      <c r="BJ217" s="18" t="s">
        <v>25</v>
      </c>
      <c r="BK217" s="109">
        <f t="shared" si="64"/>
        <v>0</v>
      </c>
      <c r="BL217" s="18" t="s">
        <v>128</v>
      </c>
      <c r="BM217" s="18" t="s">
        <v>2337</v>
      </c>
    </row>
    <row r="218" spans="2:65" s="1" customFormat="1" ht="25.5" customHeight="1">
      <c r="B218" s="34"/>
      <c r="C218" s="166" t="s">
        <v>492</v>
      </c>
      <c r="D218" s="166" t="s">
        <v>215</v>
      </c>
      <c r="E218" s="167" t="s">
        <v>441</v>
      </c>
      <c r="F218" s="250" t="s">
        <v>442</v>
      </c>
      <c r="G218" s="250"/>
      <c r="H218" s="250"/>
      <c r="I218" s="250"/>
      <c r="J218" s="168" t="s">
        <v>285</v>
      </c>
      <c r="K218" s="169">
        <v>0.371</v>
      </c>
      <c r="L218" s="251">
        <v>0</v>
      </c>
      <c r="M218" s="252"/>
      <c r="N218" s="253">
        <f t="shared" si="55"/>
        <v>0</v>
      </c>
      <c r="O218" s="253"/>
      <c r="P218" s="253"/>
      <c r="Q218" s="253"/>
      <c r="R218" s="36"/>
      <c r="T218" s="170" t="s">
        <v>23</v>
      </c>
      <c r="U218" s="43" t="s">
        <v>47</v>
      </c>
      <c r="V218" s="35"/>
      <c r="W218" s="171">
        <f t="shared" si="56"/>
        <v>0</v>
      </c>
      <c r="X218" s="171">
        <v>0</v>
      </c>
      <c r="Y218" s="171">
        <f t="shared" si="57"/>
        <v>0</v>
      </c>
      <c r="Z218" s="171">
        <v>0</v>
      </c>
      <c r="AA218" s="172">
        <f t="shared" si="58"/>
        <v>0</v>
      </c>
      <c r="AR218" s="18" t="s">
        <v>128</v>
      </c>
      <c r="AT218" s="18" t="s">
        <v>215</v>
      </c>
      <c r="AU218" s="18" t="s">
        <v>160</v>
      </c>
      <c r="AY218" s="18" t="s">
        <v>214</v>
      </c>
      <c r="BE218" s="109">
        <f t="shared" si="59"/>
        <v>0</v>
      </c>
      <c r="BF218" s="109">
        <f t="shared" si="60"/>
        <v>0</v>
      </c>
      <c r="BG218" s="109">
        <f t="shared" si="61"/>
        <v>0</v>
      </c>
      <c r="BH218" s="109">
        <f t="shared" si="62"/>
        <v>0</v>
      </c>
      <c r="BI218" s="109">
        <f t="shared" si="63"/>
        <v>0</v>
      </c>
      <c r="BJ218" s="18" t="s">
        <v>25</v>
      </c>
      <c r="BK218" s="109">
        <f t="shared" si="64"/>
        <v>0</v>
      </c>
      <c r="BL218" s="18" t="s">
        <v>128</v>
      </c>
      <c r="BM218" s="18" t="s">
        <v>2338</v>
      </c>
    </row>
    <row r="219" spans="2:65" s="9" customFormat="1" ht="29.85" customHeight="1">
      <c r="B219" s="155"/>
      <c r="C219" s="156"/>
      <c r="D219" s="165" t="s">
        <v>180</v>
      </c>
      <c r="E219" s="165"/>
      <c r="F219" s="165"/>
      <c r="G219" s="165"/>
      <c r="H219" s="165"/>
      <c r="I219" s="165"/>
      <c r="J219" s="165"/>
      <c r="K219" s="165"/>
      <c r="L219" s="165"/>
      <c r="M219" s="165"/>
      <c r="N219" s="263">
        <f>BK219</f>
        <v>0</v>
      </c>
      <c r="O219" s="264"/>
      <c r="P219" s="264"/>
      <c r="Q219" s="264"/>
      <c r="R219" s="158"/>
      <c r="T219" s="159"/>
      <c r="U219" s="156"/>
      <c r="V219" s="156"/>
      <c r="W219" s="160">
        <f>SUM(W220:W223)</f>
        <v>0</v>
      </c>
      <c r="X219" s="156"/>
      <c r="Y219" s="160">
        <f>SUM(Y220:Y223)</f>
        <v>7.7499999999999999E-2</v>
      </c>
      <c r="Z219" s="156"/>
      <c r="AA219" s="161">
        <f>SUM(AA220:AA223)</f>
        <v>0</v>
      </c>
      <c r="AR219" s="162" t="s">
        <v>160</v>
      </c>
      <c r="AT219" s="163" t="s">
        <v>81</v>
      </c>
      <c r="AU219" s="163" t="s">
        <v>25</v>
      </c>
      <c r="AY219" s="162" t="s">
        <v>214</v>
      </c>
      <c r="BK219" s="164">
        <f>SUM(BK220:BK223)</f>
        <v>0</v>
      </c>
    </row>
    <row r="220" spans="2:65" s="1" customFormat="1" ht="38.25" customHeight="1">
      <c r="B220" s="34"/>
      <c r="C220" s="166" t="s">
        <v>498</v>
      </c>
      <c r="D220" s="166" t="s">
        <v>215</v>
      </c>
      <c r="E220" s="167" t="s">
        <v>445</v>
      </c>
      <c r="F220" s="250" t="s">
        <v>446</v>
      </c>
      <c r="G220" s="250"/>
      <c r="H220" s="250"/>
      <c r="I220" s="250"/>
      <c r="J220" s="168" t="s">
        <v>406</v>
      </c>
      <c r="K220" s="169">
        <v>1</v>
      </c>
      <c r="L220" s="251">
        <v>0</v>
      </c>
      <c r="M220" s="252"/>
      <c r="N220" s="253">
        <f>ROUND(L220*K220,2)</f>
        <v>0</v>
      </c>
      <c r="O220" s="253"/>
      <c r="P220" s="253"/>
      <c r="Q220" s="253"/>
      <c r="R220" s="36"/>
      <c r="T220" s="170" t="s">
        <v>23</v>
      </c>
      <c r="U220" s="43" t="s">
        <v>47</v>
      </c>
      <c r="V220" s="35"/>
      <c r="W220" s="171">
        <f>V220*K220</f>
        <v>0</v>
      </c>
      <c r="X220" s="171">
        <v>3.8999999999999998E-3</v>
      </c>
      <c r="Y220" s="171">
        <f>X220*K220</f>
        <v>3.8999999999999998E-3</v>
      </c>
      <c r="Z220" s="171">
        <v>0</v>
      </c>
      <c r="AA220" s="172">
        <f>Z220*K220</f>
        <v>0</v>
      </c>
      <c r="AR220" s="18" t="s">
        <v>128</v>
      </c>
      <c r="AT220" s="18" t="s">
        <v>215</v>
      </c>
      <c r="AU220" s="18" t="s">
        <v>160</v>
      </c>
      <c r="AY220" s="18" t="s">
        <v>214</v>
      </c>
      <c r="BE220" s="109">
        <f>IF(U220="základní",N220,0)</f>
        <v>0</v>
      </c>
      <c r="BF220" s="109">
        <f>IF(U220="snížená",N220,0)</f>
        <v>0</v>
      </c>
      <c r="BG220" s="109">
        <f>IF(U220="zákl. přenesená",N220,0)</f>
        <v>0</v>
      </c>
      <c r="BH220" s="109">
        <f>IF(U220="sníž. přenesená",N220,0)</f>
        <v>0</v>
      </c>
      <c r="BI220" s="109">
        <f>IF(U220="nulová",N220,0)</f>
        <v>0</v>
      </c>
      <c r="BJ220" s="18" t="s">
        <v>25</v>
      </c>
      <c r="BK220" s="109">
        <f>ROUND(L220*K220,2)</f>
        <v>0</v>
      </c>
      <c r="BL220" s="18" t="s">
        <v>128</v>
      </c>
      <c r="BM220" s="18" t="s">
        <v>2339</v>
      </c>
    </row>
    <row r="221" spans="2:65" s="1" customFormat="1" ht="38.25" customHeight="1">
      <c r="B221" s="34"/>
      <c r="C221" s="166" t="s">
        <v>502</v>
      </c>
      <c r="D221" s="166" t="s">
        <v>215</v>
      </c>
      <c r="E221" s="167" t="s">
        <v>449</v>
      </c>
      <c r="F221" s="250" t="s">
        <v>450</v>
      </c>
      <c r="G221" s="250"/>
      <c r="H221" s="250"/>
      <c r="I221" s="250"/>
      <c r="J221" s="168" t="s">
        <v>406</v>
      </c>
      <c r="K221" s="169">
        <v>8</v>
      </c>
      <c r="L221" s="251">
        <v>0</v>
      </c>
      <c r="M221" s="252"/>
      <c r="N221" s="253">
        <f>ROUND(L221*K221,2)</f>
        <v>0</v>
      </c>
      <c r="O221" s="253"/>
      <c r="P221" s="253"/>
      <c r="Q221" s="253"/>
      <c r="R221" s="36"/>
      <c r="T221" s="170" t="s">
        <v>23</v>
      </c>
      <c r="U221" s="43" t="s">
        <v>47</v>
      </c>
      <c r="V221" s="35"/>
      <c r="W221" s="171">
        <f>V221*K221</f>
        <v>0</v>
      </c>
      <c r="X221" s="171">
        <v>9.1999999999999998E-3</v>
      </c>
      <c r="Y221" s="171">
        <f>X221*K221</f>
        <v>7.3599999999999999E-2</v>
      </c>
      <c r="Z221" s="171">
        <v>0</v>
      </c>
      <c r="AA221" s="172">
        <f>Z221*K221</f>
        <v>0</v>
      </c>
      <c r="AR221" s="18" t="s">
        <v>128</v>
      </c>
      <c r="AT221" s="18" t="s">
        <v>215</v>
      </c>
      <c r="AU221" s="18" t="s">
        <v>160</v>
      </c>
      <c r="AY221" s="18" t="s">
        <v>214</v>
      </c>
      <c r="BE221" s="109">
        <f>IF(U221="základní",N221,0)</f>
        <v>0</v>
      </c>
      <c r="BF221" s="109">
        <f>IF(U221="snížená",N221,0)</f>
        <v>0</v>
      </c>
      <c r="BG221" s="109">
        <f>IF(U221="zákl. přenesená",N221,0)</f>
        <v>0</v>
      </c>
      <c r="BH221" s="109">
        <f>IF(U221="sníž. přenesená",N221,0)</f>
        <v>0</v>
      </c>
      <c r="BI221" s="109">
        <f>IF(U221="nulová",N221,0)</f>
        <v>0</v>
      </c>
      <c r="BJ221" s="18" t="s">
        <v>25</v>
      </c>
      <c r="BK221" s="109">
        <f>ROUND(L221*K221,2)</f>
        <v>0</v>
      </c>
      <c r="BL221" s="18" t="s">
        <v>128</v>
      </c>
      <c r="BM221" s="18" t="s">
        <v>2340</v>
      </c>
    </row>
    <row r="222" spans="2:65" s="1" customFormat="1" ht="25.5" customHeight="1">
      <c r="B222" s="34"/>
      <c r="C222" s="166" t="s">
        <v>506</v>
      </c>
      <c r="D222" s="166" t="s">
        <v>215</v>
      </c>
      <c r="E222" s="167" t="s">
        <v>453</v>
      </c>
      <c r="F222" s="250" t="s">
        <v>454</v>
      </c>
      <c r="G222" s="250"/>
      <c r="H222" s="250"/>
      <c r="I222" s="250"/>
      <c r="J222" s="168" t="s">
        <v>285</v>
      </c>
      <c r="K222" s="169">
        <v>7.8E-2</v>
      </c>
      <c r="L222" s="251">
        <v>0</v>
      </c>
      <c r="M222" s="252"/>
      <c r="N222" s="253">
        <f>ROUND(L222*K222,2)</f>
        <v>0</v>
      </c>
      <c r="O222" s="253"/>
      <c r="P222" s="253"/>
      <c r="Q222" s="253"/>
      <c r="R222" s="36"/>
      <c r="T222" s="170" t="s">
        <v>23</v>
      </c>
      <c r="U222" s="43" t="s">
        <v>47</v>
      </c>
      <c r="V222" s="35"/>
      <c r="W222" s="171">
        <f>V222*K222</f>
        <v>0</v>
      </c>
      <c r="X222" s="171">
        <v>0</v>
      </c>
      <c r="Y222" s="171">
        <f>X222*K222</f>
        <v>0</v>
      </c>
      <c r="Z222" s="171">
        <v>0</v>
      </c>
      <c r="AA222" s="172">
        <f>Z222*K222</f>
        <v>0</v>
      </c>
      <c r="AR222" s="18" t="s">
        <v>128</v>
      </c>
      <c r="AT222" s="18" t="s">
        <v>215</v>
      </c>
      <c r="AU222" s="18" t="s">
        <v>160</v>
      </c>
      <c r="AY222" s="18" t="s">
        <v>214</v>
      </c>
      <c r="BE222" s="109">
        <f>IF(U222="základní",N222,0)</f>
        <v>0</v>
      </c>
      <c r="BF222" s="109">
        <f>IF(U222="snížená",N222,0)</f>
        <v>0</v>
      </c>
      <c r="BG222" s="109">
        <f>IF(U222="zákl. přenesená",N222,0)</f>
        <v>0</v>
      </c>
      <c r="BH222" s="109">
        <f>IF(U222="sníž. přenesená",N222,0)</f>
        <v>0</v>
      </c>
      <c r="BI222" s="109">
        <f>IF(U222="nulová",N222,0)</f>
        <v>0</v>
      </c>
      <c r="BJ222" s="18" t="s">
        <v>25</v>
      </c>
      <c r="BK222" s="109">
        <f>ROUND(L222*K222,2)</f>
        <v>0</v>
      </c>
      <c r="BL222" s="18" t="s">
        <v>128</v>
      </c>
      <c r="BM222" s="18" t="s">
        <v>2341</v>
      </c>
    </row>
    <row r="223" spans="2:65" s="1" customFormat="1" ht="25.5" customHeight="1">
      <c r="B223" s="34"/>
      <c r="C223" s="166" t="s">
        <v>510</v>
      </c>
      <c r="D223" s="166" t="s">
        <v>215</v>
      </c>
      <c r="E223" s="167" t="s">
        <v>457</v>
      </c>
      <c r="F223" s="250" t="s">
        <v>458</v>
      </c>
      <c r="G223" s="250"/>
      <c r="H223" s="250"/>
      <c r="I223" s="250"/>
      <c r="J223" s="168" t="s">
        <v>285</v>
      </c>
      <c r="K223" s="169">
        <v>7.8E-2</v>
      </c>
      <c r="L223" s="251">
        <v>0</v>
      </c>
      <c r="M223" s="252"/>
      <c r="N223" s="253">
        <f>ROUND(L223*K223,2)</f>
        <v>0</v>
      </c>
      <c r="O223" s="253"/>
      <c r="P223" s="253"/>
      <c r="Q223" s="253"/>
      <c r="R223" s="36"/>
      <c r="T223" s="170" t="s">
        <v>23</v>
      </c>
      <c r="U223" s="43" t="s">
        <v>47</v>
      </c>
      <c r="V223" s="35"/>
      <c r="W223" s="171">
        <f>V223*K223</f>
        <v>0</v>
      </c>
      <c r="X223" s="171">
        <v>0</v>
      </c>
      <c r="Y223" s="171">
        <f>X223*K223</f>
        <v>0</v>
      </c>
      <c r="Z223" s="171">
        <v>0</v>
      </c>
      <c r="AA223" s="172">
        <f>Z223*K223</f>
        <v>0</v>
      </c>
      <c r="AR223" s="18" t="s">
        <v>128</v>
      </c>
      <c r="AT223" s="18" t="s">
        <v>215</v>
      </c>
      <c r="AU223" s="18" t="s">
        <v>160</v>
      </c>
      <c r="AY223" s="18" t="s">
        <v>214</v>
      </c>
      <c r="BE223" s="109">
        <f>IF(U223="základní",N223,0)</f>
        <v>0</v>
      </c>
      <c r="BF223" s="109">
        <f>IF(U223="snížená",N223,0)</f>
        <v>0</v>
      </c>
      <c r="BG223" s="109">
        <f>IF(U223="zákl. přenesená",N223,0)</f>
        <v>0</v>
      </c>
      <c r="BH223" s="109">
        <f>IF(U223="sníž. přenesená",N223,0)</f>
        <v>0</v>
      </c>
      <c r="BI223" s="109">
        <f>IF(U223="nulová",N223,0)</f>
        <v>0</v>
      </c>
      <c r="BJ223" s="18" t="s">
        <v>25</v>
      </c>
      <c r="BK223" s="109">
        <f>ROUND(L223*K223,2)</f>
        <v>0</v>
      </c>
      <c r="BL223" s="18" t="s">
        <v>128</v>
      </c>
      <c r="BM223" s="18" t="s">
        <v>2342</v>
      </c>
    </row>
    <row r="224" spans="2:65" s="9" customFormat="1" ht="29.85" customHeight="1">
      <c r="B224" s="155"/>
      <c r="C224" s="156"/>
      <c r="D224" s="165" t="s">
        <v>181</v>
      </c>
      <c r="E224" s="165"/>
      <c r="F224" s="165"/>
      <c r="G224" s="165"/>
      <c r="H224" s="165"/>
      <c r="I224" s="165"/>
      <c r="J224" s="165"/>
      <c r="K224" s="165"/>
      <c r="L224" s="165"/>
      <c r="M224" s="165"/>
      <c r="N224" s="263">
        <f>BK224</f>
        <v>0</v>
      </c>
      <c r="O224" s="264"/>
      <c r="P224" s="264"/>
      <c r="Q224" s="264"/>
      <c r="R224" s="158"/>
      <c r="T224" s="159"/>
      <c r="U224" s="156"/>
      <c r="V224" s="156"/>
      <c r="W224" s="160">
        <f>SUM(W225:W228)</f>
        <v>0</v>
      </c>
      <c r="X224" s="156"/>
      <c r="Y224" s="160">
        <f>SUM(Y225:Y228)</f>
        <v>0</v>
      </c>
      <c r="Z224" s="156"/>
      <c r="AA224" s="161">
        <f>SUM(AA225:AA228)</f>
        <v>0.29166900000000007</v>
      </c>
      <c r="AR224" s="162" t="s">
        <v>160</v>
      </c>
      <c r="AT224" s="163" t="s">
        <v>81</v>
      </c>
      <c r="AU224" s="163" t="s">
        <v>25</v>
      </c>
      <c r="AY224" s="162" t="s">
        <v>214</v>
      </c>
      <c r="BK224" s="164">
        <f>SUM(BK225:BK228)</f>
        <v>0</v>
      </c>
    </row>
    <row r="225" spans="2:65" s="1" customFormat="1" ht="25.5" customHeight="1">
      <c r="B225" s="34"/>
      <c r="C225" s="166" t="s">
        <v>514</v>
      </c>
      <c r="D225" s="166" t="s">
        <v>215</v>
      </c>
      <c r="E225" s="167" t="s">
        <v>465</v>
      </c>
      <c r="F225" s="250" t="s">
        <v>466</v>
      </c>
      <c r="G225" s="250"/>
      <c r="H225" s="250"/>
      <c r="I225" s="250"/>
      <c r="J225" s="168" t="s">
        <v>223</v>
      </c>
      <c r="K225" s="169">
        <v>12.255000000000001</v>
      </c>
      <c r="L225" s="251">
        <v>0</v>
      </c>
      <c r="M225" s="252"/>
      <c r="N225" s="253">
        <f>ROUND(L225*K225,2)</f>
        <v>0</v>
      </c>
      <c r="O225" s="253"/>
      <c r="P225" s="253"/>
      <c r="Q225" s="253"/>
      <c r="R225" s="36"/>
      <c r="T225" s="170" t="s">
        <v>23</v>
      </c>
      <c r="U225" s="43" t="s">
        <v>47</v>
      </c>
      <c r="V225" s="35"/>
      <c r="W225" s="171">
        <f>V225*K225</f>
        <v>0</v>
      </c>
      <c r="X225" s="171">
        <v>0</v>
      </c>
      <c r="Y225" s="171">
        <f>X225*K225</f>
        <v>0</v>
      </c>
      <c r="Z225" s="171">
        <v>2.3800000000000002E-2</v>
      </c>
      <c r="AA225" s="172">
        <f>Z225*K225</f>
        <v>0.29166900000000007</v>
      </c>
      <c r="AR225" s="18" t="s">
        <v>128</v>
      </c>
      <c r="AT225" s="18" t="s">
        <v>215</v>
      </c>
      <c r="AU225" s="18" t="s">
        <v>160</v>
      </c>
      <c r="AY225" s="18" t="s">
        <v>214</v>
      </c>
      <c r="BE225" s="109">
        <f>IF(U225="základní",N225,0)</f>
        <v>0</v>
      </c>
      <c r="BF225" s="109">
        <f>IF(U225="snížená",N225,0)</f>
        <v>0</v>
      </c>
      <c r="BG225" s="109">
        <f>IF(U225="zákl. přenesená",N225,0)</f>
        <v>0</v>
      </c>
      <c r="BH225" s="109">
        <f>IF(U225="sníž. přenesená",N225,0)</f>
        <v>0</v>
      </c>
      <c r="BI225" s="109">
        <f>IF(U225="nulová",N225,0)</f>
        <v>0</v>
      </c>
      <c r="BJ225" s="18" t="s">
        <v>25</v>
      </c>
      <c r="BK225" s="109">
        <f>ROUND(L225*K225,2)</f>
        <v>0</v>
      </c>
      <c r="BL225" s="18" t="s">
        <v>128</v>
      </c>
      <c r="BM225" s="18" t="s">
        <v>2343</v>
      </c>
    </row>
    <row r="226" spans="2:65" s="1" customFormat="1" ht="25.5" customHeight="1">
      <c r="B226" s="34"/>
      <c r="C226" s="166" t="s">
        <v>518</v>
      </c>
      <c r="D226" s="166" t="s">
        <v>215</v>
      </c>
      <c r="E226" s="167" t="s">
        <v>1758</v>
      </c>
      <c r="F226" s="250" t="s">
        <v>1759</v>
      </c>
      <c r="G226" s="250"/>
      <c r="H226" s="250"/>
      <c r="I226" s="250"/>
      <c r="J226" s="168" t="s">
        <v>223</v>
      </c>
      <c r="K226" s="169">
        <v>12.255000000000001</v>
      </c>
      <c r="L226" s="251">
        <v>0</v>
      </c>
      <c r="M226" s="252"/>
      <c r="N226" s="253">
        <f>ROUND(L226*K226,2)</f>
        <v>0</v>
      </c>
      <c r="O226" s="253"/>
      <c r="P226" s="253"/>
      <c r="Q226" s="253"/>
      <c r="R226" s="36"/>
      <c r="T226" s="170" t="s">
        <v>23</v>
      </c>
      <c r="U226" s="43" t="s">
        <v>47</v>
      </c>
      <c r="V226" s="35"/>
      <c r="W226" s="171">
        <f>V226*K226</f>
        <v>0</v>
      </c>
      <c r="X226" s="171">
        <v>0</v>
      </c>
      <c r="Y226" s="171">
        <f>X226*K226</f>
        <v>0</v>
      </c>
      <c r="Z226" s="171">
        <v>0</v>
      </c>
      <c r="AA226" s="172">
        <f>Z226*K226</f>
        <v>0</v>
      </c>
      <c r="AR226" s="18" t="s">
        <v>128</v>
      </c>
      <c r="AT226" s="18" t="s">
        <v>215</v>
      </c>
      <c r="AU226" s="18" t="s">
        <v>160</v>
      </c>
      <c r="AY226" s="18" t="s">
        <v>214</v>
      </c>
      <c r="BE226" s="109">
        <f>IF(U226="základní",N226,0)</f>
        <v>0</v>
      </c>
      <c r="BF226" s="109">
        <f>IF(U226="snížená",N226,0)</f>
        <v>0</v>
      </c>
      <c r="BG226" s="109">
        <f>IF(U226="zákl. přenesená",N226,0)</f>
        <v>0</v>
      </c>
      <c r="BH226" s="109">
        <f>IF(U226="sníž. přenesená",N226,0)</f>
        <v>0</v>
      </c>
      <c r="BI226" s="109">
        <f>IF(U226="nulová",N226,0)</f>
        <v>0</v>
      </c>
      <c r="BJ226" s="18" t="s">
        <v>25</v>
      </c>
      <c r="BK226" s="109">
        <f>ROUND(L226*K226,2)</f>
        <v>0</v>
      </c>
      <c r="BL226" s="18" t="s">
        <v>128</v>
      </c>
      <c r="BM226" s="18" t="s">
        <v>2344</v>
      </c>
    </row>
    <row r="227" spans="2:65" s="1" customFormat="1" ht="25.5" customHeight="1">
      <c r="B227" s="34"/>
      <c r="C227" s="166" t="s">
        <v>522</v>
      </c>
      <c r="D227" s="166" t="s">
        <v>215</v>
      </c>
      <c r="E227" s="167" t="s">
        <v>469</v>
      </c>
      <c r="F227" s="250" t="s">
        <v>470</v>
      </c>
      <c r="G227" s="250"/>
      <c r="H227" s="250"/>
      <c r="I227" s="250"/>
      <c r="J227" s="168" t="s">
        <v>223</v>
      </c>
      <c r="K227" s="169">
        <v>12.255000000000001</v>
      </c>
      <c r="L227" s="251">
        <v>0</v>
      </c>
      <c r="M227" s="252"/>
      <c r="N227" s="253">
        <f>ROUND(L227*K227,2)</f>
        <v>0</v>
      </c>
      <c r="O227" s="253"/>
      <c r="P227" s="253"/>
      <c r="Q227" s="253"/>
      <c r="R227" s="36"/>
      <c r="T227" s="170" t="s">
        <v>23</v>
      </c>
      <c r="U227" s="43" t="s">
        <v>47</v>
      </c>
      <c r="V227" s="35"/>
      <c r="W227" s="171">
        <f>V227*K227</f>
        <v>0</v>
      </c>
      <c r="X227" s="171">
        <v>0</v>
      </c>
      <c r="Y227" s="171">
        <f>X227*K227</f>
        <v>0</v>
      </c>
      <c r="Z227" s="171">
        <v>0</v>
      </c>
      <c r="AA227" s="172">
        <f>Z227*K227</f>
        <v>0</v>
      </c>
      <c r="AR227" s="18" t="s">
        <v>128</v>
      </c>
      <c r="AT227" s="18" t="s">
        <v>215</v>
      </c>
      <c r="AU227" s="18" t="s">
        <v>160</v>
      </c>
      <c r="AY227" s="18" t="s">
        <v>214</v>
      </c>
      <c r="BE227" s="109">
        <f>IF(U227="základní",N227,0)</f>
        <v>0</v>
      </c>
      <c r="BF227" s="109">
        <f>IF(U227="snížená",N227,0)</f>
        <v>0</v>
      </c>
      <c r="BG227" s="109">
        <f>IF(U227="zákl. přenesená",N227,0)</f>
        <v>0</v>
      </c>
      <c r="BH227" s="109">
        <f>IF(U227="sníž. přenesená",N227,0)</f>
        <v>0</v>
      </c>
      <c r="BI227" s="109">
        <f>IF(U227="nulová",N227,0)</f>
        <v>0</v>
      </c>
      <c r="BJ227" s="18" t="s">
        <v>25</v>
      </c>
      <c r="BK227" s="109">
        <f>ROUND(L227*K227,2)</f>
        <v>0</v>
      </c>
      <c r="BL227" s="18" t="s">
        <v>128</v>
      </c>
      <c r="BM227" s="18" t="s">
        <v>2345</v>
      </c>
    </row>
    <row r="228" spans="2:65" s="1" customFormat="1" ht="25.5" customHeight="1">
      <c r="B228" s="34"/>
      <c r="C228" s="166" t="s">
        <v>526</v>
      </c>
      <c r="D228" s="166" t="s">
        <v>215</v>
      </c>
      <c r="E228" s="167" t="s">
        <v>1556</v>
      </c>
      <c r="F228" s="250" t="s">
        <v>1557</v>
      </c>
      <c r="G228" s="250"/>
      <c r="H228" s="250"/>
      <c r="I228" s="250"/>
      <c r="J228" s="168" t="s">
        <v>223</v>
      </c>
      <c r="K228" s="169">
        <v>12.255000000000001</v>
      </c>
      <c r="L228" s="251">
        <v>0</v>
      </c>
      <c r="M228" s="252"/>
      <c r="N228" s="253">
        <f>ROUND(L228*K228,2)</f>
        <v>0</v>
      </c>
      <c r="O228" s="253"/>
      <c r="P228" s="253"/>
      <c r="Q228" s="253"/>
      <c r="R228" s="36"/>
      <c r="T228" s="170" t="s">
        <v>23</v>
      </c>
      <c r="U228" s="43" t="s">
        <v>47</v>
      </c>
      <c r="V228" s="35"/>
      <c r="W228" s="171">
        <f>V228*K228</f>
        <v>0</v>
      </c>
      <c r="X228" s="171">
        <v>0</v>
      </c>
      <c r="Y228" s="171">
        <f>X228*K228</f>
        <v>0</v>
      </c>
      <c r="Z228" s="171">
        <v>0</v>
      </c>
      <c r="AA228" s="172">
        <f>Z228*K228</f>
        <v>0</v>
      </c>
      <c r="AR228" s="18" t="s">
        <v>128</v>
      </c>
      <c r="AT228" s="18" t="s">
        <v>215</v>
      </c>
      <c r="AU228" s="18" t="s">
        <v>160</v>
      </c>
      <c r="AY228" s="18" t="s">
        <v>214</v>
      </c>
      <c r="BE228" s="109">
        <f>IF(U228="základní",N228,0)</f>
        <v>0</v>
      </c>
      <c r="BF228" s="109">
        <f>IF(U228="snížená",N228,0)</f>
        <v>0</v>
      </c>
      <c r="BG228" s="109">
        <f>IF(U228="zákl. přenesená",N228,0)</f>
        <v>0</v>
      </c>
      <c r="BH228" s="109">
        <f>IF(U228="sníž. přenesená",N228,0)</f>
        <v>0</v>
      </c>
      <c r="BI228" s="109">
        <f>IF(U228="nulová",N228,0)</f>
        <v>0</v>
      </c>
      <c r="BJ228" s="18" t="s">
        <v>25</v>
      </c>
      <c r="BK228" s="109">
        <f>ROUND(L228*K228,2)</f>
        <v>0</v>
      </c>
      <c r="BL228" s="18" t="s">
        <v>128</v>
      </c>
      <c r="BM228" s="18" t="s">
        <v>2346</v>
      </c>
    </row>
    <row r="229" spans="2:65" s="9" customFormat="1" ht="29.85" customHeight="1">
      <c r="B229" s="155"/>
      <c r="C229" s="156"/>
      <c r="D229" s="165" t="s">
        <v>182</v>
      </c>
      <c r="E229" s="165"/>
      <c r="F229" s="165"/>
      <c r="G229" s="165"/>
      <c r="H229" s="165"/>
      <c r="I229" s="165"/>
      <c r="J229" s="165"/>
      <c r="K229" s="165"/>
      <c r="L229" s="165"/>
      <c r="M229" s="165"/>
      <c r="N229" s="263">
        <f>BK229</f>
        <v>0</v>
      </c>
      <c r="O229" s="264"/>
      <c r="P229" s="264"/>
      <c r="Q229" s="264"/>
      <c r="R229" s="158"/>
      <c r="T229" s="159"/>
      <c r="U229" s="156"/>
      <c r="V229" s="156"/>
      <c r="W229" s="160">
        <f>SUM(W230:W234)</f>
        <v>0</v>
      </c>
      <c r="X229" s="156"/>
      <c r="Y229" s="160">
        <f>SUM(Y230:Y234)</f>
        <v>0.72946799999999989</v>
      </c>
      <c r="Z229" s="156"/>
      <c r="AA229" s="161">
        <f>SUM(AA230:AA234)</f>
        <v>0</v>
      </c>
      <c r="AR229" s="162" t="s">
        <v>160</v>
      </c>
      <c r="AT229" s="163" t="s">
        <v>81</v>
      </c>
      <c r="AU229" s="163" t="s">
        <v>25</v>
      </c>
      <c r="AY229" s="162" t="s">
        <v>214</v>
      </c>
      <c r="BK229" s="164">
        <f>SUM(BK230:BK234)</f>
        <v>0</v>
      </c>
    </row>
    <row r="230" spans="2:65" s="1" customFormat="1" ht="25.5" customHeight="1">
      <c r="B230" s="34"/>
      <c r="C230" s="166" t="s">
        <v>530</v>
      </c>
      <c r="D230" s="166" t="s">
        <v>215</v>
      </c>
      <c r="E230" s="167" t="s">
        <v>1334</v>
      </c>
      <c r="F230" s="250" t="s">
        <v>1335</v>
      </c>
      <c r="G230" s="250"/>
      <c r="H230" s="250"/>
      <c r="I230" s="250"/>
      <c r="J230" s="168" t="s">
        <v>223</v>
      </c>
      <c r="K230" s="169">
        <v>56.4</v>
      </c>
      <c r="L230" s="251">
        <v>0</v>
      </c>
      <c r="M230" s="252"/>
      <c r="N230" s="253">
        <f>ROUND(L230*K230,2)</f>
        <v>0</v>
      </c>
      <c r="O230" s="253"/>
      <c r="P230" s="253"/>
      <c r="Q230" s="253"/>
      <c r="R230" s="36"/>
      <c r="T230" s="170" t="s">
        <v>23</v>
      </c>
      <c r="U230" s="43" t="s">
        <v>47</v>
      </c>
      <c r="V230" s="35"/>
      <c r="W230" s="171">
        <f>V230*K230</f>
        <v>0</v>
      </c>
      <c r="X230" s="171">
        <v>1.2919999999999999E-2</v>
      </c>
      <c r="Y230" s="171">
        <f>X230*K230</f>
        <v>0.72868799999999989</v>
      </c>
      <c r="Z230" s="171">
        <v>0</v>
      </c>
      <c r="AA230" s="172">
        <f>Z230*K230</f>
        <v>0</v>
      </c>
      <c r="AR230" s="18" t="s">
        <v>128</v>
      </c>
      <c r="AT230" s="18" t="s">
        <v>215</v>
      </c>
      <c r="AU230" s="18" t="s">
        <v>160</v>
      </c>
      <c r="AY230" s="18" t="s">
        <v>214</v>
      </c>
      <c r="BE230" s="109">
        <f>IF(U230="základní",N230,0)</f>
        <v>0</v>
      </c>
      <c r="BF230" s="109">
        <f>IF(U230="snížená",N230,0)</f>
        <v>0</v>
      </c>
      <c r="BG230" s="109">
        <f>IF(U230="zákl. přenesená",N230,0)</f>
        <v>0</v>
      </c>
      <c r="BH230" s="109">
        <f>IF(U230="sníž. přenesená",N230,0)</f>
        <v>0</v>
      </c>
      <c r="BI230" s="109">
        <f>IF(U230="nulová",N230,0)</f>
        <v>0</v>
      </c>
      <c r="BJ230" s="18" t="s">
        <v>25</v>
      </c>
      <c r="BK230" s="109">
        <f>ROUND(L230*K230,2)</f>
        <v>0</v>
      </c>
      <c r="BL230" s="18" t="s">
        <v>128</v>
      </c>
      <c r="BM230" s="18" t="s">
        <v>2347</v>
      </c>
    </row>
    <row r="231" spans="2:65" s="1" customFormat="1" ht="25.5" customHeight="1">
      <c r="B231" s="34"/>
      <c r="C231" s="166" t="s">
        <v>534</v>
      </c>
      <c r="D231" s="166" t="s">
        <v>215</v>
      </c>
      <c r="E231" s="167" t="s">
        <v>1337</v>
      </c>
      <c r="F231" s="250" t="s">
        <v>1338</v>
      </c>
      <c r="G231" s="250"/>
      <c r="H231" s="250"/>
      <c r="I231" s="250"/>
      <c r="J231" s="168" t="s">
        <v>218</v>
      </c>
      <c r="K231" s="169">
        <v>2</v>
      </c>
      <c r="L231" s="251">
        <v>0</v>
      </c>
      <c r="M231" s="252"/>
      <c r="N231" s="253">
        <f>ROUND(L231*K231,2)</f>
        <v>0</v>
      </c>
      <c r="O231" s="253"/>
      <c r="P231" s="253"/>
      <c r="Q231" s="253"/>
      <c r="R231" s="36"/>
      <c r="T231" s="170" t="s">
        <v>23</v>
      </c>
      <c r="U231" s="43" t="s">
        <v>47</v>
      </c>
      <c r="V231" s="35"/>
      <c r="W231" s="171">
        <f>V231*K231</f>
        <v>0</v>
      </c>
      <c r="X231" s="171">
        <v>3.0000000000000001E-5</v>
      </c>
      <c r="Y231" s="171">
        <f>X231*K231</f>
        <v>6.0000000000000002E-5</v>
      </c>
      <c r="Z231" s="171">
        <v>0</v>
      </c>
      <c r="AA231" s="172">
        <f>Z231*K231</f>
        <v>0</v>
      </c>
      <c r="AR231" s="18" t="s">
        <v>128</v>
      </c>
      <c r="AT231" s="18" t="s">
        <v>215</v>
      </c>
      <c r="AU231" s="18" t="s">
        <v>160</v>
      </c>
      <c r="AY231" s="18" t="s">
        <v>214</v>
      </c>
      <c r="BE231" s="109">
        <f>IF(U231="základní",N231,0)</f>
        <v>0</v>
      </c>
      <c r="BF231" s="109">
        <f>IF(U231="snížená",N231,0)</f>
        <v>0</v>
      </c>
      <c r="BG231" s="109">
        <f>IF(U231="zákl. přenesená",N231,0)</f>
        <v>0</v>
      </c>
      <c r="BH231" s="109">
        <f>IF(U231="sníž. přenesená",N231,0)</f>
        <v>0</v>
      </c>
      <c r="BI231" s="109">
        <f>IF(U231="nulová",N231,0)</f>
        <v>0</v>
      </c>
      <c r="BJ231" s="18" t="s">
        <v>25</v>
      </c>
      <c r="BK231" s="109">
        <f>ROUND(L231*K231,2)</f>
        <v>0</v>
      </c>
      <c r="BL231" s="18" t="s">
        <v>128</v>
      </c>
      <c r="BM231" s="18" t="s">
        <v>2348</v>
      </c>
    </row>
    <row r="232" spans="2:65" s="1" customFormat="1" ht="25.5" customHeight="1">
      <c r="B232" s="34"/>
      <c r="C232" s="173" t="s">
        <v>538</v>
      </c>
      <c r="D232" s="173" t="s">
        <v>493</v>
      </c>
      <c r="E232" s="174" t="s">
        <v>1340</v>
      </c>
      <c r="F232" s="254" t="s">
        <v>1341</v>
      </c>
      <c r="G232" s="254"/>
      <c r="H232" s="254"/>
      <c r="I232" s="254"/>
      <c r="J232" s="175" t="s">
        <v>218</v>
      </c>
      <c r="K232" s="176">
        <v>2</v>
      </c>
      <c r="L232" s="255">
        <v>0</v>
      </c>
      <c r="M232" s="256"/>
      <c r="N232" s="257">
        <f>ROUND(L232*K232,2)</f>
        <v>0</v>
      </c>
      <c r="O232" s="253"/>
      <c r="P232" s="253"/>
      <c r="Q232" s="253"/>
      <c r="R232" s="36"/>
      <c r="T232" s="170" t="s">
        <v>23</v>
      </c>
      <c r="U232" s="43" t="s">
        <v>47</v>
      </c>
      <c r="V232" s="35"/>
      <c r="W232" s="171">
        <f>V232*K232</f>
        <v>0</v>
      </c>
      <c r="X232" s="171">
        <v>3.6000000000000002E-4</v>
      </c>
      <c r="Y232" s="171">
        <f>X232*K232</f>
        <v>7.2000000000000005E-4</v>
      </c>
      <c r="Z232" s="171">
        <v>0</v>
      </c>
      <c r="AA232" s="172">
        <f>Z232*K232</f>
        <v>0</v>
      </c>
      <c r="AR232" s="18" t="s">
        <v>330</v>
      </c>
      <c r="AT232" s="18" t="s">
        <v>493</v>
      </c>
      <c r="AU232" s="18" t="s">
        <v>160</v>
      </c>
      <c r="AY232" s="18" t="s">
        <v>214</v>
      </c>
      <c r="BE232" s="109">
        <f>IF(U232="základní",N232,0)</f>
        <v>0</v>
      </c>
      <c r="BF232" s="109">
        <f>IF(U232="snížená",N232,0)</f>
        <v>0</v>
      </c>
      <c r="BG232" s="109">
        <f>IF(U232="zákl. přenesená",N232,0)</f>
        <v>0</v>
      </c>
      <c r="BH232" s="109">
        <f>IF(U232="sníž. přenesená",N232,0)</f>
        <v>0</v>
      </c>
      <c r="BI232" s="109">
        <f>IF(U232="nulová",N232,0)</f>
        <v>0</v>
      </c>
      <c r="BJ232" s="18" t="s">
        <v>25</v>
      </c>
      <c r="BK232" s="109">
        <f>ROUND(L232*K232,2)</f>
        <v>0</v>
      </c>
      <c r="BL232" s="18" t="s">
        <v>128</v>
      </c>
      <c r="BM232" s="18" t="s">
        <v>2349</v>
      </c>
    </row>
    <row r="233" spans="2:65" s="1" customFormat="1" ht="25.5" customHeight="1">
      <c r="B233" s="34"/>
      <c r="C233" s="166" t="s">
        <v>542</v>
      </c>
      <c r="D233" s="166" t="s">
        <v>215</v>
      </c>
      <c r="E233" s="167" t="s">
        <v>511</v>
      </c>
      <c r="F233" s="250" t="s">
        <v>512</v>
      </c>
      <c r="G233" s="250"/>
      <c r="H233" s="250"/>
      <c r="I233" s="250"/>
      <c r="J233" s="168" t="s">
        <v>285</v>
      </c>
      <c r="K233" s="169">
        <v>0.72899999999999998</v>
      </c>
      <c r="L233" s="251">
        <v>0</v>
      </c>
      <c r="M233" s="252"/>
      <c r="N233" s="253">
        <f>ROUND(L233*K233,2)</f>
        <v>0</v>
      </c>
      <c r="O233" s="253"/>
      <c r="P233" s="253"/>
      <c r="Q233" s="253"/>
      <c r="R233" s="36"/>
      <c r="T233" s="170" t="s">
        <v>23</v>
      </c>
      <c r="U233" s="43" t="s">
        <v>47</v>
      </c>
      <c r="V233" s="35"/>
      <c r="W233" s="171">
        <f>V233*K233</f>
        <v>0</v>
      </c>
      <c r="X233" s="171">
        <v>0</v>
      </c>
      <c r="Y233" s="171">
        <f>X233*K233</f>
        <v>0</v>
      </c>
      <c r="Z233" s="171">
        <v>0</v>
      </c>
      <c r="AA233" s="172">
        <f>Z233*K233</f>
        <v>0</v>
      </c>
      <c r="AR233" s="18" t="s">
        <v>128</v>
      </c>
      <c r="AT233" s="18" t="s">
        <v>215</v>
      </c>
      <c r="AU233" s="18" t="s">
        <v>160</v>
      </c>
      <c r="AY233" s="18" t="s">
        <v>214</v>
      </c>
      <c r="BE233" s="109">
        <f>IF(U233="základní",N233,0)</f>
        <v>0</v>
      </c>
      <c r="BF233" s="109">
        <f>IF(U233="snížená",N233,0)</f>
        <v>0</v>
      </c>
      <c r="BG233" s="109">
        <f>IF(U233="zákl. přenesená",N233,0)</f>
        <v>0</v>
      </c>
      <c r="BH233" s="109">
        <f>IF(U233="sníž. přenesená",N233,0)</f>
        <v>0</v>
      </c>
      <c r="BI233" s="109">
        <f>IF(U233="nulová",N233,0)</f>
        <v>0</v>
      </c>
      <c r="BJ233" s="18" t="s">
        <v>25</v>
      </c>
      <c r="BK233" s="109">
        <f>ROUND(L233*K233,2)</f>
        <v>0</v>
      </c>
      <c r="BL233" s="18" t="s">
        <v>128</v>
      </c>
      <c r="BM233" s="18" t="s">
        <v>2350</v>
      </c>
    </row>
    <row r="234" spans="2:65" s="1" customFormat="1" ht="25.5" customHeight="1">
      <c r="B234" s="34"/>
      <c r="C234" s="166" t="s">
        <v>546</v>
      </c>
      <c r="D234" s="166" t="s">
        <v>215</v>
      </c>
      <c r="E234" s="167" t="s">
        <v>515</v>
      </c>
      <c r="F234" s="250" t="s">
        <v>516</v>
      </c>
      <c r="G234" s="250"/>
      <c r="H234" s="250"/>
      <c r="I234" s="250"/>
      <c r="J234" s="168" t="s">
        <v>285</v>
      </c>
      <c r="K234" s="169">
        <v>0.72899999999999998</v>
      </c>
      <c r="L234" s="251">
        <v>0</v>
      </c>
      <c r="M234" s="252"/>
      <c r="N234" s="253">
        <f>ROUND(L234*K234,2)</f>
        <v>0</v>
      </c>
      <c r="O234" s="253"/>
      <c r="P234" s="253"/>
      <c r="Q234" s="253"/>
      <c r="R234" s="36"/>
      <c r="T234" s="170" t="s">
        <v>23</v>
      </c>
      <c r="U234" s="43" t="s">
        <v>47</v>
      </c>
      <c r="V234" s="35"/>
      <c r="W234" s="171">
        <f>V234*K234</f>
        <v>0</v>
      </c>
      <c r="X234" s="171">
        <v>0</v>
      </c>
      <c r="Y234" s="171">
        <f>X234*K234</f>
        <v>0</v>
      </c>
      <c r="Z234" s="171">
        <v>0</v>
      </c>
      <c r="AA234" s="172">
        <f>Z234*K234</f>
        <v>0</v>
      </c>
      <c r="AR234" s="18" t="s">
        <v>128</v>
      </c>
      <c r="AT234" s="18" t="s">
        <v>215</v>
      </c>
      <c r="AU234" s="18" t="s">
        <v>160</v>
      </c>
      <c r="AY234" s="18" t="s">
        <v>214</v>
      </c>
      <c r="BE234" s="109">
        <f>IF(U234="základní",N234,0)</f>
        <v>0</v>
      </c>
      <c r="BF234" s="109">
        <f>IF(U234="snížená",N234,0)</f>
        <v>0</v>
      </c>
      <c r="BG234" s="109">
        <f>IF(U234="zákl. přenesená",N234,0)</f>
        <v>0</v>
      </c>
      <c r="BH234" s="109">
        <f>IF(U234="sníž. přenesená",N234,0)</f>
        <v>0</v>
      </c>
      <c r="BI234" s="109">
        <f>IF(U234="nulová",N234,0)</f>
        <v>0</v>
      </c>
      <c r="BJ234" s="18" t="s">
        <v>25</v>
      </c>
      <c r="BK234" s="109">
        <f>ROUND(L234*K234,2)</f>
        <v>0</v>
      </c>
      <c r="BL234" s="18" t="s">
        <v>128</v>
      </c>
      <c r="BM234" s="18" t="s">
        <v>2351</v>
      </c>
    </row>
    <row r="235" spans="2:65" s="9" customFormat="1" ht="29.85" customHeight="1">
      <c r="B235" s="155"/>
      <c r="C235" s="156"/>
      <c r="D235" s="165" t="s">
        <v>183</v>
      </c>
      <c r="E235" s="165"/>
      <c r="F235" s="165"/>
      <c r="G235" s="165"/>
      <c r="H235" s="165"/>
      <c r="I235" s="165"/>
      <c r="J235" s="165"/>
      <c r="K235" s="165"/>
      <c r="L235" s="165"/>
      <c r="M235" s="165"/>
      <c r="N235" s="263">
        <f>BK235</f>
        <v>0</v>
      </c>
      <c r="O235" s="264"/>
      <c r="P235" s="264"/>
      <c r="Q235" s="264"/>
      <c r="R235" s="158"/>
      <c r="T235" s="159"/>
      <c r="U235" s="156"/>
      <c r="V235" s="156"/>
      <c r="W235" s="160">
        <f>SUM(W236:W240)</f>
        <v>0</v>
      </c>
      <c r="X235" s="156"/>
      <c r="Y235" s="160">
        <f>SUM(Y236:Y240)</f>
        <v>0.30503999999999998</v>
      </c>
      <c r="Z235" s="156"/>
      <c r="AA235" s="161">
        <f>SUM(AA236:AA240)</f>
        <v>2.3999999999999998E-3</v>
      </c>
      <c r="AR235" s="162" t="s">
        <v>160</v>
      </c>
      <c r="AT235" s="163" t="s">
        <v>81</v>
      </c>
      <c r="AU235" s="163" t="s">
        <v>25</v>
      </c>
      <c r="AY235" s="162" t="s">
        <v>214</v>
      </c>
      <c r="BK235" s="164">
        <f>SUM(BK236:BK240)</f>
        <v>0</v>
      </c>
    </row>
    <row r="236" spans="2:65" s="1" customFormat="1" ht="38.25" customHeight="1">
      <c r="B236" s="34"/>
      <c r="C236" s="166" t="s">
        <v>550</v>
      </c>
      <c r="D236" s="166" t="s">
        <v>215</v>
      </c>
      <c r="E236" s="167" t="s">
        <v>527</v>
      </c>
      <c r="F236" s="250" t="s">
        <v>528</v>
      </c>
      <c r="G236" s="250"/>
      <c r="H236" s="250"/>
      <c r="I236" s="250"/>
      <c r="J236" s="168" t="s">
        <v>218</v>
      </c>
      <c r="K236" s="169">
        <v>13</v>
      </c>
      <c r="L236" s="251">
        <v>0</v>
      </c>
      <c r="M236" s="252"/>
      <c r="N236" s="253">
        <f>ROUND(L236*K236,2)</f>
        <v>0</v>
      </c>
      <c r="O236" s="253"/>
      <c r="P236" s="253"/>
      <c r="Q236" s="253"/>
      <c r="R236" s="36"/>
      <c r="T236" s="170" t="s">
        <v>23</v>
      </c>
      <c r="U236" s="43" t="s">
        <v>47</v>
      </c>
      <c r="V236" s="35"/>
      <c r="W236" s="171">
        <f>V236*K236</f>
        <v>0</v>
      </c>
      <c r="X236" s="171">
        <v>0</v>
      </c>
      <c r="Y236" s="171">
        <f>X236*K236</f>
        <v>0</v>
      </c>
      <c r="Z236" s="171">
        <v>0</v>
      </c>
      <c r="AA236" s="172">
        <f>Z236*K236</f>
        <v>0</v>
      </c>
      <c r="AR236" s="18" t="s">
        <v>128</v>
      </c>
      <c r="AT236" s="18" t="s">
        <v>215</v>
      </c>
      <c r="AU236" s="18" t="s">
        <v>160</v>
      </c>
      <c r="AY236" s="18" t="s">
        <v>214</v>
      </c>
      <c r="BE236" s="109">
        <f>IF(U236="základní",N236,0)</f>
        <v>0</v>
      </c>
      <c r="BF236" s="109">
        <f>IF(U236="snížená",N236,0)</f>
        <v>0</v>
      </c>
      <c r="BG236" s="109">
        <f>IF(U236="zákl. přenesená",N236,0)</f>
        <v>0</v>
      </c>
      <c r="BH236" s="109">
        <f>IF(U236="sníž. přenesená",N236,0)</f>
        <v>0</v>
      </c>
      <c r="BI236" s="109">
        <f>IF(U236="nulová",N236,0)</f>
        <v>0</v>
      </c>
      <c r="BJ236" s="18" t="s">
        <v>25</v>
      </c>
      <c r="BK236" s="109">
        <f>ROUND(L236*K236,2)</f>
        <v>0</v>
      </c>
      <c r="BL236" s="18" t="s">
        <v>128</v>
      </c>
      <c r="BM236" s="18" t="s">
        <v>2352</v>
      </c>
    </row>
    <row r="237" spans="2:65" s="1" customFormat="1" ht="38.25" customHeight="1">
      <c r="B237" s="34"/>
      <c r="C237" s="173" t="s">
        <v>554</v>
      </c>
      <c r="D237" s="173" t="s">
        <v>493</v>
      </c>
      <c r="E237" s="174" t="s">
        <v>523</v>
      </c>
      <c r="F237" s="254" t="s">
        <v>1775</v>
      </c>
      <c r="G237" s="254"/>
      <c r="H237" s="254"/>
      <c r="I237" s="254"/>
      <c r="J237" s="175" t="s">
        <v>218</v>
      </c>
      <c r="K237" s="176">
        <v>10</v>
      </c>
      <c r="L237" s="255">
        <v>0</v>
      </c>
      <c r="M237" s="256"/>
      <c r="N237" s="257">
        <f>ROUND(L237*K237,2)</f>
        <v>0</v>
      </c>
      <c r="O237" s="253"/>
      <c r="P237" s="253"/>
      <c r="Q237" s="253"/>
      <c r="R237" s="36"/>
      <c r="T237" s="170" t="s">
        <v>23</v>
      </c>
      <c r="U237" s="43" t="s">
        <v>47</v>
      </c>
      <c r="V237" s="35"/>
      <c r="W237" s="171">
        <f>V237*K237</f>
        <v>0</v>
      </c>
      <c r="X237" s="171">
        <v>2.3E-2</v>
      </c>
      <c r="Y237" s="171">
        <f>X237*K237</f>
        <v>0.22999999999999998</v>
      </c>
      <c r="Z237" s="171">
        <v>0</v>
      </c>
      <c r="AA237" s="172">
        <f>Z237*K237</f>
        <v>0</v>
      </c>
      <c r="AR237" s="18" t="s">
        <v>330</v>
      </c>
      <c r="AT237" s="18" t="s">
        <v>493</v>
      </c>
      <c r="AU237" s="18" t="s">
        <v>160</v>
      </c>
      <c r="AY237" s="18" t="s">
        <v>214</v>
      </c>
      <c r="BE237" s="109">
        <f>IF(U237="základní",N237,0)</f>
        <v>0</v>
      </c>
      <c r="BF237" s="109">
        <f>IF(U237="snížená",N237,0)</f>
        <v>0</v>
      </c>
      <c r="BG237" s="109">
        <f>IF(U237="zákl. přenesená",N237,0)</f>
        <v>0</v>
      </c>
      <c r="BH237" s="109">
        <f>IF(U237="sníž. přenesená",N237,0)</f>
        <v>0</v>
      </c>
      <c r="BI237" s="109">
        <f>IF(U237="nulová",N237,0)</f>
        <v>0</v>
      </c>
      <c r="BJ237" s="18" t="s">
        <v>25</v>
      </c>
      <c r="BK237" s="109">
        <f>ROUND(L237*K237,2)</f>
        <v>0</v>
      </c>
      <c r="BL237" s="18" t="s">
        <v>128</v>
      </c>
      <c r="BM237" s="18" t="s">
        <v>2353</v>
      </c>
    </row>
    <row r="238" spans="2:65" s="1" customFormat="1" ht="38.25" customHeight="1">
      <c r="B238" s="34"/>
      <c r="C238" s="173" t="s">
        <v>558</v>
      </c>
      <c r="D238" s="173" t="s">
        <v>493</v>
      </c>
      <c r="E238" s="174" t="s">
        <v>1188</v>
      </c>
      <c r="F238" s="254" t="s">
        <v>1777</v>
      </c>
      <c r="G238" s="254"/>
      <c r="H238" s="254"/>
      <c r="I238" s="254"/>
      <c r="J238" s="175" t="s">
        <v>218</v>
      </c>
      <c r="K238" s="176">
        <v>3</v>
      </c>
      <c r="L238" s="255">
        <v>0</v>
      </c>
      <c r="M238" s="256"/>
      <c r="N238" s="257">
        <f>ROUND(L238*K238,2)</f>
        <v>0</v>
      </c>
      <c r="O238" s="253"/>
      <c r="P238" s="253"/>
      <c r="Q238" s="253"/>
      <c r="R238" s="36"/>
      <c r="T238" s="170" t="s">
        <v>23</v>
      </c>
      <c r="U238" s="43" t="s">
        <v>47</v>
      </c>
      <c r="V238" s="35"/>
      <c r="W238" s="171">
        <f>V238*K238</f>
        <v>0</v>
      </c>
      <c r="X238" s="171">
        <v>2.5000000000000001E-2</v>
      </c>
      <c r="Y238" s="171">
        <f>X238*K238</f>
        <v>7.5000000000000011E-2</v>
      </c>
      <c r="Z238" s="171">
        <v>0</v>
      </c>
      <c r="AA238" s="172">
        <f>Z238*K238</f>
        <v>0</v>
      </c>
      <c r="AR238" s="18" t="s">
        <v>330</v>
      </c>
      <c r="AT238" s="18" t="s">
        <v>493</v>
      </c>
      <c r="AU238" s="18" t="s">
        <v>160</v>
      </c>
      <c r="AY238" s="18" t="s">
        <v>214</v>
      </c>
      <c r="BE238" s="109">
        <f>IF(U238="základní",N238,0)</f>
        <v>0</v>
      </c>
      <c r="BF238" s="109">
        <f>IF(U238="snížená",N238,0)</f>
        <v>0</v>
      </c>
      <c r="BG238" s="109">
        <f>IF(U238="zákl. přenesená",N238,0)</f>
        <v>0</v>
      </c>
      <c r="BH238" s="109">
        <f>IF(U238="sníž. přenesená",N238,0)</f>
        <v>0</v>
      </c>
      <c r="BI238" s="109">
        <f>IF(U238="nulová",N238,0)</f>
        <v>0</v>
      </c>
      <c r="BJ238" s="18" t="s">
        <v>25</v>
      </c>
      <c r="BK238" s="109">
        <f>ROUND(L238*K238,2)</f>
        <v>0</v>
      </c>
      <c r="BL238" s="18" t="s">
        <v>128</v>
      </c>
      <c r="BM238" s="18" t="s">
        <v>2354</v>
      </c>
    </row>
    <row r="239" spans="2:65" s="1" customFormat="1" ht="25.5" customHeight="1">
      <c r="B239" s="34"/>
      <c r="C239" s="166" t="s">
        <v>560</v>
      </c>
      <c r="D239" s="166" t="s">
        <v>215</v>
      </c>
      <c r="E239" s="167" t="s">
        <v>531</v>
      </c>
      <c r="F239" s="250" t="s">
        <v>532</v>
      </c>
      <c r="G239" s="250"/>
      <c r="H239" s="250"/>
      <c r="I239" s="250"/>
      <c r="J239" s="168" t="s">
        <v>218</v>
      </c>
      <c r="K239" s="169">
        <v>2</v>
      </c>
      <c r="L239" s="251">
        <v>0</v>
      </c>
      <c r="M239" s="252"/>
      <c r="N239" s="253">
        <f>ROUND(L239*K239,2)</f>
        <v>0</v>
      </c>
      <c r="O239" s="253"/>
      <c r="P239" s="253"/>
      <c r="Q239" s="253"/>
      <c r="R239" s="36"/>
      <c r="T239" s="170" t="s">
        <v>23</v>
      </c>
      <c r="U239" s="43" t="s">
        <v>47</v>
      </c>
      <c r="V239" s="35"/>
      <c r="W239" s="171">
        <f>V239*K239</f>
        <v>0</v>
      </c>
      <c r="X239" s="171">
        <v>0</v>
      </c>
      <c r="Y239" s="171">
        <f>X239*K239</f>
        <v>0</v>
      </c>
      <c r="Z239" s="171">
        <v>1.1999999999999999E-3</v>
      </c>
      <c r="AA239" s="172">
        <f>Z239*K239</f>
        <v>2.3999999999999998E-3</v>
      </c>
      <c r="AR239" s="18" t="s">
        <v>128</v>
      </c>
      <c r="AT239" s="18" t="s">
        <v>215</v>
      </c>
      <c r="AU239" s="18" t="s">
        <v>160</v>
      </c>
      <c r="AY239" s="18" t="s">
        <v>214</v>
      </c>
      <c r="BE239" s="109">
        <f>IF(U239="základní",N239,0)</f>
        <v>0</v>
      </c>
      <c r="BF239" s="109">
        <f>IF(U239="snížená",N239,0)</f>
        <v>0</v>
      </c>
      <c r="BG239" s="109">
        <f>IF(U239="zákl. přenesená",N239,0)</f>
        <v>0</v>
      </c>
      <c r="BH239" s="109">
        <f>IF(U239="sníž. přenesená",N239,0)</f>
        <v>0</v>
      </c>
      <c r="BI239" s="109">
        <f>IF(U239="nulová",N239,0)</f>
        <v>0</v>
      </c>
      <c r="BJ239" s="18" t="s">
        <v>25</v>
      </c>
      <c r="BK239" s="109">
        <f>ROUND(L239*K239,2)</f>
        <v>0</v>
      </c>
      <c r="BL239" s="18" t="s">
        <v>128</v>
      </c>
      <c r="BM239" s="18" t="s">
        <v>2355</v>
      </c>
    </row>
    <row r="240" spans="2:65" s="1" customFormat="1" ht="16.5" customHeight="1">
      <c r="B240" s="34"/>
      <c r="C240" s="173" t="s">
        <v>564</v>
      </c>
      <c r="D240" s="173" t="s">
        <v>493</v>
      </c>
      <c r="E240" s="174" t="s">
        <v>535</v>
      </c>
      <c r="F240" s="254" t="s">
        <v>536</v>
      </c>
      <c r="G240" s="254"/>
      <c r="H240" s="254"/>
      <c r="I240" s="254"/>
      <c r="J240" s="175" t="s">
        <v>218</v>
      </c>
      <c r="K240" s="176">
        <v>4</v>
      </c>
      <c r="L240" s="255">
        <v>0</v>
      </c>
      <c r="M240" s="256"/>
      <c r="N240" s="257">
        <f>ROUND(L240*K240,2)</f>
        <v>0</v>
      </c>
      <c r="O240" s="253"/>
      <c r="P240" s="253"/>
      <c r="Q240" s="253"/>
      <c r="R240" s="36"/>
      <c r="T240" s="170" t="s">
        <v>23</v>
      </c>
      <c r="U240" s="43" t="s">
        <v>47</v>
      </c>
      <c r="V240" s="35"/>
      <c r="W240" s="171">
        <f>V240*K240</f>
        <v>0</v>
      </c>
      <c r="X240" s="171">
        <v>1.0000000000000001E-5</v>
      </c>
      <c r="Y240" s="171">
        <f>X240*K240</f>
        <v>4.0000000000000003E-5</v>
      </c>
      <c r="Z240" s="171">
        <v>0</v>
      </c>
      <c r="AA240" s="172">
        <f>Z240*K240</f>
        <v>0</v>
      </c>
      <c r="AR240" s="18" t="s">
        <v>496</v>
      </c>
      <c r="AT240" s="18" t="s">
        <v>493</v>
      </c>
      <c r="AU240" s="18" t="s">
        <v>160</v>
      </c>
      <c r="AY240" s="18" t="s">
        <v>214</v>
      </c>
      <c r="BE240" s="109">
        <f>IF(U240="základní",N240,0)</f>
        <v>0</v>
      </c>
      <c r="BF240" s="109">
        <f>IF(U240="snížená",N240,0)</f>
        <v>0</v>
      </c>
      <c r="BG240" s="109">
        <f>IF(U240="zákl. přenesená",N240,0)</f>
        <v>0</v>
      </c>
      <c r="BH240" s="109">
        <f>IF(U240="sníž. přenesená",N240,0)</f>
        <v>0</v>
      </c>
      <c r="BI240" s="109">
        <f>IF(U240="nulová",N240,0)</f>
        <v>0</v>
      </c>
      <c r="BJ240" s="18" t="s">
        <v>25</v>
      </c>
      <c r="BK240" s="109">
        <f>ROUND(L240*K240,2)</f>
        <v>0</v>
      </c>
      <c r="BL240" s="18" t="s">
        <v>496</v>
      </c>
      <c r="BM240" s="18" t="s">
        <v>2356</v>
      </c>
    </row>
    <row r="241" spans="2:65" s="9" customFormat="1" ht="29.85" customHeight="1">
      <c r="B241" s="155"/>
      <c r="C241" s="156"/>
      <c r="D241" s="165" t="s">
        <v>184</v>
      </c>
      <c r="E241" s="165"/>
      <c r="F241" s="165"/>
      <c r="G241" s="165"/>
      <c r="H241" s="165"/>
      <c r="I241" s="165"/>
      <c r="J241" s="165"/>
      <c r="K241" s="165"/>
      <c r="L241" s="165"/>
      <c r="M241" s="165"/>
      <c r="N241" s="263">
        <f>BK241</f>
        <v>0</v>
      </c>
      <c r="O241" s="264"/>
      <c r="P241" s="264"/>
      <c r="Q241" s="264"/>
      <c r="R241" s="158"/>
      <c r="T241" s="159"/>
      <c r="U241" s="156"/>
      <c r="V241" s="156"/>
      <c r="W241" s="160">
        <f>SUM(W242:W246)</f>
        <v>0</v>
      </c>
      <c r="X241" s="156"/>
      <c r="Y241" s="160">
        <f>SUM(Y242:Y246)</f>
        <v>1.46123</v>
      </c>
      <c r="Z241" s="156"/>
      <c r="AA241" s="161">
        <f>SUM(AA242:AA246)</f>
        <v>0</v>
      </c>
      <c r="AR241" s="162" t="s">
        <v>160</v>
      </c>
      <c r="AT241" s="163" t="s">
        <v>81</v>
      </c>
      <c r="AU241" s="163" t="s">
        <v>25</v>
      </c>
      <c r="AY241" s="162" t="s">
        <v>214</v>
      </c>
      <c r="BK241" s="164">
        <f>SUM(BK242:BK246)</f>
        <v>0</v>
      </c>
    </row>
    <row r="242" spans="2:65" s="1" customFormat="1" ht="38.25" customHeight="1">
      <c r="B242" s="34"/>
      <c r="C242" s="166" t="s">
        <v>568</v>
      </c>
      <c r="D242" s="166" t="s">
        <v>215</v>
      </c>
      <c r="E242" s="167" t="s">
        <v>555</v>
      </c>
      <c r="F242" s="250" t="s">
        <v>556</v>
      </c>
      <c r="G242" s="250"/>
      <c r="H242" s="250"/>
      <c r="I242" s="250"/>
      <c r="J242" s="168" t="s">
        <v>223</v>
      </c>
      <c r="K242" s="169">
        <v>47</v>
      </c>
      <c r="L242" s="251">
        <v>0</v>
      </c>
      <c r="M242" s="252"/>
      <c r="N242" s="253">
        <f>ROUND(L242*K242,2)</f>
        <v>0</v>
      </c>
      <c r="O242" s="253"/>
      <c r="P242" s="253"/>
      <c r="Q242" s="253"/>
      <c r="R242" s="36"/>
      <c r="T242" s="170" t="s">
        <v>23</v>
      </c>
      <c r="U242" s="43" t="s">
        <v>47</v>
      </c>
      <c r="V242" s="35"/>
      <c r="W242" s="171">
        <f>V242*K242</f>
        <v>0</v>
      </c>
      <c r="X242" s="171">
        <v>3.9199999999999999E-3</v>
      </c>
      <c r="Y242" s="171">
        <f>X242*K242</f>
        <v>0.18423999999999999</v>
      </c>
      <c r="Z242" s="171">
        <v>0</v>
      </c>
      <c r="AA242" s="172">
        <f>Z242*K242</f>
        <v>0</v>
      </c>
      <c r="AR242" s="18" t="s">
        <v>128</v>
      </c>
      <c r="AT242" s="18" t="s">
        <v>215</v>
      </c>
      <c r="AU242" s="18" t="s">
        <v>160</v>
      </c>
      <c r="AY242" s="18" t="s">
        <v>214</v>
      </c>
      <c r="BE242" s="109">
        <f>IF(U242="základní",N242,0)</f>
        <v>0</v>
      </c>
      <c r="BF242" s="109">
        <f>IF(U242="snížená",N242,0)</f>
        <v>0</v>
      </c>
      <c r="BG242" s="109">
        <f>IF(U242="zákl. přenesená",N242,0)</f>
        <v>0</v>
      </c>
      <c r="BH242" s="109">
        <f>IF(U242="sníž. přenesená",N242,0)</f>
        <v>0</v>
      </c>
      <c r="BI242" s="109">
        <f>IF(U242="nulová",N242,0)</f>
        <v>0</v>
      </c>
      <c r="BJ242" s="18" t="s">
        <v>25</v>
      </c>
      <c r="BK242" s="109">
        <f>ROUND(L242*K242,2)</f>
        <v>0</v>
      </c>
      <c r="BL242" s="18" t="s">
        <v>128</v>
      </c>
      <c r="BM242" s="18" t="s">
        <v>2357</v>
      </c>
    </row>
    <row r="243" spans="2:65" s="1" customFormat="1" ht="25.5" customHeight="1">
      <c r="B243" s="34"/>
      <c r="C243" s="173" t="s">
        <v>572</v>
      </c>
      <c r="D243" s="173" t="s">
        <v>493</v>
      </c>
      <c r="E243" s="174" t="s">
        <v>551</v>
      </c>
      <c r="F243" s="254" t="s">
        <v>922</v>
      </c>
      <c r="G243" s="254"/>
      <c r="H243" s="254"/>
      <c r="I243" s="254"/>
      <c r="J243" s="175" t="s">
        <v>223</v>
      </c>
      <c r="K243" s="176">
        <v>51.7</v>
      </c>
      <c r="L243" s="255">
        <v>0</v>
      </c>
      <c r="M243" s="256"/>
      <c r="N243" s="257">
        <f>ROUND(L243*K243,2)</f>
        <v>0</v>
      </c>
      <c r="O243" s="253"/>
      <c r="P243" s="253"/>
      <c r="Q243" s="253"/>
      <c r="R243" s="36"/>
      <c r="T243" s="170" t="s">
        <v>23</v>
      </c>
      <c r="U243" s="43" t="s">
        <v>47</v>
      </c>
      <c r="V243" s="35"/>
      <c r="W243" s="171">
        <f>V243*K243</f>
        <v>0</v>
      </c>
      <c r="X243" s="171">
        <v>1.8200000000000001E-2</v>
      </c>
      <c r="Y243" s="171">
        <f>X243*K243</f>
        <v>0.94094000000000011</v>
      </c>
      <c r="Z243" s="171">
        <v>0</v>
      </c>
      <c r="AA243" s="172">
        <f>Z243*K243</f>
        <v>0</v>
      </c>
      <c r="AR243" s="18" t="s">
        <v>330</v>
      </c>
      <c r="AT243" s="18" t="s">
        <v>493</v>
      </c>
      <c r="AU243" s="18" t="s">
        <v>160</v>
      </c>
      <c r="AY243" s="18" t="s">
        <v>214</v>
      </c>
      <c r="BE243" s="109">
        <f>IF(U243="základní",N243,0)</f>
        <v>0</v>
      </c>
      <c r="BF243" s="109">
        <f>IF(U243="snížená",N243,0)</f>
        <v>0</v>
      </c>
      <c r="BG243" s="109">
        <f>IF(U243="zákl. přenesená",N243,0)</f>
        <v>0</v>
      </c>
      <c r="BH243" s="109">
        <f>IF(U243="sníž. přenesená",N243,0)</f>
        <v>0</v>
      </c>
      <c r="BI243" s="109">
        <f>IF(U243="nulová",N243,0)</f>
        <v>0</v>
      </c>
      <c r="BJ243" s="18" t="s">
        <v>25</v>
      </c>
      <c r="BK243" s="109">
        <f>ROUND(L243*K243,2)</f>
        <v>0</v>
      </c>
      <c r="BL243" s="18" t="s">
        <v>128</v>
      </c>
      <c r="BM243" s="18" t="s">
        <v>2358</v>
      </c>
    </row>
    <row r="244" spans="2:65" s="1" customFormat="1" ht="25.5" customHeight="1">
      <c r="B244" s="34"/>
      <c r="C244" s="166" t="s">
        <v>576</v>
      </c>
      <c r="D244" s="166" t="s">
        <v>215</v>
      </c>
      <c r="E244" s="167" t="s">
        <v>561</v>
      </c>
      <c r="F244" s="250" t="s">
        <v>562</v>
      </c>
      <c r="G244" s="250"/>
      <c r="H244" s="250"/>
      <c r="I244" s="250"/>
      <c r="J244" s="168" t="s">
        <v>223</v>
      </c>
      <c r="K244" s="169">
        <v>47</v>
      </c>
      <c r="L244" s="251">
        <v>0</v>
      </c>
      <c r="M244" s="252"/>
      <c r="N244" s="253">
        <f>ROUND(L244*K244,2)</f>
        <v>0</v>
      </c>
      <c r="O244" s="253"/>
      <c r="P244" s="253"/>
      <c r="Q244" s="253"/>
      <c r="R244" s="36"/>
      <c r="T244" s="170" t="s">
        <v>23</v>
      </c>
      <c r="U244" s="43" t="s">
        <v>47</v>
      </c>
      <c r="V244" s="35"/>
      <c r="W244" s="171">
        <f>V244*K244</f>
        <v>0</v>
      </c>
      <c r="X244" s="171">
        <v>7.1500000000000001E-3</v>
      </c>
      <c r="Y244" s="171">
        <f>X244*K244</f>
        <v>0.33605000000000002</v>
      </c>
      <c r="Z244" s="171">
        <v>0</v>
      </c>
      <c r="AA244" s="172">
        <f>Z244*K244</f>
        <v>0</v>
      </c>
      <c r="AR244" s="18" t="s">
        <v>128</v>
      </c>
      <c r="AT244" s="18" t="s">
        <v>215</v>
      </c>
      <c r="AU244" s="18" t="s">
        <v>160</v>
      </c>
      <c r="AY244" s="18" t="s">
        <v>214</v>
      </c>
      <c r="BE244" s="109">
        <f>IF(U244="základní",N244,0)</f>
        <v>0</v>
      </c>
      <c r="BF244" s="109">
        <f>IF(U244="snížená",N244,0)</f>
        <v>0</v>
      </c>
      <c r="BG244" s="109">
        <f>IF(U244="zákl. přenesená",N244,0)</f>
        <v>0</v>
      </c>
      <c r="BH244" s="109">
        <f>IF(U244="sníž. přenesená",N244,0)</f>
        <v>0</v>
      </c>
      <c r="BI244" s="109">
        <f>IF(U244="nulová",N244,0)</f>
        <v>0</v>
      </c>
      <c r="BJ244" s="18" t="s">
        <v>25</v>
      </c>
      <c r="BK244" s="109">
        <f>ROUND(L244*K244,2)</f>
        <v>0</v>
      </c>
      <c r="BL244" s="18" t="s">
        <v>128</v>
      </c>
      <c r="BM244" s="18" t="s">
        <v>2359</v>
      </c>
    </row>
    <row r="245" spans="2:65" s="1" customFormat="1" ht="25.5" customHeight="1">
      <c r="B245" s="34"/>
      <c r="C245" s="166" t="s">
        <v>580</v>
      </c>
      <c r="D245" s="166" t="s">
        <v>215</v>
      </c>
      <c r="E245" s="167" t="s">
        <v>565</v>
      </c>
      <c r="F245" s="250" t="s">
        <v>566</v>
      </c>
      <c r="G245" s="250"/>
      <c r="H245" s="250"/>
      <c r="I245" s="250"/>
      <c r="J245" s="168" t="s">
        <v>285</v>
      </c>
      <c r="K245" s="169">
        <v>1.4610000000000001</v>
      </c>
      <c r="L245" s="251">
        <v>0</v>
      </c>
      <c r="M245" s="252"/>
      <c r="N245" s="253">
        <f>ROUND(L245*K245,2)</f>
        <v>0</v>
      </c>
      <c r="O245" s="253"/>
      <c r="P245" s="253"/>
      <c r="Q245" s="253"/>
      <c r="R245" s="36"/>
      <c r="T245" s="170" t="s">
        <v>23</v>
      </c>
      <c r="U245" s="43" t="s">
        <v>47</v>
      </c>
      <c r="V245" s="35"/>
      <c r="W245" s="171">
        <f>V245*K245</f>
        <v>0</v>
      </c>
      <c r="X245" s="171">
        <v>0</v>
      </c>
      <c r="Y245" s="171">
        <f>X245*K245</f>
        <v>0</v>
      </c>
      <c r="Z245" s="171">
        <v>0</v>
      </c>
      <c r="AA245" s="172">
        <f>Z245*K245</f>
        <v>0</v>
      </c>
      <c r="AR245" s="18" t="s">
        <v>128</v>
      </c>
      <c r="AT245" s="18" t="s">
        <v>215</v>
      </c>
      <c r="AU245" s="18" t="s">
        <v>160</v>
      </c>
      <c r="AY245" s="18" t="s">
        <v>214</v>
      </c>
      <c r="BE245" s="109">
        <f>IF(U245="základní",N245,0)</f>
        <v>0</v>
      </c>
      <c r="BF245" s="109">
        <f>IF(U245="snížená",N245,0)</f>
        <v>0</v>
      </c>
      <c r="BG245" s="109">
        <f>IF(U245="zákl. přenesená",N245,0)</f>
        <v>0</v>
      </c>
      <c r="BH245" s="109">
        <f>IF(U245="sníž. přenesená",N245,0)</f>
        <v>0</v>
      </c>
      <c r="BI245" s="109">
        <f>IF(U245="nulová",N245,0)</f>
        <v>0</v>
      </c>
      <c r="BJ245" s="18" t="s">
        <v>25</v>
      </c>
      <c r="BK245" s="109">
        <f>ROUND(L245*K245,2)</f>
        <v>0</v>
      </c>
      <c r="BL245" s="18" t="s">
        <v>128</v>
      </c>
      <c r="BM245" s="18" t="s">
        <v>2360</v>
      </c>
    </row>
    <row r="246" spans="2:65" s="1" customFormat="1" ht="25.5" customHeight="1">
      <c r="B246" s="34"/>
      <c r="C246" s="166" t="s">
        <v>584</v>
      </c>
      <c r="D246" s="166" t="s">
        <v>215</v>
      </c>
      <c r="E246" s="167" t="s">
        <v>569</v>
      </c>
      <c r="F246" s="250" t="s">
        <v>570</v>
      </c>
      <c r="G246" s="250"/>
      <c r="H246" s="250"/>
      <c r="I246" s="250"/>
      <c r="J246" s="168" t="s">
        <v>285</v>
      </c>
      <c r="K246" s="169">
        <v>1.4610000000000001</v>
      </c>
      <c r="L246" s="251">
        <v>0</v>
      </c>
      <c r="M246" s="252"/>
      <c r="N246" s="253">
        <f>ROUND(L246*K246,2)</f>
        <v>0</v>
      </c>
      <c r="O246" s="253"/>
      <c r="P246" s="253"/>
      <c r="Q246" s="253"/>
      <c r="R246" s="36"/>
      <c r="T246" s="170" t="s">
        <v>23</v>
      </c>
      <c r="U246" s="43" t="s">
        <v>47</v>
      </c>
      <c r="V246" s="35"/>
      <c r="W246" s="171">
        <f>V246*K246</f>
        <v>0</v>
      </c>
      <c r="X246" s="171">
        <v>0</v>
      </c>
      <c r="Y246" s="171">
        <f>X246*K246</f>
        <v>0</v>
      </c>
      <c r="Z246" s="171">
        <v>0</v>
      </c>
      <c r="AA246" s="172">
        <f>Z246*K246</f>
        <v>0</v>
      </c>
      <c r="AR246" s="18" t="s">
        <v>128</v>
      </c>
      <c r="AT246" s="18" t="s">
        <v>215</v>
      </c>
      <c r="AU246" s="18" t="s">
        <v>160</v>
      </c>
      <c r="AY246" s="18" t="s">
        <v>214</v>
      </c>
      <c r="BE246" s="109">
        <f>IF(U246="základní",N246,0)</f>
        <v>0</v>
      </c>
      <c r="BF246" s="109">
        <f>IF(U246="snížená",N246,0)</f>
        <v>0</v>
      </c>
      <c r="BG246" s="109">
        <f>IF(U246="zákl. přenesená",N246,0)</f>
        <v>0</v>
      </c>
      <c r="BH246" s="109">
        <f>IF(U246="sníž. přenesená",N246,0)</f>
        <v>0</v>
      </c>
      <c r="BI246" s="109">
        <f>IF(U246="nulová",N246,0)</f>
        <v>0</v>
      </c>
      <c r="BJ246" s="18" t="s">
        <v>25</v>
      </c>
      <c r="BK246" s="109">
        <f>ROUND(L246*K246,2)</f>
        <v>0</v>
      </c>
      <c r="BL246" s="18" t="s">
        <v>128</v>
      </c>
      <c r="BM246" s="18" t="s">
        <v>2361</v>
      </c>
    </row>
    <row r="247" spans="2:65" s="9" customFormat="1" ht="29.85" customHeight="1">
      <c r="B247" s="155"/>
      <c r="C247" s="156"/>
      <c r="D247" s="165" t="s">
        <v>185</v>
      </c>
      <c r="E247" s="165"/>
      <c r="F247" s="165"/>
      <c r="G247" s="165"/>
      <c r="H247" s="165"/>
      <c r="I247" s="165"/>
      <c r="J247" s="165"/>
      <c r="K247" s="165"/>
      <c r="L247" s="165"/>
      <c r="M247" s="165"/>
      <c r="N247" s="263">
        <f>BK247</f>
        <v>0</v>
      </c>
      <c r="O247" s="264"/>
      <c r="P247" s="264"/>
      <c r="Q247" s="264"/>
      <c r="R247" s="158"/>
      <c r="T247" s="159"/>
      <c r="U247" s="156"/>
      <c r="V247" s="156"/>
      <c r="W247" s="160">
        <f>SUM(W248:W255)</f>
        <v>0</v>
      </c>
      <c r="X247" s="156"/>
      <c r="Y247" s="160">
        <f>SUM(Y248:Y255)</f>
        <v>2.1031214300000003</v>
      </c>
      <c r="Z247" s="156"/>
      <c r="AA247" s="161">
        <f>SUM(AA248:AA255)</f>
        <v>4.1234085</v>
      </c>
      <c r="AR247" s="162" t="s">
        <v>160</v>
      </c>
      <c r="AT247" s="163" t="s">
        <v>81</v>
      </c>
      <c r="AU247" s="163" t="s">
        <v>25</v>
      </c>
      <c r="AY247" s="162" t="s">
        <v>214</v>
      </c>
      <c r="BK247" s="164">
        <f>SUM(BK248:BK255)</f>
        <v>0</v>
      </c>
    </row>
    <row r="248" spans="2:65" s="1" customFormat="1" ht="25.5" customHeight="1">
      <c r="B248" s="34"/>
      <c r="C248" s="166" t="s">
        <v>588</v>
      </c>
      <c r="D248" s="166" t="s">
        <v>215</v>
      </c>
      <c r="E248" s="167" t="s">
        <v>573</v>
      </c>
      <c r="F248" s="250" t="s">
        <v>574</v>
      </c>
      <c r="G248" s="250"/>
      <c r="H248" s="250"/>
      <c r="I248" s="250"/>
      <c r="J248" s="168" t="s">
        <v>223</v>
      </c>
      <c r="K248" s="169">
        <v>74.834999999999994</v>
      </c>
      <c r="L248" s="251">
        <v>0</v>
      </c>
      <c r="M248" s="252"/>
      <c r="N248" s="253">
        <f t="shared" ref="N248:N255" si="65">ROUND(L248*K248,2)</f>
        <v>0</v>
      </c>
      <c r="O248" s="253"/>
      <c r="P248" s="253"/>
      <c r="Q248" s="253"/>
      <c r="R248" s="36"/>
      <c r="T248" s="170" t="s">
        <v>23</v>
      </c>
      <c r="U248" s="43" t="s">
        <v>47</v>
      </c>
      <c r="V248" s="35"/>
      <c r="W248" s="171">
        <f t="shared" ref="W248:W255" si="66">V248*K248</f>
        <v>0</v>
      </c>
      <c r="X248" s="171">
        <v>0</v>
      </c>
      <c r="Y248" s="171">
        <f t="shared" ref="Y248:Y255" si="67">X248*K248</f>
        <v>0</v>
      </c>
      <c r="Z248" s="171">
        <v>5.5100000000000003E-2</v>
      </c>
      <c r="AA248" s="172">
        <f t="shared" ref="AA248:AA255" si="68">Z248*K248</f>
        <v>4.1234085</v>
      </c>
      <c r="AR248" s="18" t="s">
        <v>128</v>
      </c>
      <c r="AT248" s="18" t="s">
        <v>215</v>
      </c>
      <c r="AU248" s="18" t="s">
        <v>160</v>
      </c>
      <c r="AY248" s="18" t="s">
        <v>214</v>
      </c>
      <c r="BE248" s="109">
        <f t="shared" ref="BE248:BE255" si="69">IF(U248="základní",N248,0)</f>
        <v>0</v>
      </c>
      <c r="BF248" s="109">
        <f t="shared" ref="BF248:BF255" si="70">IF(U248="snížená",N248,0)</f>
        <v>0</v>
      </c>
      <c r="BG248" s="109">
        <f t="shared" ref="BG248:BG255" si="71">IF(U248="zákl. přenesená",N248,0)</f>
        <v>0</v>
      </c>
      <c r="BH248" s="109">
        <f t="shared" ref="BH248:BH255" si="72">IF(U248="sníž. přenesená",N248,0)</f>
        <v>0</v>
      </c>
      <c r="BI248" s="109">
        <f t="shared" ref="BI248:BI255" si="73">IF(U248="nulová",N248,0)</f>
        <v>0</v>
      </c>
      <c r="BJ248" s="18" t="s">
        <v>25</v>
      </c>
      <c r="BK248" s="109">
        <f t="shared" ref="BK248:BK255" si="74">ROUND(L248*K248,2)</f>
        <v>0</v>
      </c>
      <c r="BL248" s="18" t="s">
        <v>128</v>
      </c>
      <c r="BM248" s="18" t="s">
        <v>2362</v>
      </c>
    </row>
    <row r="249" spans="2:65" s="1" customFormat="1" ht="38.25" customHeight="1">
      <c r="B249" s="34"/>
      <c r="C249" s="166" t="s">
        <v>592</v>
      </c>
      <c r="D249" s="166" t="s">
        <v>215</v>
      </c>
      <c r="E249" s="167" t="s">
        <v>577</v>
      </c>
      <c r="F249" s="250" t="s">
        <v>578</v>
      </c>
      <c r="G249" s="250"/>
      <c r="H249" s="250"/>
      <c r="I249" s="250"/>
      <c r="J249" s="168" t="s">
        <v>223</v>
      </c>
      <c r="K249" s="169">
        <v>131.92500000000001</v>
      </c>
      <c r="L249" s="251">
        <v>0</v>
      </c>
      <c r="M249" s="252"/>
      <c r="N249" s="253">
        <f t="shared" si="65"/>
        <v>0</v>
      </c>
      <c r="O249" s="253"/>
      <c r="P249" s="253"/>
      <c r="Q249" s="253"/>
      <c r="R249" s="36"/>
      <c r="T249" s="170" t="s">
        <v>23</v>
      </c>
      <c r="U249" s="43" t="s">
        <v>47</v>
      </c>
      <c r="V249" s="35"/>
      <c r="W249" s="171">
        <f t="shared" si="66"/>
        <v>0</v>
      </c>
      <c r="X249" s="171">
        <v>2.8999999999999998E-3</v>
      </c>
      <c r="Y249" s="171">
        <f t="shared" si="67"/>
        <v>0.38258249999999999</v>
      </c>
      <c r="Z249" s="171">
        <v>0</v>
      </c>
      <c r="AA249" s="172">
        <f t="shared" si="68"/>
        <v>0</v>
      </c>
      <c r="AR249" s="18" t="s">
        <v>128</v>
      </c>
      <c r="AT249" s="18" t="s">
        <v>215</v>
      </c>
      <c r="AU249" s="18" t="s">
        <v>160</v>
      </c>
      <c r="AY249" s="18" t="s">
        <v>214</v>
      </c>
      <c r="BE249" s="109">
        <f t="shared" si="69"/>
        <v>0</v>
      </c>
      <c r="BF249" s="109">
        <f t="shared" si="70"/>
        <v>0</v>
      </c>
      <c r="BG249" s="109">
        <f t="shared" si="71"/>
        <v>0</v>
      </c>
      <c r="BH249" s="109">
        <f t="shared" si="72"/>
        <v>0</v>
      </c>
      <c r="BI249" s="109">
        <f t="shared" si="73"/>
        <v>0</v>
      </c>
      <c r="BJ249" s="18" t="s">
        <v>25</v>
      </c>
      <c r="BK249" s="109">
        <f t="shared" si="74"/>
        <v>0</v>
      </c>
      <c r="BL249" s="18" t="s">
        <v>128</v>
      </c>
      <c r="BM249" s="18" t="s">
        <v>2363</v>
      </c>
    </row>
    <row r="250" spans="2:65" s="1" customFormat="1" ht="25.5" customHeight="1">
      <c r="B250" s="34"/>
      <c r="C250" s="173" t="s">
        <v>596</v>
      </c>
      <c r="D250" s="173" t="s">
        <v>493</v>
      </c>
      <c r="E250" s="174" t="s">
        <v>581</v>
      </c>
      <c r="F250" s="254" t="s">
        <v>582</v>
      </c>
      <c r="G250" s="254"/>
      <c r="H250" s="254"/>
      <c r="I250" s="254"/>
      <c r="J250" s="175" t="s">
        <v>223</v>
      </c>
      <c r="K250" s="176">
        <v>145.11799999999999</v>
      </c>
      <c r="L250" s="255">
        <v>0</v>
      </c>
      <c r="M250" s="256"/>
      <c r="N250" s="257">
        <f t="shared" si="65"/>
        <v>0</v>
      </c>
      <c r="O250" s="253"/>
      <c r="P250" s="253"/>
      <c r="Q250" s="253"/>
      <c r="R250" s="36"/>
      <c r="T250" s="170" t="s">
        <v>23</v>
      </c>
      <c r="U250" s="43" t="s">
        <v>47</v>
      </c>
      <c r="V250" s="35"/>
      <c r="W250" s="171">
        <f t="shared" si="66"/>
        <v>0</v>
      </c>
      <c r="X250" s="171">
        <v>1.18E-2</v>
      </c>
      <c r="Y250" s="171">
        <f t="shared" si="67"/>
        <v>1.7123923999999999</v>
      </c>
      <c r="Z250" s="171">
        <v>0</v>
      </c>
      <c r="AA250" s="172">
        <f t="shared" si="68"/>
        <v>0</v>
      </c>
      <c r="AR250" s="18" t="s">
        <v>330</v>
      </c>
      <c r="AT250" s="18" t="s">
        <v>493</v>
      </c>
      <c r="AU250" s="18" t="s">
        <v>160</v>
      </c>
      <c r="AY250" s="18" t="s">
        <v>214</v>
      </c>
      <c r="BE250" s="109">
        <f t="shared" si="69"/>
        <v>0</v>
      </c>
      <c r="BF250" s="109">
        <f t="shared" si="70"/>
        <v>0</v>
      </c>
      <c r="BG250" s="109">
        <f t="shared" si="71"/>
        <v>0</v>
      </c>
      <c r="BH250" s="109">
        <f t="shared" si="72"/>
        <v>0</v>
      </c>
      <c r="BI250" s="109">
        <f t="shared" si="73"/>
        <v>0</v>
      </c>
      <c r="BJ250" s="18" t="s">
        <v>25</v>
      </c>
      <c r="BK250" s="109">
        <f t="shared" si="74"/>
        <v>0</v>
      </c>
      <c r="BL250" s="18" t="s">
        <v>128</v>
      </c>
      <c r="BM250" s="18" t="s">
        <v>2364</v>
      </c>
    </row>
    <row r="251" spans="2:65" s="1" customFormat="1" ht="38.25" customHeight="1">
      <c r="B251" s="34"/>
      <c r="C251" s="166" t="s">
        <v>600</v>
      </c>
      <c r="D251" s="166" t="s">
        <v>215</v>
      </c>
      <c r="E251" s="167" t="s">
        <v>585</v>
      </c>
      <c r="F251" s="250" t="s">
        <v>586</v>
      </c>
      <c r="G251" s="250"/>
      <c r="H251" s="250"/>
      <c r="I251" s="250"/>
      <c r="J251" s="168" t="s">
        <v>223</v>
      </c>
      <c r="K251" s="169">
        <v>131.92500000000001</v>
      </c>
      <c r="L251" s="251">
        <v>0</v>
      </c>
      <c r="M251" s="252"/>
      <c r="N251" s="253">
        <f t="shared" si="65"/>
        <v>0</v>
      </c>
      <c r="O251" s="253"/>
      <c r="P251" s="253"/>
      <c r="Q251" s="253"/>
      <c r="R251" s="36"/>
      <c r="T251" s="170" t="s">
        <v>23</v>
      </c>
      <c r="U251" s="43" t="s">
        <v>47</v>
      </c>
      <c r="V251" s="35"/>
      <c r="W251" s="171">
        <f t="shared" si="66"/>
        <v>0</v>
      </c>
      <c r="X251" s="171">
        <v>0</v>
      </c>
      <c r="Y251" s="171">
        <f t="shared" si="67"/>
        <v>0</v>
      </c>
      <c r="Z251" s="171">
        <v>0</v>
      </c>
      <c r="AA251" s="172">
        <f t="shared" si="68"/>
        <v>0</v>
      </c>
      <c r="AR251" s="18" t="s">
        <v>128</v>
      </c>
      <c r="AT251" s="18" t="s">
        <v>215</v>
      </c>
      <c r="AU251" s="18" t="s">
        <v>160</v>
      </c>
      <c r="AY251" s="18" t="s">
        <v>214</v>
      </c>
      <c r="BE251" s="109">
        <f t="shared" si="69"/>
        <v>0</v>
      </c>
      <c r="BF251" s="109">
        <f t="shared" si="70"/>
        <v>0</v>
      </c>
      <c r="BG251" s="109">
        <f t="shared" si="71"/>
        <v>0</v>
      </c>
      <c r="BH251" s="109">
        <f t="shared" si="72"/>
        <v>0</v>
      </c>
      <c r="BI251" s="109">
        <f t="shared" si="73"/>
        <v>0</v>
      </c>
      <c r="BJ251" s="18" t="s">
        <v>25</v>
      </c>
      <c r="BK251" s="109">
        <f t="shared" si="74"/>
        <v>0</v>
      </c>
      <c r="BL251" s="18" t="s">
        <v>128</v>
      </c>
      <c r="BM251" s="18" t="s">
        <v>2365</v>
      </c>
    </row>
    <row r="252" spans="2:65" s="1" customFormat="1" ht="25.5" customHeight="1">
      <c r="B252" s="34"/>
      <c r="C252" s="166" t="s">
        <v>31</v>
      </c>
      <c r="D252" s="166" t="s">
        <v>215</v>
      </c>
      <c r="E252" s="167" t="s">
        <v>589</v>
      </c>
      <c r="F252" s="250" t="s">
        <v>590</v>
      </c>
      <c r="G252" s="250"/>
      <c r="H252" s="250"/>
      <c r="I252" s="250"/>
      <c r="J252" s="168" t="s">
        <v>276</v>
      </c>
      <c r="K252" s="169">
        <v>18</v>
      </c>
      <c r="L252" s="251">
        <v>0</v>
      </c>
      <c r="M252" s="252"/>
      <c r="N252" s="253">
        <f t="shared" si="65"/>
        <v>0</v>
      </c>
      <c r="O252" s="253"/>
      <c r="P252" s="253"/>
      <c r="Q252" s="253"/>
      <c r="R252" s="36"/>
      <c r="T252" s="170" t="s">
        <v>23</v>
      </c>
      <c r="U252" s="43" t="s">
        <v>47</v>
      </c>
      <c r="V252" s="35"/>
      <c r="W252" s="171">
        <f t="shared" si="66"/>
        <v>0</v>
      </c>
      <c r="X252" s="171">
        <v>3.1E-4</v>
      </c>
      <c r="Y252" s="171">
        <f t="shared" si="67"/>
        <v>5.5799999999999999E-3</v>
      </c>
      <c r="Z252" s="171">
        <v>0</v>
      </c>
      <c r="AA252" s="172">
        <f t="shared" si="68"/>
        <v>0</v>
      </c>
      <c r="AR252" s="18" t="s">
        <v>128</v>
      </c>
      <c r="AT252" s="18" t="s">
        <v>215</v>
      </c>
      <c r="AU252" s="18" t="s">
        <v>160</v>
      </c>
      <c r="AY252" s="18" t="s">
        <v>214</v>
      </c>
      <c r="BE252" s="109">
        <f t="shared" si="69"/>
        <v>0</v>
      </c>
      <c r="BF252" s="109">
        <f t="shared" si="70"/>
        <v>0</v>
      </c>
      <c r="BG252" s="109">
        <f t="shared" si="71"/>
        <v>0</v>
      </c>
      <c r="BH252" s="109">
        <f t="shared" si="72"/>
        <v>0</v>
      </c>
      <c r="BI252" s="109">
        <f t="shared" si="73"/>
        <v>0</v>
      </c>
      <c r="BJ252" s="18" t="s">
        <v>25</v>
      </c>
      <c r="BK252" s="109">
        <f t="shared" si="74"/>
        <v>0</v>
      </c>
      <c r="BL252" s="18" t="s">
        <v>128</v>
      </c>
      <c r="BM252" s="18" t="s">
        <v>2366</v>
      </c>
    </row>
    <row r="253" spans="2:65" s="1" customFormat="1" ht="16.5" customHeight="1">
      <c r="B253" s="34"/>
      <c r="C253" s="166" t="s">
        <v>607</v>
      </c>
      <c r="D253" s="166" t="s">
        <v>215</v>
      </c>
      <c r="E253" s="167" t="s">
        <v>597</v>
      </c>
      <c r="F253" s="250" t="s">
        <v>598</v>
      </c>
      <c r="G253" s="250"/>
      <c r="H253" s="250"/>
      <c r="I253" s="250"/>
      <c r="J253" s="168" t="s">
        <v>276</v>
      </c>
      <c r="K253" s="169">
        <v>85.551000000000002</v>
      </c>
      <c r="L253" s="251">
        <v>0</v>
      </c>
      <c r="M253" s="252"/>
      <c r="N253" s="253">
        <f t="shared" si="65"/>
        <v>0</v>
      </c>
      <c r="O253" s="253"/>
      <c r="P253" s="253"/>
      <c r="Q253" s="253"/>
      <c r="R253" s="36"/>
      <c r="T253" s="170" t="s">
        <v>23</v>
      </c>
      <c r="U253" s="43" t="s">
        <v>47</v>
      </c>
      <c r="V253" s="35"/>
      <c r="W253" s="171">
        <f t="shared" si="66"/>
        <v>0</v>
      </c>
      <c r="X253" s="171">
        <v>3.0000000000000001E-5</v>
      </c>
      <c r="Y253" s="171">
        <f t="shared" si="67"/>
        <v>2.56653E-3</v>
      </c>
      <c r="Z253" s="171">
        <v>0</v>
      </c>
      <c r="AA253" s="172">
        <f t="shared" si="68"/>
        <v>0</v>
      </c>
      <c r="AR253" s="18" t="s">
        <v>128</v>
      </c>
      <c r="AT253" s="18" t="s">
        <v>215</v>
      </c>
      <c r="AU253" s="18" t="s">
        <v>160</v>
      </c>
      <c r="AY253" s="18" t="s">
        <v>214</v>
      </c>
      <c r="BE253" s="109">
        <f t="shared" si="69"/>
        <v>0</v>
      </c>
      <c r="BF253" s="109">
        <f t="shared" si="70"/>
        <v>0</v>
      </c>
      <c r="BG253" s="109">
        <f t="shared" si="71"/>
        <v>0</v>
      </c>
      <c r="BH253" s="109">
        <f t="shared" si="72"/>
        <v>0</v>
      </c>
      <c r="BI253" s="109">
        <f t="shared" si="73"/>
        <v>0</v>
      </c>
      <c r="BJ253" s="18" t="s">
        <v>25</v>
      </c>
      <c r="BK253" s="109">
        <f t="shared" si="74"/>
        <v>0</v>
      </c>
      <c r="BL253" s="18" t="s">
        <v>128</v>
      </c>
      <c r="BM253" s="18" t="s">
        <v>2367</v>
      </c>
    </row>
    <row r="254" spans="2:65" s="1" customFormat="1" ht="25.5" customHeight="1">
      <c r="B254" s="34"/>
      <c r="C254" s="166" t="s">
        <v>611</v>
      </c>
      <c r="D254" s="166" t="s">
        <v>215</v>
      </c>
      <c r="E254" s="167" t="s">
        <v>601</v>
      </c>
      <c r="F254" s="250" t="s">
        <v>602</v>
      </c>
      <c r="G254" s="250"/>
      <c r="H254" s="250"/>
      <c r="I254" s="250"/>
      <c r="J254" s="168" t="s">
        <v>285</v>
      </c>
      <c r="K254" s="169">
        <v>2.1030000000000002</v>
      </c>
      <c r="L254" s="251">
        <v>0</v>
      </c>
      <c r="M254" s="252"/>
      <c r="N254" s="253">
        <f t="shared" si="65"/>
        <v>0</v>
      </c>
      <c r="O254" s="253"/>
      <c r="P254" s="253"/>
      <c r="Q254" s="253"/>
      <c r="R254" s="36"/>
      <c r="T254" s="170" t="s">
        <v>23</v>
      </c>
      <c r="U254" s="43" t="s">
        <v>47</v>
      </c>
      <c r="V254" s="35"/>
      <c r="W254" s="171">
        <f t="shared" si="66"/>
        <v>0</v>
      </c>
      <c r="X254" s="171">
        <v>0</v>
      </c>
      <c r="Y254" s="171">
        <f t="shared" si="67"/>
        <v>0</v>
      </c>
      <c r="Z254" s="171">
        <v>0</v>
      </c>
      <c r="AA254" s="172">
        <f t="shared" si="68"/>
        <v>0</v>
      </c>
      <c r="AR254" s="18" t="s">
        <v>128</v>
      </c>
      <c r="AT254" s="18" t="s">
        <v>215</v>
      </c>
      <c r="AU254" s="18" t="s">
        <v>160</v>
      </c>
      <c r="AY254" s="18" t="s">
        <v>214</v>
      </c>
      <c r="BE254" s="109">
        <f t="shared" si="69"/>
        <v>0</v>
      </c>
      <c r="BF254" s="109">
        <f t="shared" si="70"/>
        <v>0</v>
      </c>
      <c r="BG254" s="109">
        <f t="shared" si="71"/>
        <v>0</v>
      </c>
      <c r="BH254" s="109">
        <f t="shared" si="72"/>
        <v>0</v>
      </c>
      <c r="BI254" s="109">
        <f t="shared" si="73"/>
        <v>0</v>
      </c>
      <c r="BJ254" s="18" t="s">
        <v>25</v>
      </c>
      <c r="BK254" s="109">
        <f t="shared" si="74"/>
        <v>0</v>
      </c>
      <c r="BL254" s="18" t="s">
        <v>128</v>
      </c>
      <c r="BM254" s="18" t="s">
        <v>2368</v>
      </c>
    </row>
    <row r="255" spans="2:65" s="1" customFormat="1" ht="25.5" customHeight="1">
      <c r="B255" s="34"/>
      <c r="C255" s="166" t="s">
        <v>615</v>
      </c>
      <c r="D255" s="166" t="s">
        <v>215</v>
      </c>
      <c r="E255" s="167" t="s">
        <v>604</v>
      </c>
      <c r="F255" s="250" t="s">
        <v>605</v>
      </c>
      <c r="G255" s="250"/>
      <c r="H255" s="250"/>
      <c r="I255" s="250"/>
      <c r="J255" s="168" t="s">
        <v>285</v>
      </c>
      <c r="K255" s="169">
        <v>2.1030000000000002</v>
      </c>
      <c r="L255" s="251">
        <v>0</v>
      </c>
      <c r="M255" s="252"/>
      <c r="N255" s="253">
        <f t="shared" si="65"/>
        <v>0</v>
      </c>
      <c r="O255" s="253"/>
      <c r="P255" s="253"/>
      <c r="Q255" s="253"/>
      <c r="R255" s="36"/>
      <c r="T255" s="170" t="s">
        <v>23</v>
      </c>
      <c r="U255" s="43" t="s">
        <v>47</v>
      </c>
      <c r="V255" s="35"/>
      <c r="W255" s="171">
        <f t="shared" si="66"/>
        <v>0</v>
      </c>
      <c r="X255" s="171">
        <v>0</v>
      </c>
      <c r="Y255" s="171">
        <f t="shared" si="67"/>
        <v>0</v>
      </c>
      <c r="Z255" s="171">
        <v>0</v>
      </c>
      <c r="AA255" s="172">
        <f t="shared" si="68"/>
        <v>0</v>
      </c>
      <c r="AR255" s="18" t="s">
        <v>128</v>
      </c>
      <c r="AT255" s="18" t="s">
        <v>215</v>
      </c>
      <c r="AU255" s="18" t="s">
        <v>160</v>
      </c>
      <c r="AY255" s="18" t="s">
        <v>214</v>
      </c>
      <c r="BE255" s="109">
        <f t="shared" si="69"/>
        <v>0</v>
      </c>
      <c r="BF255" s="109">
        <f t="shared" si="70"/>
        <v>0</v>
      </c>
      <c r="BG255" s="109">
        <f t="shared" si="71"/>
        <v>0</v>
      </c>
      <c r="BH255" s="109">
        <f t="shared" si="72"/>
        <v>0</v>
      </c>
      <c r="BI255" s="109">
        <f t="shared" si="73"/>
        <v>0</v>
      </c>
      <c r="BJ255" s="18" t="s">
        <v>25</v>
      </c>
      <c r="BK255" s="109">
        <f t="shared" si="74"/>
        <v>0</v>
      </c>
      <c r="BL255" s="18" t="s">
        <v>128</v>
      </c>
      <c r="BM255" s="18" t="s">
        <v>2369</v>
      </c>
    </row>
    <row r="256" spans="2:65" s="9" customFormat="1" ht="29.85" customHeight="1">
      <c r="B256" s="155"/>
      <c r="C256" s="156"/>
      <c r="D256" s="165" t="s">
        <v>186</v>
      </c>
      <c r="E256" s="165"/>
      <c r="F256" s="165"/>
      <c r="G256" s="165"/>
      <c r="H256" s="165"/>
      <c r="I256" s="165"/>
      <c r="J256" s="165"/>
      <c r="K256" s="165"/>
      <c r="L256" s="165"/>
      <c r="M256" s="165"/>
      <c r="N256" s="263">
        <f>BK256</f>
        <v>0</v>
      </c>
      <c r="O256" s="264"/>
      <c r="P256" s="264"/>
      <c r="Q256" s="264"/>
      <c r="R256" s="158"/>
      <c r="T256" s="159"/>
      <c r="U256" s="156"/>
      <c r="V256" s="156"/>
      <c r="W256" s="160">
        <f>SUM(W257:W263)</f>
        <v>0</v>
      </c>
      <c r="X256" s="156"/>
      <c r="Y256" s="160">
        <f>SUM(Y257:Y263)</f>
        <v>9.016370000000001E-3</v>
      </c>
      <c r="Z256" s="156"/>
      <c r="AA256" s="161">
        <f>SUM(AA257:AA263)</f>
        <v>0</v>
      </c>
      <c r="AR256" s="162" t="s">
        <v>160</v>
      </c>
      <c r="AT256" s="163" t="s">
        <v>81</v>
      </c>
      <c r="AU256" s="163" t="s">
        <v>25</v>
      </c>
      <c r="AY256" s="162" t="s">
        <v>214</v>
      </c>
      <c r="BK256" s="164">
        <f>SUM(BK257:BK263)</f>
        <v>0</v>
      </c>
    </row>
    <row r="257" spans="2:65" s="1" customFormat="1" ht="25.5" customHeight="1">
      <c r="B257" s="34"/>
      <c r="C257" s="166" t="s">
        <v>619</v>
      </c>
      <c r="D257" s="166" t="s">
        <v>215</v>
      </c>
      <c r="E257" s="167" t="s">
        <v>608</v>
      </c>
      <c r="F257" s="250" t="s">
        <v>609</v>
      </c>
      <c r="G257" s="250"/>
      <c r="H257" s="250"/>
      <c r="I257" s="250"/>
      <c r="J257" s="168" t="s">
        <v>223</v>
      </c>
      <c r="K257" s="169">
        <v>1.8959999999999999</v>
      </c>
      <c r="L257" s="251">
        <v>0</v>
      </c>
      <c r="M257" s="252"/>
      <c r="N257" s="253">
        <f t="shared" ref="N257:N263" si="75">ROUND(L257*K257,2)</f>
        <v>0</v>
      </c>
      <c r="O257" s="253"/>
      <c r="P257" s="253"/>
      <c r="Q257" s="253"/>
      <c r="R257" s="36"/>
      <c r="T257" s="170" t="s">
        <v>23</v>
      </c>
      <c r="U257" s="43" t="s">
        <v>47</v>
      </c>
      <c r="V257" s="35"/>
      <c r="W257" s="171">
        <f t="shared" ref="W257:W263" si="76">V257*K257</f>
        <v>0</v>
      </c>
      <c r="X257" s="171">
        <v>6.9999999999999994E-5</v>
      </c>
      <c r="Y257" s="171">
        <f t="shared" ref="Y257:Y263" si="77">X257*K257</f>
        <v>1.3271999999999999E-4</v>
      </c>
      <c r="Z257" s="171">
        <v>0</v>
      </c>
      <c r="AA257" s="172">
        <f t="shared" ref="AA257:AA263" si="78">Z257*K257</f>
        <v>0</v>
      </c>
      <c r="AR257" s="18" t="s">
        <v>128</v>
      </c>
      <c r="AT257" s="18" t="s">
        <v>215</v>
      </c>
      <c r="AU257" s="18" t="s">
        <v>160</v>
      </c>
      <c r="AY257" s="18" t="s">
        <v>214</v>
      </c>
      <c r="BE257" s="109">
        <f t="shared" ref="BE257:BE263" si="79">IF(U257="základní",N257,0)</f>
        <v>0</v>
      </c>
      <c r="BF257" s="109">
        <f t="shared" ref="BF257:BF263" si="80">IF(U257="snížená",N257,0)</f>
        <v>0</v>
      </c>
      <c r="BG257" s="109">
        <f t="shared" ref="BG257:BG263" si="81">IF(U257="zákl. přenesená",N257,0)</f>
        <v>0</v>
      </c>
      <c r="BH257" s="109">
        <f t="shared" ref="BH257:BH263" si="82">IF(U257="sníž. přenesená",N257,0)</f>
        <v>0</v>
      </c>
      <c r="BI257" s="109">
        <f t="shared" ref="BI257:BI263" si="83">IF(U257="nulová",N257,0)</f>
        <v>0</v>
      </c>
      <c r="BJ257" s="18" t="s">
        <v>25</v>
      </c>
      <c r="BK257" s="109">
        <f t="shared" ref="BK257:BK263" si="84">ROUND(L257*K257,2)</f>
        <v>0</v>
      </c>
      <c r="BL257" s="18" t="s">
        <v>128</v>
      </c>
      <c r="BM257" s="18" t="s">
        <v>2370</v>
      </c>
    </row>
    <row r="258" spans="2:65" s="1" customFormat="1" ht="25.5" customHeight="1">
      <c r="B258" s="34"/>
      <c r="C258" s="166" t="s">
        <v>623</v>
      </c>
      <c r="D258" s="166" t="s">
        <v>215</v>
      </c>
      <c r="E258" s="167" t="s">
        <v>612</v>
      </c>
      <c r="F258" s="250" t="s">
        <v>613</v>
      </c>
      <c r="G258" s="250"/>
      <c r="H258" s="250"/>
      <c r="I258" s="250"/>
      <c r="J258" s="168" t="s">
        <v>223</v>
      </c>
      <c r="K258" s="169">
        <v>1.8959999999999999</v>
      </c>
      <c r="L258" s="251">
        <v>0</v>
      </c>
      <c r="M258" s="252"/>
      <c r="N258" s="253">
        <f t="shared" si="75"/>
        <v>0</v>
      </c>
      <c r="O258" s="253"/>
      <c r="P258" s="253"/>
      <c r="Q258" s="253"/>
      <c r="R258" s="36"/>
      <c r="T258" s="170" t="s">
        <v>23</v>
      </c>
      <c r="U258" s="43" t="s">
        <v>47</v>
      </c>
      <c r="V258" s="35"/>
      <c r="W258" s="171">
        <f t="shared" si="76"/>
        <v>0</v>
      </c>
      <c r="X258" s="171">
        <v>6.0000000000000002E-5</v>
      </c>
      <c r="Y258" s="171">
        <f t="shared" si="77"/>
        <v>1.1376E-4</v>
      </c>
      <c r="Z258" s="171">
        <v>0</v>
      </c>
      <c r="AA258" s="172">
        <f t="shared" si="78"/>
        <v>0</v>
      </c>
      <c r="AR258" s="18" t="s">
        <v>128</v>
      </c>
      <c r="AT258" s="18" t="s">
        <v>215</v>
      </c>
      <c r="AU258" s="18" t="s">
        <v>160</v>
      </c>
      <c r="AY258" s="18" t="s">
        <v>214</v>
      </c>
      <c r="BE258" s="109">
        <f t="shared" si="79"/>
        <v>0</v>
      </c>
      <c r="BF258" s="109">
        <f t="shared" si="80"/>
        <v>0</v>
      </c>
      <c r="BG258" s="109">
        <f t="shared" si="81"/>
        <v>0</v>
      </c>
      <c r="BH258" s="109">
        <f t="shared" si="82"/>
        <v>0</v>
      </c>
      <c r="BI258" s="109">
        <f t="shared" si="83"/>
        <v>0</v>
      </c>
      <c r="BJ258" s="18" t="s">
        <v>25</v>
      </c>
      <c r="BK258" s="109">
        <f t="shared" si="84"/>
        <v>0</v>
      </c>
      <c r="BL258" s="18" t="s">
        <v>128</v>
      </c>
      <c r="BM258" s="18" t="s">
        <v>2371</v>
      </c>
    </row>
    <row r="259" spans="2:65" s="1" customFormat="1" ht="25.5" customHeight="1">
      <c r="B259" s="34"/>
      <c r="C259" s="166" t="s">
        <v>627</v>
      </c>
      <c r="D259" s="166" t="s">
        <v>215</v>
      </c>
      <c r="E259" s="167" t="s">
        <v>628</v>
      </c>
      <c r="F259" s="250" t="s">
        <v>629</v>
      </c>
      <c r="G259" s="250"/>
      <c r="H259" s="250"/>
      <c r="I259" s="250"/>
      <c r="J259" s="168" t="s">
        <v>223</v>
      </c>
      <c r="K259" s="169">
        <v>12.255000000000001</v>
      </c>
      <c r="L259" s="251">
        <v>0</v>
      </c>
      <c r="M259" s="252"/>
      <c r="N259" s="253">
        <f t="shared" si="75"/>
        <v>0</v>
      </c>
      <c r="O259" s="253"/>
      <c r="P259" s="253"/>
      <c r="Q259" s="253"/>
      <c r="R259" s="36"/>
      <c r="T259" s="170" t="s">
        <v>23</v>
      </c>
      <c r="U259" s="43" t="s">
        <v>47</v>
      </c>
      <c r="V259" s="35"/>
      <c r="W259" s="171">
        <f t="shared" si="76"/>
        <v>0</v>
      </c>
      <c r="X259" s="171">
        <v>3.1E-4</v>
      </c>
      <c r="Y259" s="171">
        <f t="shared" si="77"/>
        <v>3.7990500000000004E-3</v>
      </c>
      <c r="Z259" s="171">
        <v>0</v>
      </c>
      <c r="AA259" s="172">
        <f t="shared" si="78"/>
        <v>0</v>
      </c>
      <c r="AR259" s="18" t="s">
        <v>128</v>
      </c>
      <c r="AT259" s="18" t="s">
        <v>215</v>
      </c>
      <c r="AU259" s="18" t="s">
        <v>160</v>
      </c>
      <c r="AY259" s="18" t="s">
        <v>214</v>
      </c>
      <c r="BE259" s="109">
        <f t="shared" si="79"/>
        <v>0</v>
      </c>
      <c r="BF259" s="109">
        <f t="shared" si="80"/>
        <v>0</v>
      </c>
      <c r="BG259" s="109">
        <f t="shared" si="81"/>
        <v>0</v>
      </c>
      <c r="BH259" s="109">
        <f t="shared" si="82"/>
        <v>0</v>
      </c>
      <c r="BI259" s="109">
        <f t="shared" si="83"/>
        <v>0</v>
      </c>
      <c r="BJ259" s="18" t="s">
        <v>25</v>
      </c>
      <c r="BK259" s="109">
        <f t="shared" si="84"/>
        <v>0</v>
      </c>
      <c r="BL259" s="18" t="s">
        <v>128</v>
      </c>
      <c r="BM259" s="18" t="s">
        <v>2372</v>
      </c>
    </row>
    <row r="260" spans="2:65" s="1" customFormat="1" ht="25.5" customHeight="1">
      <c r="B260" s="34"/>
      <c r="C260" s="166" t="s">
        <v>631</v>
      </c>
      <c r="D260" s="166" t="s">
        <v>215</v>
      </c>
      <c r="E260" s="167" t="s">
        <v>343</v>
      </c>
      <c r="F260" s="250" t="s">
        <v>344</v>
      </c>
      <c r="G260" s="250"/>
      <c r="H260" s="250"/>
      <c r="I260" s="250"/>
      <c r="J260" s="168" t="s">
        <v>285</v>
      </c>
      <c r="K260" s="169">
        <v>4.2999999999999997E-2</v>
      </c>
      <c r="L260" s="251">
        <v>0</v>
      </c>
      <c r="M260" s="252"/>
      <c r="N260" s="253">
        <f t="shared" si="75"/>
        <v>0</v>
      </c>
      <c r="O260" s="253"/>
      <c r="P260" s="253"/>
      <c r="Q260" s="253"/>
      <c r="R260" s="36"/>
      <c r="T260" s="170" t="s">
        <v>23</v>
      </c>
      <c r="U260" s="43" t="s">
        <v>47</v>
      </c>
      <c r="V260" s="35"/>
      <c r="W260" s="171">
        <f t="shared" si="76"/>
        <v>0</v>
      </c>
      <c r="X260" s="171">
        <v>0</v>
      </c>
      <c r="Y260" s="171">
        <f t="shared" si="77"/>
        <v>0</v>
      </c>
      <c r="Z260" s="171">
        <v>0</v>
      </c>
      <c r="AA260" s="172">
        <f t="shared" si="78"/>
        <v>0</v>
      </c>
      <c r="AR260" s="18" t="s">
        <v>128</v>
      </c>
      <c r="AT260" s="18" t="s">
        <v>215</v>
      </c>
      <c r="AU260" s="18" t="s">
        <v>160</v>
      </c>
      <c r="AY260" s="18" t="s">
        <v>214</v>
      </c>
      <c r="BE260" s="109">
        <f t="shared" si="79"/>
        <v>0</v>
      </c>
      <c r="BF260" s="109">
        <f t="shared" si="80"/>
        <v>0</v>
      </c>
      <c r="BG260" s="109">
        <f t="shared" si="81"/>
        <v>0</v>
      </c>
      <c r="BH260" s="109">
        <f t="shared" si="82"/>
        <v>0</v>
      </c>
      <c r="BI260" s="109">
        <f t="shared" si="83"/>
        <v>0</v>
      </c>
      <c r="BJ260" s="18" t="s">
        <v>25</v>
      </c>
      <c r="BK260" s="109">
        <f t="shared" si="84"/>
        <v>0</v>
      </c>
      <c r="BL260" s="18" t="s">
        <v>128</v>
      </c>
      <c r="BM260" s="18" t="s">
        <v>2373</v>
      </c>
    </row>
    <row r="261" spans="2:65" s="1" customFormat="1" ht="25.5" customHeight="1">
      <c r="B261" s="34"/>
      <c r="C261" s="166" t="s">
        <v>635</v>
      </c>
      <c r="D261" s="166" t="s">
        <v>215</v>
      </c>
      <c r="E261" s="167" t="s">
        <v>616</v>
      </c>
      <c r="F261" s="250" t="s">
        <v>617</v>
      </c>
      <c r="G261" s="250"/>
      <c r="H261" s="250"/>
      <c r="I261" s="250"/>
      <c r="J261" s="168" t="s">
        <v>223</v>
      </c>
      <c r="K261" s="169">
        <v>12.124000000000001</v>
      </c>
      <c r="L261" s="251">
        <v>0</v>
      </c>
      <c r="M261" s="252"/>
      <c r="N261" s="253">
        <f t="shared" si="75"/>
        <v>0</v>
      </c>
      <c r="O261" s="253"/>
      <c r="P261" s="253"/>
      <c r="Q261" s="253"/>
      <c r="R261" s="36"/>
      <c r="T261" s="170" t="s">
        <v>23</v>
      </c>
      <c r="U261" s="43" t="s">
        <v>47</v>
      </c>
      <c r="V261" s="35"/>
      <c r="W261" s="171">
        <f t="shared" si="76"/>
        <v>0</v>
      </c>
      <c r="X261" s="171">
        <v>1.7000000000000001E-4</v>
      </c>
      <c r="Y261" s="171">
        <f t="shared" si="77"/>
        <v>2.0610800000000003E-3</v>
      </c>
      <c r="Z261" s="171">
        <v>0</v>
      </c>
      <c r="AA261" s="172">
        <f t="shared" si="78"/>
        <v>0</v>
      </c>
      <c r="AR261" s="18" t="s">
        <v>128</v>
      </c>
      <c r="AT261" s="18" t="s">
        <v>215</v>
      </c>
      <c r="AU261" s="18" t="s">
        <v>160</v>
      </c>
      <c r="AY261" s="18" t="s">
        <v>214</v>
      </c>
      <c r="BE261" s="109">
        <f t="shared" si="79"/>
        <v>0</v>
      </c>
      <c r="BF261" s="109">
        <f t="shared" si="80"/>
        <v>0</v>
      </c>
      <c r="BG261" s="109">
        <f t="shared" si="81"/>
        <v>0</v>
      </c>
      <c r="BH261" s="109">
        <f t="shared" si="82"/>
        <v>0</v>
      </c>
      <c r="BI261" s="109">
        <f t="shared" si="83"/>
        <v>0</v>
      </c>
      <c r="BJ261" s="18" t="s">
        <v>25</v>
      </c>
      <c r="BK261" s="109">
        <f t="shared" si="84"/>
        <v>0</v>
      </c>
      <c r="BL261" s="18" t="s">
        <v>128</v>
      </c>
      <c r="BM261" s="18" t="s">
        <v>2374</v>
      </c>
    </row>
    <row r="262" spans="2:65" s="1" customFormat="1" ht="25.5" customHeight="1">
      <c r="B262" s="34"/>
      <c r="C262" s="166" t="s">
        <v>638</v>
      </c>
      <c r="D262" s="166" t="s">
        <v>215</v>
      </c>
      <c r="E262" s="167" t="s">
        <v>620</v>
      </c>
      <c r="F262" s="250" t="s">
        <v>621</v>
      </c>
      <c r="G262" s="250"/>
      <c r="H262" s="250"/>
      <c r="I262" s="250"/>
      <c r="J262" s="168" t="s">
        <v>223</v>
      </c>
      <c r="K262" s="169">
        <v>12.124000000000001</v>
      </c>
      <c r="L262" s="251">
        <v>0</v>
      </c>
      <c r="M262" s="252"/>
      <c r="N262" s="253">
        <f t="shared" si="75"/>
        <v>0</v>
      </c>
      <c r="O262" s="253"/>
      <c r="P262" s="253"/>
      <c r="Q262" s="253"/>
      <c r="R262" s="36"/>
      <c r="T262" s="170" t="s">
        <v>23</v>
      </c>
      <c r="U262" s="43" t="s">
        <v>47</v>
      </c>
      <c r="V262" s="35"/>
      <c r="W262" s="171">
        <f t="shared" si="76"/>
        <v>0</v>
      </c>
      <c r="X262" s="171">
        <v>1.2E-4</v>
      </c>
      <c r="Y262" s="171">
        <f t="shared" si="77"/>
        <v>1.4548800000000002E-3</v>
      </c>
      <c r="Z262" s="171">
        <v>0</v>
      </c>
      <c r="AA262" s="172">
        <f t="shared" si="78"/>
        <v>0</v>
      </c>
      <c r="AR262" s="18" t="s">
        <v>128</v>
      </c>
      <c r="AT262" s="18" t="s">
        <v>215</v>
      </c>
      <c r="AU262" s="18" t="s">
        <v>160</v>
      </c>
      <c r="AY262" s="18" t="s">
        <v>214</v>
      </c>
      <c r="BE262" s="109">
        <f t="shared" si="79"/>
        <v>0</v>
      </c>
      <c r="BF262" s="109">
        <f t="shared" si="80"/>
        <v>0</v>
      </c>
      <c r="BG262" s="109">
        <f t="shared" si="81"/>
        <v>0</v>
      </c>
      <c r="BH262" s="109">
        <f t="shared" si="82"/>
        <v>0</v>
      </c>
      <c r="BI262" s="109">
        <f t="shared" si="83"/>
        <v>0</v>
      </c>
      <c r="BJ262" s="18" t="s">
        <v>25</v>
      </c>
      <c r="BK262" s="109">
        <f t="shared" si="84"/>
        <v>0</v>
      </c>
      <c r="BL262" s="18" t="s">
        <v>128</v>
      </c>
      <c r="BM262" s="18" t="s">
        <v>2375</v>
      </c>
    </row>
    <row r="263" spans="2:65" s="1" customFormat="1" ht="25.5" customHeight="1">
      <c r="B263" s="34"/>
      <c r="C263" s="166" t="s">
        <v>642</v>
      </c>
      <c r="D263" s="166" t="s">
        <v>215</v>
      </c>
      <c r="E263" s="167" t="s">
        <v>624</v>
      </c>
      <c r="F263" s="250" t="s">
        <v>625</v>
      </c>
      <c r="G263" s="250"/>
      <c r="H263" s="250"/>
      <c r="I263" s="250"/>
      <c r="J263" s="168" t="s">
        <v>223</v>
      </c>
      <c r="K263" s="169">
        <v>12.124000000000001</v>
      </c>
      <c r="L263" s="251">
        <v>0</v>
      </c>
      <c r="M263" s="252"/>
      <c r="N263" s="253">
        <f t="shared" si="75"/>
        <v>0</v>
      </c>
      <c r="O263" s="253"/>
      <c r="P263" s="253"/>
      <c r="Q263" s="253"/>
      <c r="R263" s="36"/>
      <c r="T263" s="170" t="s">
        <v>23</v>
      </c>
      <c r="U263" s="43" t="s">
        <v>47</v>
      </c>
      <c r="V263" s="35"/>
      <c r="W263" s="171">
        <f t="shared" si="76"/>
        <v>0</v>
      </c>
      <c r="X263" s="171">
        <v>1.2E-4</v>
      </c>
      <c r="Y263" s="171">
        <f t="shared" si="77"/>
        <v>1.4548800000000002E-3</v>
      </c>
      <c r="Z263" s="171">
        <v>0</v>
      </c>
      <c r="AA263" s="172">
        <f t="shared" si="78"/>
        <v>0</v>
      </c>
      <c r="AR263" s="18" t="s">
        <v>128</v>
      </c>
      <c r="AT263" s="18" t="s">
        <v>215</v>
      </c>
      <c r="AU263" s="18" t="s">
        <v>160</v>
      </c>
      <c r="AY263" s="18" t="s">
        <v>214</v>
      </c>
      <c r="BE263" s="109">
        <f t="shared" si="79"/>
        <v>0</v>
      </c>
      <c r="BF263" s="109">
        <f t="shared" si="80"/>
        <v>0</v>
      </c>
      <c r="BG263" s="109">
        <f t="shared" si="81"/>
        <v>0</v>
      </c>
      <c r="BH263" s="109">
        <f t="shared" si="82"/>
        <v>0</v>
      </c>
      <c r="BI263" s="109">
        <f t="shared" si="83"/>
        <v>0</v>
      </c>
      <c r="BJ263" s="18" t="s">
        <v>25</v>
      </c>
      <c r="BK263" s="109">
        <f t="shared" si="84"/>
        <v>0</v>
      </c>
      <c r="BL263" s="18" t="s">
        <v>128</v>
      </c>
      <c r="BM263" s="18" t="s">
        <v>2376</v>
      </c>
    </row>
    <row r="264" spans="2:65" s="9" customFormat="1" ht="29.85" customHeight="1">
      <c r="B264" s="155"/>
      <c r="C264" s="156"/>
      <c r="D264" s="165" t="s">
        <v>187</v>
      </c>
      <c r="E264" s="165"/>
      <c r="F264" s="165"/>
      <c r="G264" s="165"/>
      <c r="H264" s="165"/>
      <c r="I264" s="165"/>
      <c r="J264" s="165"/>
      <c r="K264" s="165"/>
      <c r="L264" s="165"/>
      <c r="M264" s="165"/>
      <c r="N264" s="263">
        <f>BK264</f>
        <v>0</v>
      </c>
      <c r="O264" s="264"/>
      <c r="P264" s="264"/>
      <c r="Q264" s="264"/>
      <c r="R264" s="158"/>
      <c r="T264" s="159"/>
      <c r="U264" s="156"/>
      <c r="V264" s="156"/>
      <c r="W264" s="160">
        <f>SUM(W265:W266)</f>
        <v>0</v>
      </c>
      <c r="X264" s="156"/>
      <c r="Y264" s="160">
        <f>SUM(Y265:Y266)</f>
        <v>5.0075199999999993E-2</v>
      </c>
      <c r="Z264" s="156"/>
      <c r="AA264" s="161">
        <f>SUM(AA265:AA266)</f>
        <v>1.9775999999999998E-2</v>
      </c>
      <c r="AR264" s="162" t="s">
        <v>160</v>
      </c>
      <c r="AT264" s="163" t="s">
        <v>81</v>
      </c>
      <c r="AU264" s="163" t="s">
        <v>25</v>
      </c>
      <c r="AY264" s="162" t="s">
        <v>214</v>
      </c>
      <c r="BK264" s="164">
        <f>SUM(BK265:BK266)</f>
        <v>0</v>
      </c>
    </row>
    <row r="265" spans="2:65" s="1" customFormat="1" ht="25.5" customHeight="1">
      <c r="B265" s="34"/>
      <c r="C265" s="166" t="s">
        <v>646</v>
      </c>
      <c r="D265" s="166" t="s">
        <v>215</v>
      </c>
      <c r="E265" s="167" t="s">
        <v>951</v>
      </c>
      <c r="F265" s="250" t="s">
        <v>952</v>
      </c>
      <c r="G265" s="250"/>
      <c r="H265" s="250"/>
      <c r="I265" s="250"/>
      <c r="J265" s="168" t="s">
        <v>223</v>
      </c>
      <c r="K265" s="169">
        <v>131.84</v>
      </c>
      <c r="L265" s="251">
        <v>0</v>
      </c>
      <c r="M265" s="252"/>
      <c r="N265" s="253">
        <f>ROUND(L265*K265,2)</f>
        <v>0</v>
      </c>
      <c r="O265" s="253"/>
      <c r="P265" s="253"/>
      <c r="Q265" s="253"/>
      <c r="R265" s="36"/>
      <c r="T265" s="170" t="s">
        <v>23</v>
      </c>
      <c r="U265" s="43" t="s">
        <v>47</v>
      </c>
      <c r="V265" s="35"/>
      <c r="W265" s="171">
        <f>V265*K265</f>
        <v>0</v>
      </c>
      <c r="X265" s="171">
        <v>0</v>
      </c>
      <c r="Y265" s="171">
        <f>X265*K265</f>
        <v>0</v>
      </c>
      <c r="Z265" s="171">
        <v>1.4999999999999999E-4</v>
      </c>
      <c r="AA265" s="172">
        <f>Z265*K265</f>
        <v>1.9775999999999998E-2</v>
      </c>
      <c r="AR265" s="18" t="s">
        <v>128</v>
      </c>
      <c r="AT265" s="18" t="s">
        <v>215</v>
      </c>
      <c r="AU265" s="18" t="s">
        <v>160</v>
      </c>
      <c r="AY265" s="18" t="s">
        <v>214</v>
      </c>
      <c r="BE265" s="109">
        <f>IF(U265="základní",N265,0)</f>
        <v>0</v>
      </c>
      <c r="BF265" s="109">
        <f>IF(U265="snížená",N265,0)</f>
        <v>0</v>
      </c>
      <c r="BG265" s="109">
        <f>IF(U265="zákl. přenesená",N265,0)</f>
        <v>0</v>
      </c>
      <c r="BH265" s="109">
        <f>IF(U265="sníž. přenesená",N265,0)</f>
        <v>0</v>
      </c>
      <c r="BI265" s="109">
        <f>IF(U265="nulová",N265,0)</f>
        <v>0</v>
      </c>
      <c r="BJ265" s="18" t="s">
        <v>25</v>
      </c>
      <c r="BK265" s="109">
        <f>ROUND(L265*K265,2)</f>
        <v>0</v>
      </c>
      <c r="BL265" s="18" t="s">
        <v>128</v>
      </c>
      <c r="BM265" s="18" t="s">
        <v>2377</v>
      </c>
    </row>
    <row r="266" spans="2:65" s="1" customFormat="1" ht="25.5" customHeight="1">
      <c r="B266" s="34"/>
      <c r="C266" s="166" t="s">
        <v>650</v>
      </c>
      <c r="D266" s="166" t="s">
        <v>215</v>
      </c>
      <c r="E266" s="167" t="s">
        <v>632</v>
      </c>
      <c r="F266" s="250" t="s">
        <v>633</v>
      </c>
      <c r="G266" s="250"/>
      <c r="H266" s="250"/>
      <c r="I266" s="250"/>
      <c r="J266" s="168" t="s">
        <v>223</v>
      </c>
      <c r="K266" s="169">
        <v>178.84</v>
      </c>
      <c r="L266" s="251">
        <v>0</v>
      </c>
      <c r="M266" s="252"/>
      <c r="N266" s="253">
        <f>ROUND(L266*K266,2)</f>
        <v>0</v>
      </c>
      <c r="O266" s="253"/>
      <c r="P266" s="253"/>
      <c r="Q266" s="253"/>
      <c r="R266" s="36"/>
      <c r="T266" s="170" t="s">
        <v>23</v>
      </c>
      <c r="U266" s="43" t="s">
        <v>47</v>
      </c>
      <c r="V266" s="35"/>
      <c r="W266" s="171">
        <f>V266*K266</f>
        <v>0</v>
      </c>
      <c r="X266" s="171">
        <v>2.7999999999999998E-4</v>
      </c>
      <c r="Y266" s="171">
        <f>X266*K266</f>
        <v>5.0075199999999993E-2</v>
      </c>
      <c r="Z266" s="171">
        <v>0</v>
      </c>
      <c r="AA266" s="172">
        <f>Z266*K266</f>
        <v>0</v>
      </c>
      <c r="AR266" s="18" t="s">
        <v>128</v>
      </c>
      <c r="AT266" s="18" t="s">
        <v>215</v>
      </c>
      <c r="AU266" s="18" t="s">
        <v>160</v>
      </c>
      <c r="AY266" s="18" t="s">
        <v>214</v>
      </c>
      <c r="BE266" s="109">
        <f>IF(U266="základní",N266,0)</f>
        <v>0</v>
      </c>
      <c r="BF266" s="109">
        <f>IF(U266="snížená",N266,0)</f>
        <v>0</v>
      </c>
      <c r="BG266" s="109">
        <f>IF(U266="zákl. přenesená",N266,0)</f>
        <v>0</v>
      </c>
      <c r="BH266" s="109">
        <f>IF(U266="sníž. přenesená",N266,0)</f>
        <v>0</v>
      </c>
      <c r="BI266" s="109">
        <f>IF(U266="nulová",N266,0)</f>
        <v>0</v>
      </c>
      <c r="BJ266" s="18" t="s">
        <v>25</v>
      </c>
      <c r="BK266" s="109">
        <f>ROUND(L266*K266,2)</f>
        <v>0</v>
      </c>
      <c r="BL266" s="18" t="s">
        <v>128</v>
      </c>
      <c r="BM266" s="18" t="s">
        <v>2378</v>
      </c>
    </row>
    <row r="267" spans="2:65" s="9" customFormat="1" ht="37.35" customHeight="1">
      <c r="B267" s="155"/>
      <c r="C267" s="156"/>
      <c r="D267" s="157" t="s">
        <v>188</v>
      </c>
      <c r="E267" s="157"/>
      <c r="F267" s="157"/>
      <c r="G267" s="157"/>
      <c r="H267" s="157"/>
      <c r="I267" s="157"/>
      <c r="J267" s="157"/>
      <c r="K267" s="157"/>
      <c r="L267" s="157"/>
      <c r="M267" s="157"/>
      <c r="N267" s="265">
        <f>BK267</f>
        <v>0</v>
      </c>
      <c r="O267" s="266"/>
      <c r="P267" s="266"/>
      <c r="Q267" s="266"/>
      <c r="R267" s="158"/>
      <c r="T267" s="159"/>
      <c r="U267" s="156"/>
      <c r="V267" s="156"/>
      <c r="W267" s="160">
        <f>W268</f>
        <v>0</v>
      </c>
      <c r="X267" s="156"/>
      <c r="Y267" s="160">
        <f>Y268</f>
        <v>2.0302000000000001E-2</v>
      </c>
      <c r="Z267" s="156"/>
      <c r="AA267" s="161">
        <f>AA268</f>
        <v>0</v>
      </c>
      <c r="AR267" s="162" t="s">
        <v>225</v>
      </c>
      <c r="AT267" s="163" t="s">
        <v>81</v>
      </c>
      <c r="AU267" s="163" t="s">
        <v>82</v>
      </c>
      <c r="AY267" s="162" t="s">
        <v>214</v>
      </c>
      <c r="BK267" s="164">
        <f>BK268</f>
        <v>0</v>
      </c>
    </row>
    <row r="268" spans="2:65" s="9" customFormat="1" ht="19.95" customHeight="1">
      <c r="B268" s="155"/>
      <c r="C268" s="156"/>
      <c r="D268" s="165" t="s">
        <v>189</v>
      </c>
      <c r="E268" s="165"/>
      <c r="F268" s="165"/>
      <c r="G268" s="165"/>
      <c r="H268" s="165"/>
      <c r="I268" s="165"/>
      <c r="J268" s="165"/>
      <c r="K268" s="165"/>
      <c r="L268" s="165"/>
      <c r="M268" s="165"/>
      <c r="N268" s="261">
        <f>BK268</f>
        <v>0</v>
      </c>
      <c r="O268" s="262"/>
      <c r="P268" s="262"/>
      <c r="Q268" s="262"/>
      <c r="R268" s="158"/>
      <c r="T268" s="159"/>
      <c r="U268" s="156"/>
      <c r="V268" s="156"/>
      <c r="W268" s="160">
        <f>SUM(W269:W290)</f>
        <v>0</v>
      </c>
      <c r="X268" s="156"/>
      <c r="Y268" s="160">
        <f>SUM(Y269:Y290)</f>
        <v>2.0302000000000001E-2</v>
      </c>
      <c r="Z268" s="156"/>
      <c r="AA268" s="161">
        <f>SUM(AA269:AA290)</f>
        <v>0</v>
      </c>
      <c r="AR268" s="162" t="s">
        <v>225</v>
      </c>
      <c r="AT268" s="163" t="s">
        <v>81</v>
      </c>
      <c r="AU268" s="163" t="s">
        <v>25</v>
      </c>
      <c r="AY268" s="162" t="s">
        <v>214</v>
      </c>
      <c r="BK268" s="164">
        <f>SUM(BK269:BK290)</f>
        <v>0</v>
      </c>
    </row>
    <row r="269" spans="2:65" s="1" customFormat="1" ht="25.5" customHeight="1">
      <c r="B269" s="34"/>
      <c r="C269" s="166" t="s">
        <v>654</v>
      </c>
      <c r="D269" s="166" t="s">
        <v>215</v>
      </c>
      <c r="E269" s="167" t="s">
        <v>82</v>
      </c>
      <c r="F269" s="250" t="s">
        <v>636</v>
      </c>
      <c r="G269" s="250"/>
      <c r="H269" s="250"/>
      <c r="I269" s="250"/>
      <c r="J269" s="168" t="s">
        <v>218</v>
      </c>
      <c r="K269" s="169">
        <v>5</v>
      </c>
      <c r="L269" s="251">
        <v>0</v>
      </c>
      <c r="M269" s="252"/>
      <c r="N269" s="253">
        <f t="shared" ref="N269:N290" si="85">ROUND(L269*K269,2)</f>
        <v>0</v>
      </c>
      <c r="O269" s="253"/>
      <c r="P269" s="253"/>
      <c r="Q269" s="253"/>
      <c r="R269" s="36"/>
      <c r="T269" s="170" t="s">
        <v>23</v>
      </c>
      <c r="U269" s="43" t="s">
        <v>47</v>
      </c>
      <c r="V269" s="35"/>
      <c r="W269" s="171">
        <f t="shared" ref="W269:W290" si="86">V269*K269</f>
        <v>0</v>
      </c>
      <c r="X269" s="171">
        <v>0</v>
      </c>
      <c r="Y269" s="171">
        <f t="shared" ref="Y269:Y290" si="87">X269*K269</f>
        <v>0</v>
      </c>
      <c r="Z269" s="171">
        <v>0</v>
      </c>
      <c r="AA269" s="172">
        <f t="shared" ref="AA269:AA290" si="88">Z269*K269</f>
        <v>0</v>
      </c>
      <c r="AR269" s="18" t="s">
        <v>128</v>
      </c>
      <c r="AT269" s="18" t="s">
        <v>215</v>
      </c>
      <c r="AU269" s="18" t="s">
        <v>160</v>
      </c>
      <c r="AY269" s="18" t="s">
        <v>214</v>
      </c>
      <c r="BE269" s="109">
        <f t="shared" ref="BE269:BE290" si="89">IF(U269="základní",N269,0)</f>
        <v>0</v>
      </c>
      <c r="BF269" s="109">
        <f t="shared" ref="BF269:BF290" si="90">IF(U269="snížená",N269,0)</f>
        <v>0</v>
      </c>
      <c r="BG269" s="109">
        <f t="shared" ref="BG269:BG290" si="91">IF(U269="zákl. přenesená",N269,0)</f>
        <v>0</v>
      </c>
      <c r="BH269" s="109">
        <f t="shared" ref="BH269:BH290" si="92">IF(U269="sníž. přenesená",N269,0)</f>
        <v>0</v>
      </c>
      <c r="BI269" s="109">
        <f t="shared" ref="BI269:BI290" si="93">IF(U269="nulová",N269,0)</f>
        <v>0</v>
      </c>
      <c r="BJ269" s="18" t="s">
        <v>25</v>
      </c>
      <c r="BK269" s="109">
        <f t="shared" ref="BK269:BK290" si="94">ROUND(L269*K269,2)</f>
        <v>0</v>
      </c>
      <c r="BL269" s="18" t="s">
        <v>128</v>
      </c>
      <c r="BM269" s="18" t="s">
        <v>2379</v>
      </c>
    </row>
    <row r="270" spans="2:65" s="1" customFormat="1" ht="16.5" customHeight="1">
      <c r="B270" s="34"/>
      <c r="C270" s="173" t="s">
        <v>658</v>
      </c>
      <c r="D270" s="173" t="s">
        <v>493</v>
      </c>
      <c r="E270" s="174" t="s">
        <v>639</v>
      </c>
      <c r="F270" s="254" t="s">
        <v>640</v>
      </c>
      <c r="G270" s="254"/>
      <c r="H270" s="254"/>
      <c r="I270" s="254"/>
      <c r="J270" s="175" t="s">
        <v>218</v>
      </c>
      <c r="K270" s="176">
        <v>5</v>
      </c>
      <c r="L270" s="255">
        <v>0</v>
      </c>
      <c r="M270" s="256"/>
      <c r="N270" s="257">
        <f t="shared" si="85"/>
        <v>0</v>
      </c>
      <c r="O270" s="253"/>
      <c r="P270" s="253"/>
      <c r="Q270" s="253"/>
      <c r="R270" s="36"/>
      <c r="T270" s="170" t="s">
        <v>23</v>
      </c>
      <c r="U270" s="43" t="s">
        <v>47</v>
      </c>
      <c r="V270" s="35"/>
      <c r="W270" s="171">
        <f t="shared" si="86"/>
        <v>0</v>
      </c>
      <c r="X270" s="171">
        <v>5.5999999999999995E-4</v>
      </c>
      <c r="Y270" s="171">
        <f t="shared" si="87"/>
        <v>2.7999999999999995E-3</v>
      </c>
      <c r="Z270" s="171">
        <v>0</v>
      </c>
      <c r="AA270" s="172">
        <f t="shared" si="88"/>
        <v>0</v>
      </c>
      <c r="AR270" s="18" t="s">
        <v>330</v>
      </c>
      <c r="AT270" s="18" t="s">
        <v>493</v>
      </c>
      <c r="AU270" s="18" t="s">
        <v>160</v>
      </c>
      <c r="AY270" s="18" t="s">
        <v>214</v>
      </c>
      <c r="BE270" s="109">
        <f t="shared" si="89"/>
        <v>0</v>
      </c>
      <c r="BF270" s="109">
        <f t="shared" si="90"/>
        <v>0</v>
      </c>
      <c r="BG270" s="109">
        <f t="shared" si="91"/>
        <v>0</v>
      </c>
      <c r="BH270" s="109">
        <f t="shared" si="92"/>
        <v>0</v>
      </c>
      <c r="BI270" s="109">
        <f t="shared" si="93"/>
        <v>0</v>
      </c>
      <c r="BJ270" s="18" t="s">
        <v>25</v>
      </c>
      <c r="BK270" s="109">
        <f t="shared" si="94"/>
        <v>0</v>
      </c>
      <c r="BL270" s="18" t="s">
        <v>128</v>
      </c>
      <c r="BM270" s="18" t="s">
        <v>2380</v>
      </c>
    </row>
    <row r="271" spans="2:65" s="1" customFormat="1" ht="25.5" customHeight="1">
      <c r="B271" s="34"/>
      <c r="C271" s="166" t="s">
        <v>662</v>
      </c>
      <c r="D271" s="166" t="s">
        <v>215</v>
      </c>
      <c r="E271" s="167" t="s">
        <v>647</v>
      </c>
      <c r="F271" s="250" t="s">
        <v>648</v>
      </c>
      <c r="G271" s="250"/>
      <c r="H271" s="250"/>
      <c r="I271" s="250"/>
      <c r="J271" s="168" t="s">
        <v>218</v>
      </c>
      <c r="K271" s="169">
        <v>1</v>
      </c>
      <c r="L271" s="251">
        <v>0</v>
      </c>
      <c r="M271" s="252"/>
      <c r="N271" s="253">
        <f t="shared" si="85"/>
        <v>0</v>
      </c>
      <c r="O271" s="253"/>
      <c r="P271" s="253"/>
      <c r="Q271" s="253"/>
      <c r="R271" s="36"/>
      <c r="T271" s="170" t="s">
        <v>23</v>
      </c>
      <c r="U271" s="43" t="s">
        <v>47</v>
      </c>
      <c r="V271" s="35"/>
      <c r="W271" s="171">
        <f t="shared" si="86"/>
        <v>0</v>
      </c>
      <c r="X271" s="171">
        <v>0</v>
      </c>
      <c r="Y271" s="171">
        <f t="shared" si="87"/>
        <v>0</v>
      </c>
      <c r="Z271" s="171">
        <v>0</v>
      </c>
      <c r="AA271" s="172">
        <f t="shared" si="88"/>
        <v>0</v>
      </c>
      <c r="AR271" s="18" t="s">
        <v>128</v>
      </c>
      <c r="AT271" s="18" t="s">
        <v>215</v>
      </c>
      <c r="AU271" s="18" t="s">
        <v>160</v>
      </c>
      <c r="AY271" s="18" t="s">
        <v>214</v>
      </c>
      <c r="BE271" s="109">
        <f t="shared" si="89"/>
        <v>0</v>
      </c>
      <c r="BF271" s="109">
        <f t="shared" si="90"/>
        <v>0</v>
      </c>
      <c r="BG271" s="109">
        <f t="shared" si="91"/>
        <v>0</v>
      </c>
      <c r="BH271" s="109">
        <f t="shared" si="92"/>
        <v>0</v>
      </c>
      <c r="BI271" s="109">
        <f t="shared" si="93"/>
        <v>0</v>
      </c>
      <c r="BJ271" s="18" t="s">
        <v>25</v>
      </c>
      <c r="BK271" s="109">
        <f t="shared" si="94"/>
        <v>0</v>
      </c>
      <c r="BL271" s="18" t="s">
        <v>128</v>
      </c>
      <c r="BM271" s="18" t="s">
        <v>2381</v>
      </c>
    </row>
    <row r="272" spans="2:65" s="1" customFormat="1" ht="25.5" customHeight="1">
      <c r="B272" s="34"/>
      <c r="C272" s="166" t="s">
        <v>666</v>
      </c>
      <c r="D272" s="166" t="s">
        <v>215</v>
      </c>
      <c r="E272" s="167" t="s">
        <v>651</v>
      </c>
      <c r="F272" s="250" t="s">
        <v>652</v>
      </c>
      <c r="G272" s="250"/>
      <c r="H272" s="250"/>
      <c r="I272" s="250"/>
      <c r="J272" s="168" t="s">
        <v>218</v>
      </c>
      <c r="K272" s="169">
        <v>1</v>
      </c>
      <c r="L272" s="251">
        <v>0</v>
      </c>
      <c r="M272" s="252"/>
      <c r="N272" s="253">
        <f t="shared" si="85"/>
        <v>0</v>
      </c>
      <c r="O272" s="253"/>
      <c r="P272" s="253"/>
      <c r="Q272" s="253"/>
      <c r="R272" s="36"/>
      <c r="T272" s="170" t="s">
        <v>23</v>
      </c>
      <c r="U272" s="43" t="s">
        <v>47</v>
      </c>
      <c r="V272" s="35"/>
      <c r="W272" s="171">
        <f t="shared" si="86"/>
        <v>0</v>
      </c>
      <c r="X272" s="171">
        <v>0</v>
      </c>
      <c r="Y272" s="171">
        <f t="shared" si="87"/>
        <v>0</v>
      </c>
      <c r="Z272" s="171">
        <v>0</v>
      </c>
      <c r="AA272" s="172">
        <f t="shared" si="88"/>
        <v>0</v>
      </c>
      <c r="AR272" s="18" t="s">
        <v>128</v>
      </c>
      <c r="AT272" s="18" t="s">
        <v>215</v>
      </c>
      <c r="AU272" s="18" t="s">
        <v>160</v>
      </c>
      <c r="AY272" s="18" t="s">
        <v>214</v>
      </c>
      <c r="BE272" s="109">
        <f t="shared" si="89"/>
        <v>0</v>
      </c>
      <c r="BF272" s="109">
        <f t="shared" si="90"/>
        <v>0</v>
      </c>
      <c r="BG272" s="109">
        <f t="shared" si="91"/>
        <v>0</v>
      </c>
      <c r="BH272" s="109">
        <f t="shared" si="92"/>
        <v>0</v>
      </c>
      <c r="BI272" s="109">
        <f t="shared" si="93"/>
        <v>0</v>
      </c>
      <c r="BJ272" s="18" t="s">
        <v>25</v>
      </c>
      <c r="BK272" s="109">
        <f t="shared" si="94"/>
        <v>0</v>
      </c>
      <c r="BL272" s="18" t="s">
        <v>128</v>
      </c>
      <c r="BM272" s="18" t="s">
        <v>2382</v>
      </c>
    </row>
    <row r="273" spans="2:65" s="1" customFormat="1" ht="16.5" customHeight="1">
      <c r="B273" s="34"/>
      <c r="C273" s="173" t="s">
        <v>670</v>
      </c>
      <c r="D273" s="173" t="s">
        <v>493</v>
      </c>
      <c r="E273" s="174" t="s">
        <v>643</v>
      </c>
      <c r="F273" s="254" t="s">
        <v>644</v>
      </c>
      <c r="G273" s="254"/>
      <c r="H273" s="254"/>
      <c r="I273" s="254"/>
      <c r="J273" s="175" t="s">
        <v>218</v>
      </c>
      <c r="K273" s="176">
        <v>1</v>
      </c>
      <c r="L273" s="255">
        <v>0</v>
      </c>
      <c r="M273" s="256"/>
      <c r="N273" s="257">
        <f t="shared" si="85"/>
        <v>0</v>
      </c>
      <c r="O273" s="253"/>
      <c r="P273" s="253"/>
      <c r="Q273" s="253"/>
      <c r="R273" s="36"/>
      <c r="T273" s="170" t="s">
        <v>23</v>
      </c>
      <c r="U273" s="43" t="s">
        <v>47</v>
      </c>
      <c r="V273" s="35"/>
      <c r="W273" s="171">
        <f t="shared" si="86"/>
        <v>0</v>
      </c>
      <c r="X273" s="171">
        <v>1.7000000000000001E-4</v>
      </c>
      <c r="Y273" s="171">
        <f t="shared" si="87"/>
        <v>1.7000000000000001E-4</v>
      </c>
      <c r="Z273" s="171">
        <v>0</v>
      </c>
      <c r="AA273" s="172">
        <f t="shared" si="88"/>
        <v>0</v>
      </c>
      <c r="AR273" s="18" t="s">
        <v>330</v>
      </c>
      <c r="AT273" s="18" t="s">
        <v>493</v>
      </c>
      <c r="AU273" s="18" t="s">
        <v>160</v>
      </c>
      <c r="AY273" s="18" t="s">
        <v>214</v>
      </c>
      <c r="BE273" s="109">
        <f t="shared" si="89"/>
        <v>0</v>
      </c>
      <c r="BF273" s="109">
        <f t="shared" si="90"/>
        <v>0</v>
      </c>
      <c r="BG273" s="109">
        <f t="shared" si="91"/>
        <v>0</v>
      </c>
      <c r="BH273" s="109">
        <f t="shared" si="92"/>
        <v>0</v>
      </c>
      <c r="BI273" s="109">
        <f t="shared" si="93"/>
        <v>0</v>
      </c>
      <c r="BJ273" s="18" t="s">
        <v>25</v>
      </c>
      <c r="BK273" s="109">
        <f t="shared" si="94"/>
        <v>0</v>
      </c>
      <c r="BL273" s="18" t="s">
        <v>128</v>
      </c>
      <c r="BM273" s="18" t="s">
        <v>2383</v>
      </c>
    </row>
    <row r="274" spans="2:65" s="1" customFormat="1" ht="16.5" customHeight="1">
      <c r="B274" s="34"/>
      <c r="C274" s="173" t="s">
        <v>674</v>
      </c>
      <c r="D274" s="173" t="s">
        <v>493</v>
      </c>
      <c r="E274" s="174" t="s">
        <v>655</v>
      </c>
      <c r="F274" s="254" t="s">
        <v>656</v>
      </c>
      <c r="G274" s="254"/>
      <c r="H274" s="254"/>
      <c r="I274" s="254"/>
      <c r="J274" s="175" t="s">
        <v>218</v>
      </c>
      <c r="K274" s="176">
        <v>1</v>
      </c>
      <c r="L274" s="255">
        <v>0</v>
      </c>
      <c r="M274" s="256"/>
      <c r="N274" s="257">
        <f t="shared" si="85"/>
        <v>0</v>
      </c>
      <c r="O274" s="253"/>
      <c r="P274" s="253"/>
      <c r="Q274" s="253"/>
      <c r="R274" s="36"/>
      <c r="T274" s="170" t="s">
        <v>23</v>
      </c>
      <c r="U274" s="43" t="s">
        <v>47</v>
      </c>
      <c r="V274" s="35"/>
      <c r="W274" s="171">
        <f t="shared" si="86"/>
        <v>0</v>
      </c>
      <c r="X274" s="171">
        <v>3.0100000000000001E-3</v>
      </c>
      <c r="Y274" s="171">
        <f t="shared" si="87"/>
        <v>3.0100000000000001E-3</v>
      </c>
      <c r="Z274" s="171">
        <v>0</v>
      </c>
      <c r="AA274" s="172">
        <f t="shared" si="88"/>
        <v>0</v>
      </c>
      <c r="AR274" s="18" t="s">
        <v>496</v>
      </c>
      <c r="AT274" s="18" t="s">
        <v>493</v>
      </c>
      <c r="AU274" s="18" t="s">
        <v>160</v>
      </c>
      <c r="AY274" s="18" t="s">
        <v>214</v>
      </c>
      <c r="BE274" s="109">
        <f t="shared" si="89"/>
        <v>0</v>
      </c>
      <c r="BF274" s="109">
        <f t="shared" si="90"/>
        <v>0</v>
      </c>
      <c r="BG274" s="109">
        <f t="shared" si="91"/>
        <v>0</v>
      </c>
      <c r="BH274" s="109">
        <f t="shared" si="92"/>
        <v>0</v>
      </c>
      <c r="BI274" s="109">
        <f t="shared" si="93"/>
        <v>0</v>
      </c>
      <c r="BJ274" s="18" t="s">
        <v>25</v>
      </c>
      <c r="BK274" s="109">
        <f t="shared" si="94"/>
        <v>0</v>
      </c>
      <c r="BL274" s="18" t="s">
        <v>496</v>
      </c>
      <c r="BM274" s="18" t="s">
        <v>2384</v>
      </c>
    </row>
    <row r="275" spans="2:65" s="1" customFormat="1" ht="25.5" customHeight="1">
      <c r="B275" s="34"/>
      <c r="C275" s="166" t="s">
        <v>678</v>
      </c>
      <c r="D275" s="166" t="s">
        <v>215</v>
      </c>
      <c r="E275" s="167" t="s">
        <v>659</v>
      </c>
      <c r="F275" s="250" t="s">
        <v>660</v>
      </c>
      <c r="G275" s="250"/>
      <c r="H275" s="250"/>
      <c r="I275" s="250"/>
      <c r="J275" s="168" t="s">
        <v>218</v>
      </c>
      <c r="K275" s="169">
        <v>2</v>
      </c>
      <c r="L275" s="251">
        <v>0</v>
      </c>
      <c r="M275" s="252"/>
      <c r="N275" s="253">
        <f t="shared" si="85"/>
        <v>0</v>
      </c>
      <c r="O275" s="253"/>
      <c r="P275" s="253"/>
      <c r="Q275" s="253"/>
      <c r="R275" s="36"/>
      <c r="T275" s="170" t="s">
        <v>23</v>
      </c>
      <c r="U275" s="43" t="s">
        <v>47</v>
      </c>
      <c r="V275" s="35"/>
      <c r="W275" s="171">
        <f t="shared" si="86"/>
        <v>0</v>
      </c>
      <c r="X275" s="171">
        <v>0</v>
      </c>
      <c r="Y275" s="171">
        <f t="shared" si="87"/>
        <v>0</v>
      </c>
      <c r="Z275" s="171">
        <v>0</v>
      </c>
      <c r="AA275" s="172">
        <f t="shared" si="88"/>
        <v>0</v>
      </c>
      <c r="AR275" s="18" t="s">
        <v>128</v>
      </c>
      <c r="AT275" s="18" t="s">
        <v>215</v>
      </c>
      <c r="AU275" s="18" t="s">
        <v>160</v>
      </c>
      <c r="AY275" s="18" t="s">
        <v>214</v>
      </c>
      <c r="BE275" s="109">
        <f t="shared" si="89"/>
        <v>0</v>
      </c>
      <c r="BF275" s="109">
        <f t="shared" si="90"/>
        <v>0</v>
      </c>
      <c r="BG275" s="109">
        <f t="shared" si="91"/>
        <v>0</v>
      </c>
      <c r="BH275" s="109">
        <f t="shared" si="92"/>
        <v>0</v>
      </c>
      <c r="BI275" s="109">
        <f t="shared" si="93"/>
        <v>0</v>
      </c>
      <c r="BJ275" s="18" t="s">
        <v>25</v>
      </c>
      <c r="BK275" s="109">
        <f t="shared" si="94"/>
        <v>0</v>
      </c>
      <c r="BL275" s="18" t="s">
        <v>128</v>
      </c>
      <c r="BM275" s="18" t="s">
        <v>2385</v>
      </c>
    </row>
    <row r="276" spans="2:65" s="1" customFormat="1" ht="16.5" customHeight="1">
      <c r="B276" s="34"/>
      <c r="C276" s="173" t="s">
        <v>682</v>
      </c>
      <c r="D276" s="173" t="s">
        <v>493</v>
      </c>
      <c r="E276" s="174" t="s">
        <v>663</v>
      </c>
      <c r="F276" s="254" t="s">
        <v>664</v>
      </c>
      <c r="G276" s="254"/>
      <c r="H276" s="254"/>
      <c r="I276" s="254"/>
      <c r="J276" s="175" t="s">
        <v>218</v>
      </c>
      <c r="K276" s="176">
        <v>2</v>
      </c>
      <c r="L276" s="255">
        <v>0</v>
      </c>
      <c r="M276" s="256"/>
      <c r="N276" s="257">
        <f t="shared" si="85"/>
        <v>0</v>
      </c>
      <c r="O276" s="253"/>
      <c r="P276" s="253"/>
      <c r="Q276" s="253"/>
      <c r="R276" s="36"/>
      <c r="T276" s="170" t="s">
        <v>23</v>
      </c>
      <c r="U276" s="43" t="s">
        <v>47</v>
      </c>
      <c r="V276" s="35"/>
      <c r="W276" s="171">
        <f t="shared" si="86"/>
        <v>0</v>
      </c>
      <c r="X276" s="171">
        <v>9.1000000000000003E-5</v>
      </c>
      <c r="Y276" s="171">
        <f t="shared" si="87"/>
        <v>1.8200000000000001E-4</v>
      </c>
      <c r="Z276" s="171">
        <v>0</v>
      </c>
      <c r="AA276" s="172">
        <f t="shared" si="88"/>
        <v>0</v>
      </c>
      <c r="AR276" s="18" t="s">
        <v>496</v>
      </c>
      <c r="AT276" s="18" t="s">
        <v>493</v>
      </c>
      <c r="AU276" s="18" t="s">
        <v>160</v>
      </c>
      <c r="AY276" s="18" t="s">
        <v>214</v>
      </c>
      <c r="BE276" s="109">
        <f t="shared" si="89"/>
        <v>0</v>
      </c>
      <c r="BF276" s="109">
        <f t="shared" si="90"/>
        <v>0</v>
      </c>
      <c r="BG276" s="109">
        <f t="shared" si="91"/>
        <v>0</v>
      </c>
      <c r="BH276" s="109">
        <f t="shared" si="92"/>
        <v>0</v>
      </c>
      <c r="BI276" s="109">
        <f t="shared" si="93"/>
        <v>0</v>
      </c>
      <c r="BJ276" s="18" t="s">
        <v>25</v>
      </c>
      <c r="BK276" s="109">
        <f t="shared" si="94"/>
        <v>0</v>
      </c>
      <c r="BL276" s="18" t="s">
        <v>496</v>
      </c>
      <c r="BM276" s="18" t="s">
        <v>2386</v>
      </c>
    </row>
    <row r="277" spans="2:65" s="1" customFormat="1" ht="25.5" customHeight="1">
      <c r="B277" s="34"/>
      <c r="C277" s="166" t="s">
        <v>686</v>
      </c>
      <c r="D277" s="166" t="s">
        <v>215</v>
      </c>
      <c r="E277" s="167" t="s">
        <v>667</v>
      </c>
      <c r="F277" s="250" t="s">
        <v>668</v>
      </c>
      <c r="G277" s="250"/>
      <c r="H277" s="250"/>
      <c r="I277" s="250"/>
      <c r="J277" s="168" t="s">
        <v>276</v>
      </c>
      <c r="K277" s="169">
        <v>30</v>
      </c>
      <c r="L277" s="251">
        <v>0</v>
      </c>
      <c r="M277" s="252"/>
      <c r="N277" s="253">
        <f t="shared" si="85"/>
        <v>0</v>
      </c>
      <c r="O277" s="253"/>
      <c r="P277" s="253"/>
      <c r="Q277" s="253"/>
      <c r="R277" s="36"/>
      <c r="T277" s="170" t="s">
        <v>23</v>
      </c>
      <c r="U277" s="43" t="s">
        <v>47</v>
      </c>
      <c r="V277" s="35"/>
      <c r="W277" s="171">
        <f t="shared" si="86"/>
        <v>0</v>
      </c>
      <c r="X277" s="171">
        <v>0</v>
      </c>
      <c r="Y277" s="171">
        <f t="shared" si="87"/>
        <v>0</v>
      </c>
      <c r="Z277" s="171">
        <v>0</v>
      </c>
      <c r="AA277" s="172">
        <f t="shared" si="88"/>
        <v>0</v>
      </c>
      <c r="AR277" s="18" t="s">
        <v>128</v>
      </c>
      <c r="AT277" s="18" t="s">
        <v>215</v>
      </c>
      <c r="AU277" s="18" t="s">
        <v>160</v>
      </c>
      <c r="AY277" s="18" t="s">
        <v>214</v>
      </c>
      <c r="BE277" s="109">
        <f t="shared" si="89"/>
        <v>0</v>
      </c>
      <c r="BF277" s="109">
        <f t="shared" si="90"/>
        <v>0</v>
      </c>
      <c r="BG277" s="109">
        <f t="shared" si="91"/>
        <v>0</v>
      </c>
      <c r="BH277" s="109">
        <f t="shared" si="92"/>
        <v>0</v>
      </c>
      <c r="BI277" s="109">
        <f t="shared" si="93"/>
        <v>0</v>
      </c>
      <c r="BJ277" s="18" t="s">
        <v>25</v>
      </c>
      <c r="BK277" s="109">
        <f t="shared" si="94"/>
        <v>0</v>
      </c>
      <c r="BL277" s="18" t="s">
        <v>128</v>
      </c>
      <c r="BM277" s="18" t="s">
        <v>2387</v>
      </c>
    </row>
    <row r="278" spans="2:65" s="1" customFormat="1" ht="16.5" customHeight="1">
      <c r="B278" s="34"/>
      <c r="C278" s="173" t="s">
        <v>690</v>
      </c>
      <c r="D278" s="173" t="s">
        <v>493</v>
      </c>
      <c r="E278" s="174" t="s">
        <v>671</v>
      </c>
      <c r="F278" s="254" t="s">
        <v>672</v>
      </c>
      <c r="G278" s="254"/>
      <c r="H278" s="254"/>
      <c r="I278" s="254"/>
      <c r="J278" s="175" t="s">
        <v>276</v>
      </c>
      <c r="K278" s="176">
        <v>30</v>
      </c>
      <c r="L278" s="255">
        <v>0</v>
      </c>
      <c r="M278" s="256"/>
      <c r="N278" s="257">
        <f t="shared" si="85"/>
        <v>0</v>
      </c>
      <c r="O278" s="253"/>
      <c r="P278" s="253"/>
      <c r="Q278" s="253"/>
      <c r="R278" s="36"/>
      <c r="T278" s="170" t="s">
        <v>23</v>
      </c>
      <c r="U278" s="43" t="s">
        <v>47</v>
      </c>
      <c r="V278" s="35"/>
      <c r="W278" s="171">
        <f t="shared" si="86"/>
        <v>0</v>
      </c>
      <c r="X278" s="171">
        <v>0</v>
      </c>
      <c r="Y278" s="171">
        <f t="shared" si="87"/>
        <v>0</v>
      </c>
      <c r="Z278" s="171">
        <v>0</v>
      </c>
      <c r="AA278" s="172">
        <f t="shared" si="88"/>
        <v>0</v>
      </c>
      <c r="AR278" s="18" t="s">
        <v>330</v>
      </c>
      <c r="AT278" s="18" t="s">
        <v>493</v>
      </c>
      <c r="AU278" s="18" t="s">
        <v>160</v>
      </c>
      <c r="AY278" s="18" t="s">
        <v>214</v>
      </c>
      <c r="BE278" s="109">
        <f t="shared" si="89"/>
        <v>0</v>
      </c>
      <c r="BF278" s="109">
        <f t="shared" si="90"/>
        <v>0</v>
      </c>
      <c r="BG278" s="109">
        <f t="shared" si="91"/>
        <v>0</v>
      </c>
      <c r="BH278" s="109">
        <f t="shared" si="92"/>
        <v>0</v>
      </c>
      <c r="BI278" s="109">
        <f t="shared" si="93"/>
        <v>0</v>
      </c>
      <c r="BJ278" s="18" t="s">
        <v>25</v>
      </c>
      <c r="BK278" s="109">
        <f t="shared" si="94"/>
        <v>0</v>
      </c>
      <c r="BL278" s="18" t="s">
        <v>128</v>
      </c>
      <c r="BM278" s="18" t="s">
        <v>2388</v>
      </c>
    </row>
    <row r="279" spans="2:65" s="1" customFormat="1" ht="25.5" customHeight="1">
      <c r="B279" s="34"/>
      <c r="C279" s="166" t="s">
        <v>694</v>
      </c>
      <c r="D279" s="166" t="s">
        <v>215</v>
      </c>
      <c r="E279" s="167" t="s">
        <v>675</v>
      </c>
      <c r="F279" s="250" t="s">
        <v>676</v>
      </c>
      <c r="G279" s="250"/>
      <c r="H279" s="250"/>
      <c r="I279" s="250"/>
      <c r="J279" s="168" t="s">
        <v>276</v>
      </c>
      <c r="K279" s="169">
        <v>50</v>
      </c>
      <c r="L279" s="251">
        <v>0</v>
      </c>
      <c r="M279" s="252"/>
      <c r="N279" s="253">
        <f t="shared" si="85"/>
        <v>0</v>
      </c>
      <c r="O279" s="253"/>
      <c r="P279" s="253"/>
      <c r="Q279" s="253"/>
      <c r="R279" s="36"/>
      <c r="T279" s="170" t="s">
        <v>23</v>
      </c>
      <c r="U279" s="43" t="s">
        <v>47</v>
      </c>
      <c r="V279" s="35"/>
      <c r="W279" s="171">
        <f t="shared" si="86"/>
        <v>0</v>
      </c>
      <c r="X279" s="171">
        <v>0</v>
      </c>
      <c r="Y279" s="171">
        <f t="shared" si="87"/>
        <v>0</v>
      </c>
      <c r="Z279" s="171">
        <v>0</v>
      </c>
      <c r="AA279" s="172">
        <f t="shared" si="88"/>
        <v>0</v>
      </c>
      <c r="AR279" s="18" t="s">
        <v>128</v>
      </c>
      <c r="AT279" s="18" t="s">
        <v>215</v>
      </c>
      <c r="AU279" s="18" t="s">
        <v>160</v>
      </c>
      <c r="AY279" s="18" t="s">
        <v>214</v>
      </c>
      <c r="BE279" s="109">
        <f t="shared" si="89"/>
        <v>0</v>
      </c>
      <c r="BF279" s="109">
        <f t="shared" si="90"/>
        <v>0</v>
      </c>
      <c r="BG279" s="109">
        <f t="shared" si="91"/>
        <v>0</v>
      </c>
      <c r="BH279" s="109">
        <f t="shared" si="92"/>
        <v>0</v>
      </c>
      <c r="BI279" s="109">
        <f t="shared" si="93"/>
        <v>0</v>
      </c>
      <c r="BJ279" s="18" t="s">
        <v>25</v>
      </c>
      <c r="BK279" s="109">
        <f t="shared" si="94"/>
        <v>0</v>
      </c>
      <c r="BL279" s="18" t="s">
        <v>128</v>
      </c>
      <c r="BM279" s="18" t="s">
        <v>2389</v>
      </c>
    </row>
    <row r="280" spans="2:65" s="1" customFormat="1" ht="25.5" customHeight="1">
      <c r="B280" s="34"/>
      <c r="C280" s="173" t="s">
        <v>698</v>
      </c>
      <c r="D280" s="173" t="s">
        <v>493</v>
      </c>
      <c r="E280" s="174" t="s">
        <v>679</v>
      </c>
      <c r="F280" s="254" t="s">
        <v>680</v>
      </c>
      <c r="G280" s="254"/>
      <c r="H280" s="254"/>
      <c r="I280" s="254"/>
      <c r="J280" s="175" t="s">
        <v>276</v>
      </c>
      <c r="K280" s="176">
        <v>50</v>
      </c>
      <c r="L280" s="255">
        <v>0</v>
      </c>
      <c r="M280" s="256"/>
      <c r="N280" s="257">
        <f t="shared" si="85"/>
        <v>0</v>
      </c>
      <c r="O280" s="253"/>
      <c r="P280" s="253"/>
      <c r="Q280" s="253"/>
      <c r="R280" s="36"/>
      <c r="T280" s="170" t="s">
        <v>23</v>
      </c>
      <c r="U280" s="43" t="s">
        <v>47</v>
      </c>
      <c r="V280" s="35"/>
      <c r="W280" s="171">
        <f t="shared" si="86"/>
        <v>0</v>
      </c>
      <c r="X280" s="171">
        <v>1.17E-4</v>
      </c>
      <c r="Y280" s="171">
        <f t="shared" si="87"/>
        <v>5.8500000000000002E-3</v>
      </c>
      <c r="Z280" s="171">
        <v>0</v>
      </c>
      <c r="AA280" s="172">
        <f t="shared" si="88"/>
        <v>0</v>
      </c>
      <c r="AR280" s="18" t="s">
        <v>496</v>
      </c>
      <c r="AT280" s="18" t="s">
        <v>493</v>
      </c>
      <c r="AU280" s="18" t="s">
        <v>160</v>
      </c>
      <c r="AY280" s="18" t="s">
        <v>214</v>
      </c>
      <c r="BE280" s="109">
        <f t="shared" si="89"/>
        <v>0</v>
      </c>
      <c r="BF280" s="109">
        <f t="shared" si="90"/>
        <v>0</v>
      </c>
      <c r="BG280" s="109">
        <f t="shared" si="91"/>
        <v>0</v>
      </c>
      <c r="BH280" s="109">
        <f t="shared" si="92"/>
        <v>0</v>
      </c>
      <c r="BI280" s="109">
        <f t="shared" si="93"/>
        <v>0</v>
      </c>
      <c r="BJ280" s="18" t="s">
        <v>25</v>
      </c>
      <c r="BK280" s="109">
        <f t="shared" si="94"/>
        <v>0</v>
      </c>
      <c r="BL280" s="18" t="s">
        <v>496</v>
      </c>
      <c r="BM280" s="18" t="s">
        <v>2390</v>
      </c>
    </row>
    <row r="281" spans="2:65" s="1" customFormat="1" ht="25.5" customHeight="1">
      <c r="B281" s="34"/>
      <c r="C281" s="166" t="s">
        <v>702</v>
      </c>
      <c r="D281" s="166" t="s">
        <v>215</v>
      </c>
      <c r="E281" s="167" t="s">
        <v>683</v>
      </c>
      <c r="F281" s="250" t="s">
        <v>684</v>
      </c>
      <c r="G281" s="250"/>
      <c r="H281" s="250"/>
      <c r="I281" s="250"/>
      <c r="J281" s="168" t="s">
        <v>276</v>
      </c>
      <c r="K281" s="169">
        <v>30</v>
      </c>
      <c r="L281" s="251">
        <v>0</v>
      </c>
      <c r="M281" s="252"/>
      <c r="N281" s="253">
        <f t="shared" si="85"/>
        <v>0</v>
      </c>
      <c r="O281" s="253"/>
      <c r="P281" s="253"/>
      <c r="Q281" s="253"/>
      <c r="R281" s="36"/>
      <c r="T281" s="170" t="s">
        <v>23</v>
      </c>
      <c r="U281" s="43" t="s">
        <v>47</v>
      </c>
      <c r="V281" s="35"/>
      <c r="W281" s="171">
        <f t="shared" si="86"/>
        <v>0</v>
      </c>
      <c r="X281" s="171">
        <v>0</v>
      </c>
      <c r="Y281" s="171">
        <f t="shared" si="87"/>
        <v>0</v>
      </c>
      <c r="Z281" s="171">
        <v>0</v>
      </c>
      <c r="AA281" s="172">
        <f t="shared" si="88"/>
        <v>0</v>
      </c>
      <c r="AR281" s="18" t="s">
        <v>128</v>
      </c>
      <c r="AT281" s="18" t="s">
        <v>215</v>
      </c>
      <c r="AU281" s="18" t="s">
        <v>160</v>
      </c>
      <c r="AY281" s="18" t="s">
        <v>214</v>
      </c>
      <c r="BE281" s="109">
        <f t="shared" si="89"/>
        <v>0</v>
      </c>
      <c r="BF281" s="109">
        <f t="shared" si="90"/>
        <v>0</v>
      </c>
      <c r="BG281" s="109">
        <f t="shared" si="91"/>
        <v>0</v>
      </c>
      <c r="BH281" s="109">
        <f t="shared" si="92"/>
        <v>0</v>
      </c>
      <c r="BI281" s="109">
        <f t="shared" si="93"/>
        <v>0</v>
      </c>
      <c r="BJ281" s="18" t="s">
        <v>25</v>
      </c>
      <c r="BK281" s="109">
        <f t="shared" si="94"/>
        <v>0</v>
      </c>
      <c r="BL281" s="18" t="s">
        <v>128</v>
      </c>
      <c r="BM281" s="18" t="s">
        <v>2391</v>
      </c>
    </row>
    <row r="282" spans="2:65" s="1" customFormat="1" ht="16.5" customHeight="1">
      <c r="B282" s="34"/>
      <c r="C282" s="173" t="s">
        <v>706</v>
      </c>
      <c r="D282" s="173" t="s">
        <v>493</v>
      </c>
      <c r="E282" s="174" t="s">
        <v>687</v>
      </c>
      <c r="F282" s="254" t="s">
        <v>688</v>
      </c>
      <c r="G282" s="254"/>
      <c r="H282" s="254"/>
      <c r="I282" s="254"/>
      <c r="J282" s="175" t="s">
        <v>276</v>
      </c>
      <c r="K282" s="176">
        <v>30</v>
      </c>
      <c r="L282" s="255">
        <v>0</v>
      </c>
      <c r="M282" s="256"/>
      <c r="N282" s="257">
        <f t="shared" si="85"/>
        <v>0</v>
      </c>
      <c r="O282" s="253"/>
      <c r="P282" s="253"/>
      <c r="Q282" s="253"/>
      <c r="R282" s="36"/>
      <c r="T282" s="170" t="s">
        <v>23</v>
      </c>
      <c r="U282" s="43" t="s">
        <v>47</v>
      </c>
      <c r="V282" s="35"/>
      <c r="W282" s="171">
        <f t="shared" si="86"/>
        <v>0</v>
      </c>
      <c r="X282" s="171">
        <v>1.83E-4</v>
      </c>
      <c r="Y282" s="171">
        <f t="shared" si="87"/>
        <v>5.4900000000000001E-3</v>
      </c>
      <c r="Z282" s="171">
        <v>0</v>
      </c>
      <c r="AA282" s="172">
        <f t="shared" si="88"/>
        <v>0</v>
      </c>
      <c r="AR282" s="18" t="s">
        <v>330</v>
      </c>
      <c r="AT282" s="18" t="s">
        <v>493</v>
      </c>
      <c r="AU282" s="18" t="s">
        <v>160</v>
      </c>
      <c r="AY282" s="18" t="s">
        <v>214</v>
      </c>
      <c r="BE282" s="109">
        <f t="shared" si="89"/>
        <v>0</v>
      </c>
      <c r="BF282" s="109">
        <f t="shared" si="90"/>
        <v>0</v>
      </c>
      <c r="BG282" s="109">
        <f t="shared" si="91"/>
        <v>0</v>
      </c>
      <c r="BH282" s="109">
        <f t="shared" si="92"/>
        <v>0</v>
      </c>
      <c r="BI282" s="109">
        <f t="shared" si="93"/>
        <v>0</v>
      </c>
      <c r="BJ282" s="18" t="s">
        <v>25</v>
      </c>
      <c r="BK282" s="109">
        <f t="shared" si="94"/>
        <v>0</v>
      </c>
      <c r="BL282" s="18" t="s">
        <v>128</v>
      </c>
      <c r="BM282" s="18" t="s">
        <v>2392</v>
      </c>
    </row>
    <row r="283" spans="2:65" s="1" customFormat="1" ht="25.5" customHeight="1">
      <c r="B283" s="34"/>
      <c r="C283" s="166" t="s">
        <v>711</v>
      </c>
      <c r="D283" s="166" t="s">
        <v>215</v>
      </c>
      <c r="E283" s="167" t="s">
        <v>691</v>
      </c>
      <c r="F283" s="250" t="s">
        <v>692</v>
      </c>
      <c r="G283" s="250"/>
      <c r="H283" s="250"/>
      <c r="I283" s="250"/>
      <c r="J283" s="168" t="s">
        <v>218</v>
      </c>
      <c r="K283" s="169">
        <v>6</v>
      </c>
      <c r="L283" s="251">
        <v>0</v>
      </c>
      <c r="M283" s="252"/>
      <c r="N283" s="253">
        <f t="shared" si="85"/>
        <v>0</v>
      </c>
      <c r="O283" s="253"/>
      <c r="P283" s="253"/>
      <c r="Q283" s="253"/>
      <c r="R283" s="36"/>
      <c r="T283" s="170" t="s">
        <v>23</v>
      </c>
      <c r="U283" s="43" t="s">
        <v>47</v>
      </c>
      <c r="V283" s="35"/>
      <c r="W283" s="171">
        <f t="shared" si="86"/>
        <v>0</v>
      </c>
      <c r="X283" s="171">
        <v>0</v>
      </c>
      <c r="Y283" s="171">
        <f t="shared" si="87"/>
        <v>0</v>
      </c>
      <c r="Z283" s="171">
        <v>0</v>
      </c>
      <c r="AA283" s="172">
        <f t="shared" si="88"/>
        <v>0</v>
      </c>
      <c r="AR283" s="18" t="s">
        <v>460</v>
      </c>
      <c r="AT283" s="18" t="s">
        <v>215</v>
      </c>
      <c r="AU283" s="18" t="s">
        <v>160</v>
      </c>
      <c r="AY283" s="18" t="s">
        <v>214</v>
      </c>
      <c r="BE283" s="109">
        <f t="shared" si="89"/>
        <v>0</v>
      </c>
      <c r="BF283" s="109">
        <f t="shared" si="90"/>
        <v>0</v>
      </c>
      <c r="BG283" s="109">
        <f t="shared" si="91"/>
        <v>0</v>
      </c>
      <c r="BH283" s="109">
        <f t="shared" si="92"/>
        <v>0</v>
      </c>
      <c r="BI283" s="109">
        <f t="shared" si="93"/>
        <v>0</v>
      </c>
      <c r="BJ283" s="18" t="s">
        <v>25</v>
      </c>
      <c r="BK283" s="109">
        <f t="shared" si="94"/>
        <v>0</v>
      </c>
      <c r="BL283" s="18" t="s">
        <v>460</v>
      </c>
      <c r="BM283" s="18" t="s">
        <v>2393</v>
      </c>
    </row>
    <row r="284" spans="2:65" s="1" customFormat="1" ht="25.5" customHeight="1">
      <c r="B284" s="34"/>
      <c r="C284" s="173" t="s">
        <v>496</v>
      </c>
      <c r="D284" s="173" t="s">
        <v>493</v>
      </c>
      <c r="E284" s="174" t="s">
        <v>695</v>
      </c>
      <c r="F284" s="254" t="s">
        <v>696</v>
      </c>
      <c r="G284" s="254"/>
      <c r="H284" s="254"/>
      <c r="I284" s="254"/>
      <c r="J284" s="175" t="s">
        <v>218</v>
      </c>
      <c r="K284" s="176">
        <v>5</v>
      </c>
      <c r="L284" s="255">
        <v>0</v>
      </c>
      <c r="M284" s="256"/>
      <c r="N284" s="257">
        <f t="shared" si="85"/>
        <v>0</v>
      </c>
      <c r="O284" s="253"/>
      <c r="P284" s="253"/>
      <c r="Q284" s="253"/>
      <c r="R284" s="36"/>
      <c r="T284" s="170" t="s">
        <v>23</v>
      </c>
      <c r="U284" s="43" t="s">
        <v>47</v>
      </c>
      <c r="V284" s="35"/>
      <c r="W284" s="171">
        <f t="shared" si="86"/>
        <v>0</v>
      </c>
      <c r="X284" s="171">
        <v>4.0000000000000002E-4</v>
      </c>
      <c r="Y284" s="171">
        <f t="shared" si="87"/>
        <v>2E-3</v>
      </c>
      <c r="Z284" s="171">
        <v>0</v>
      </c>
      <c r="AA284" s="172">
        <f t="shared" si="88"/>
        <v>0</v>
      </c>
      <c r="AR284" s="18" t="s">
        <v>496</v>
      </c>
      <c r="AT284" s="18" t="s">
        <v>493</v>
      </c>
      <c r="AU284" s="18" t="s">
        <v>160</v>
      </c>
      <c r="AY284" s="18" t="s">
        <v>214</v>
      </c>
      <c r="BE284" s="109">
        <f t="shared" si="89"/>
        <v>0</v>
      </c>
      <c r="BF284" s="109">
        <f t="shared" si="90"/>
        <v>0</v>
      </c>
      <c r="BG284" s="109">
        <f t="shared" si="91"/>
        <v>0</v>
      </c>
      <c r="BH284" s="109">
        <f t="shared" si="92"/>
        <v>0</v>
      </c>
      <c r="BI284" s="109">
        <f t="shared" si="93"/>
        <v>0</v>
      </c>
      <c r="BJ284" s="18" t="s">
        <v>25</v>
      </c>
      <c r="BK284" s="109">
        <f t="shared" si="94"/>
        <v>0</v>
      </c>
      <c r="BL284" s="18" t="s">
        <v>496</v>
      </c>
      <c r="BM284" s="18" t="s">
        <v>2394</v>
      </c>
    </row>
    <row r="285" spans="2:65" s="1" customFormat="1" ht="25.5" customHeight="1">
      <c r="B285" s="34"/>
      <c r="C285" s="173" t="s">
        <v>1396</v>
      </c>
      <c r="D285" s="173" t="s">
        <v>493</v>
      </c>
      <c r="E285" s="174" t="s">
        <v>699</v>
      </c>
      <c r="F285" s="254" t="s">
        <v>700</v>
      </c>
      <c r="G285" s="254"/>
      <c r="H285" s="254"/>
      <c r="I285" s="254"/>
      <c r="J285" s="175" t="s">
        <v>218</v>
      </c>
      <c r="K285" s="176">
        <v>1</v>
      </c>
      <c r="L285" s="255">
        <v>0</v>
      </c>
      <c r="M285" s="256"/>
      <c r="N285" s="257">
        <f t="shared" si="85"/>
        <v>0</v>
      </c>
      <c r="O285" s="253"/>
      <c r="P285" s="253"/>
      <c r="Q285" s="253"/>
      <c r="R285" s="36"/>
      <c r="T285" s="170" t="s">
        <v>23</v>
      </c>
      <c r="U285" s="43" t="s">
        <v>47</v>
      </c>
      <c r="V285" s="35"/>
      <c r="W285" s="171">
        <f t="shared" si="86"/>
        <v>0</v>
      </c>
      <c r="X285" s="171">
        <v>4.0000000000000002E-4</v>
      </c>
      <c r="Y285" s="171">
        <f t="shared" si="87"/>
        <v>4.0000000000000002E-4</v>
      </c>
      <c r="Z285" s="171">
        <v>0</v>
      </c>
      <c r="AA285" s="172">
        <f t="shared" si="88"/>
        <v>0</v>
      </c>
      <c r="AR285" s="18" t="s">
        <v>496</v>
      </c>
      <c r="AT285" s="18" t="s">
        <v>493</v>
      </c>
      <c r="AU285" s="18" t="s">
        <v>160</v>
      </c>
      <c r="AY285" s="18" t="s">
        <v>214</v>
      </c>
      <c r="BE285" s="109">
        <f t="shared" si="89"/>
        <v>0</v>
      </c>
      <c r="BF285" s="109">
        <f t="shared" si="90"/>
        <v>0</v>
      </c>
      <c r="BG285" s="109">
        <f t="shared" si="91"/>
        <v>0</v>
      </c>
      <c r="BH285" s="109">
        <f t="shared" si="92"/>
        <v>0</v>
      </c>
      <c r="BI285" s="109">
        <f t="shared" si="93"/>
        <v>0</v>
      </c>
      <c r="BJ285" s="18" t="s">
        <v>25</v>
      </c>
      <c r="BK285" s="109">
        <f t="shared" si="94"/>
        <v>0</v>
      </c>
      <c r="BL285" s="18" t="s">
        <v>496</v>
      </c>
      <c r="BM285" s="18" t="s">
        <v>2395</v>
      </c>
    </row>
    <row r="286" spans="2:65" s="1" customFormat="1" ht="16.5" customHeight="1">
      <c r="B286" s="34"/>
      <c r="C286" s="166" t="s">
        <v>1584</v>
      </c>
      <c r="D286" s="166" t="s">
        <v>215</v>
      </c>
      <c r="E286" s="167" t="s">
        <v>1388</v>
      </c>
      <c r="F286" s="250" t="s">
        <v>1389</v>
      </c>
      <c r="G286" s="250"/>
      <c r="H286" s="250"/>
      <c r="I286" s="250"/>
      <c r="J286" s="168" t="s">
        <v>218</v>
      </c>
      <c r="K286" s="169">
        <v>5</v>
      </c>
      <c r="L286" s="251">
        <v>0</v>
      </c>
      <c r="M286" s="252"/>
      <c r="N286" s="253">
        <f t="shared" si="85"/>
        <v>0</v>
      </c>
      <c r="O286" s="253"/>
      <c r="P286" s="253"/>
      <c r="Q286" s="253"/>
      <c r="R286" s="36"/>
      <c r="T286" s="170" t="s">
        <v>23</v>
      </c>
      <c r="U286" s="43" t="s">
        <v>47</v>
      </c>
      <c r="V286" s="35"/>
      <c r="W286" s="171">
        <f t="shared" si="86"/>
        <v>0</v>
      </c>
      <c r="X286" s="171">
        <v>0</v>
      </c>
      <c r="Y286" s="171">
        <f t="shared" si="87"/>
        <v>0</v>
      </c>
      <c r="Z286" s="171">
        <v>0</v>
      </c>
      <c r="AA286" s="172">
        <f t="shared" si="88"/>
        <v>0</v>
      </c>
      <c r="AR286" s="18" t="s">
        <v>128</v>
      </c>
      <c r="AT286" s="18" t="s">
        <v>215</v>
      </c>
      <c r="AU286" s="18" t="s">
        <v>160</v>
      </c>
      <c r="AY286" s="18" t="s">
        <v>214</v>
      </c>
      <c r="BE286" s="109">
        <f t="shared" si="89"/>
        <v>0</v>
      </c>
      <c r="BF286" s="109">
        <f t="shared" si="90"/>
        <v>0</v>
      </c>
      <c r="BG286" s="109">
        <f t="shared" si="91"/>
        <v>0</v>
      </c>
      <c r="BH286" s="109">
        <f t="shared" si="92"/>
        <v>0</v>
      </c>
      <c r="BI286" s="109">
        <f t="shared" si="93"/>
        <v>0</v>
      </c>
      <c r="BJ286" s="18" t="s">
        <v>25</v>
      </c>
      <c r="BK286" s="109">
        <f t="shared" si="94"/>
        <v>0</v>
      </c>
      <c r="BL286" s="18" t="s">
        <v>128</v>
      </c>
      <c r="BM286" s="18" t="s">
        <v>2396</v>
      </c>
    </row>
    <row r="287" spans="2:65" s="1" customFormat="1" ht="25.5" customHeight="1">
      <c r="B287" s="34"/>
      <c r="C287" s="166" t="s">
        <v>1586</v>
      </c>
      <c r="D287" s="166" t="s">
        <v>215</v>
      </c>
      <c r="E287" s="167" t="s">
        <v>703</v>
      </c>
      <c r="F287" s="250" t="s">
        <v>704</v>
      </c>
      <c r="G287" s="250"/>
      <c r="H287" s="250"/>
      <c r="I287" s="250"/>
      <c r="J287" s="168" t="s">
        <v>218</v>
      </c>
      <c r="K287" s="169">
        <v>15</v>
      </c>
      <c r="L287" s="251">
        <v>0</v>
      </c>
      <c r="M287" s="252"/>
      <c r="N287" s="253">
        <f t="shared" si="85"/>
        <v>0</v>
      </c>
      <c r="O287" s="253"/>
      <c r="P287" s="253"/>
      <c r="Q287" s="253"/>
      <c r="R287" s="36"/>
      <c r="T287" s="170" t="s">
        <v>23</v>
      </c>
      <c r="U287" s="43" t="s">
        <v>47</v>
      </c>
      <c r="V287" s="35"/>
      <c r="W287" s="171">
        <f t="shared" si="86"/>
        <v>0</v>
      </c>
      <c r="X287" s="171">
        <v>0</v>
      </c>
      <c r="Y287" s="171">
        <f t="shared" si="87"/>
        <v>0</v>
      </c>
      <c r="Z287" s="171">
        <v>0</v>
      </c>
      <c r="AA287" s="172">
        <f t="shared" si="88"/>
        <v>0</v>
      </c>
      <c r="AR287" s="18" t="s">
        <v>128</v>
      </c>
      <c r="AT287" s="18" t="s">
        <v>215</v>
      </c>
      <c r="AU287" s="18" t="s">
        <v>160</v>
      </c>
      <c r="AY287" s="18" t="s">
        <v>214</v>
      </c>
      <c r="BE287" s="109">
        <f t="shared" si="89"/>
        <v>0</v>
      </c>
      <c r="BF287" s="109">
        <f t="shared" si="90"/>
        <v>0</v>
      </c>
      <c r="BG287" s="109">
        <f t="shared" si="91"/>
        <v>0</v>
      </c>
      <c r="BH287" s="109">
        <f t="shared" si="92"/>
        <v>0</v>
      </c>
      <c r="BI287" s="109">
        <f t="shared" si="93"/>
        <v>0</v>
      </c>
      <c r="BJ287" s="18" t="s">
        <v>25</v>
      </c>
      <c r="BK287" s="109">
        <f t="shared" si="94"/>
        <v>0</v>
      </c>
      <c r="BL287" s="18" t="s">
        <v>128</v>
      </c>
      <c r="BM287" s="18" t="s">
        <v>2397</v>
      </c>
    </row>
    <row r="288" spans="2:65" s="1" customFormat="1" ht="16.5" customHeight="1">
      <c r="B288" s="34"/>
      <c r="C288" s="173" t="s">
        <v>1588</v>
      </c>
      <c r="D288" s="173" t="s">
        <v>493</v>
      </c>
      <c r="E288" s="174" t="s">
        <v>707</v>
      </c>
      <c r="F288" s="254" t="s">
        <v>708</v>
      </c>
      <c r="G288" s="254"/>
      <c r="H288" s="254"/>
      <c r="I288" s="254"/>
      <c r="J288" s="175" t="s">
        <v>709</v>
      </c>
      <c r="K288" s="176">
        <v>15</v>
      </c>
      <c r="L288" s="255">
        <v>0</v>
      </c>
      <c r="M288" s="256"/>
      <c r="N288" s="257">
        <f t="shared" si="85"/>
        <v>0</v>
      </c>
      <c r="O288" s="253"/>
      <c r="P288" s="253"/>
      <c r="Q288" s="253"/>
      <c r="R288" s="36"/>
      <c r="T288" s="170" t="s">
        <v>23</v>
      </c>
      <c r="U288" s="43" t="s">
        <v>47</v>
      </c>
      <c r="V288" s="35"/>
      <c r="W288" s="171">
        <f t="shared" si="86"/>
        <v>0</v>
      </c>
      <c r="X288" s="171">
        <v>0</v>
      </c>
      <c r="Y288" s="171">
        <f t="shared" si="87"/>
        <v>0</v>
      </c>
      <c r="Z288" s="171">
        <v>0</v>
      </c>
      <c r="AA288" s="172">
        <f t="shared" si="88"/>
        <v>0</v>
      </c>
      <c r="AR288" s="18" t="s">
        <v>330</v>
      </c>
      <c r="AT288" s="18" t="s">
        <v>493</v>
      </c>
      <c r="AU288" s="18" t="s">
        <v>160</v>
      </c>
      <c r="AY288" s="18" t="s">
        <v>214</v>
      </c>
      <c r="BE288" s="109">
        <f t="shared" si="89"/>
        <v>0</v>
      </c>
      <c r="BF288" s="109">
        <f t="shared" si="90"/>
        <v>0</v>
      </c>
      <c r="BG288" s="109">
        <f t="shared" si="91"/>
        <v>0</v>
      </c>
      <c r="BH288" s="109">
        <f t="shared" si="92"/>
        <v>0</v>
      </c>
      <c r="BI288" s="109">
        <f t="shared" si="93"/>
        <v>0</v>
      </c>
      <c r="BJ288" s="18" t="s">
        <v>25</v>
      </c>
      <c r="BK288" s="109">
        <f t="shared" si="94"/>
        <v>0</v>
      </c>
      <c r="BL288" s="18" t="s">
        <v>128</v>
      </c>
      <c r="BM288" s="18" t="s">
        <v>2398</v>
      </c>
    </row>
    <row r="289" spans="2:65" s="1" customFormat="1" ht="25.5" customHeight="1">
      <c r="B289" s="34"/>
      <c r="C289" s="173" t="s">
        <v>1590</v>
      </c>
      <c r="D289" s="173" t="s">
        <v>493</v>
      </c>
      <c r="E289" s="174" t="s">
        <v>1393</v>
      </c>
      <c r="F289" s="254" t="s">
        <v>1394</v>
      </c>
      <c r="G289" s="254"/>
      <c r="H289" s="254"/>
      <c r="I289" s="254"/>
      <c r="J289" s="175" t="s">
        <v>218</v>
      </c>
      <c r="K289" s="176">
        <v>1</v>
      </c>
      <c r="L289" s="255">
        <v>0</v>
      </c>
      <c r="M289" s="256"/>
      <c r="N289" s="257">
        <f t="shared" si="85"/>
        <v>0</v>
      </c>
      <c r="O289" s="253"/>
      <c r="P289" s="253"/>
      <c r="Q289" s="253"/>
      <c r="R289" s="36"/>
      <c r="T289" s="170" t="s">
        <v>23</v>
      </c>
      <c r="U289" s="43" t="s">
        <v>47</v>
      </c>
      <c r="V289" s="35"/>
      <c r="W289" s="171">
        <f t="shared" si="86"/>
        <v>0</v>
      </c>
      <c r="X289" s="171">
        <v>4.0000000000000002E-4</v>
      </c>
      <c r="Y289" s="171">
        <f t="shared" si="87"/>
        <v>4.0000000000000002E-4</v>
      </c>
      <c r="Z289" s="171">
        <v>0</v>
      </c>
      <c r="AA289" s="172">
        <f t="shared" si="88"/>
        <v>0</v>
      </c>
      <c r="AR289" s="18" t="s">
        <v>330</v>
      </c>
      <c r="AT289" s="18" t="s">
        <v>493</v>
      </c>
      <c r="AU289" s="18" t="s">
        <v>160</v>
      </c>
      <c r="AY289" s="18" t="s">
        <v>214</v>
      </c>
      <c r="BE289" s="109">
        <f t="shared" si="89"/>
        <v>0</v>
      </c>
      <c r="BF289" s="109">
        <f t="shared" si="90"/>
        <v>0</v>
      </c>
      <c r="BG289" s="109">
        <f t="shared" si="91"/>
        <v>0</v>
      </c>
      <c r="BH289" s="109">
        <f t="shared" si="92"/>
        <v>0</v>
      </c>
      <c r="BI289" s="109">
        <f t="shared" si="93"/>
        <v>0</v>
      </c>
      <c r="BJ289" s="18" t="s">
        <v>25</v>
      </c>
      <c r="BK289" s="109">
        <f t="shared" si="94"/>
        <v>0</v>
      </c>
      <c r="BL289" s="18" t="s">
        <v>128</v>
      </c>
      <c r="BM289" s="18" t="s">
        <v>2399</v>
      </c>
    </row>
    <row r="290" spans="2:65" s="1" customFormat="1" ht="16.5" customHeight="1">
      <c r="B290" s="34"/>
      <c r="C290" s="166" t="s">
        <v>1592</v>
      </c>
      <c r="D290" s="166" t="s">
        <v>215</v>
      </c>
      <c r="E290" s="167" t="s">
        <v>248</v>
      </c>
      <c r="F290" s="250" t="s">
        <v>713</v>
      </c>
      <c r="G290" s="250"/>
      <c r="H290" s="250"/>
      <c r="I290" s="250"/>
      <c r="J290" s="168" t="s">
        <v>714</v>
      </c>
      <c r="K290" s="177">
        <v>0</v>
      </c>
      <c r="L290" s="251">
        <v>0</v>
      </c>
      <c r="M290" s="252"/>
      <c r="N290" s="253">
        <f t="shared" si="85"/>
        <v>0</v>
      </c>
      <c r="O290" s="253"/>
      <c r="P290" s="253"/>
      <c r="Q290" s="253"/>
      <c r="R290" s="36"/>
      <c r="T290" s="170" t="s">
        <v>23</v>
      </c>
      <c r="U290" s="43" t="s">
        <v>47</v>
      </c>
      <c r="V290" s="35"/>
      <c r="W290" s="171">
        <f t="shared" si="86"/>
        <v>0</v>
      </c>
      <c r="X290" s="171">
        <v>0</v>
      </c>
      <c r="Y290" s="171">
        <f t="shared" si="87"/>
        <v>0</v>
      </c>
      <c r="Z290" s="171">
        <v>0</v>
      </c>
      <c r="AA290" s="172">
        <f t="shared" si="88"/>
        <v>0</v>
      </c>
      <c r="AR290" s="18" t="s">
        <v>219</v>
      </c>
      <c r="AT290" s="18" t="s">
        <v>215</v>
      </c>
      <c r="AU290" s="18" t="s">
        <v>160</v>
      </c>
      <c r="AY290" s="18" t="s">
        <v>214</v>
      </c>
      <c r="BE290" s="109">
        <f t="shared" si="89"/>
        <v>0</v>
      </c>
      <c r="BF290" s="109">
        <f t="shared" si="90"/>
        <v>0</v>
      </c>
      <c r="BG290" s="109">
        <f t="shared" si="91"/>
        <v>0</v>
      </c>
      <c r="BH290" s="109">
        <f t="shared" si="92"/>
        <v>0</v>
      </c>
      <c r="BI290" s="109">
        <f t="shared" si="93"/>
        <v>0</v>
      </c>
      <c r="BJ290" s="18" t="s">
        <v>25</v>
      </c>
      <c r="BK290" s="109">
        <f t="shared" si="94"/>
        <v>0</v>
      </c>
      <c r="BL290" s="18" t="s">
        <v>219</v>
      </c>
      <c r="BM290" s="18" t="s">
        <v>2400</v>
      </c>
    </row>
    <row r="291" spans="2:65" s="1" customFormat="1" ht="49.95" customHeight="1">
      <c r="B291" s="34"/>
      <c r="C291" s="35"/>
      <c r="D291" s="157" t="s">
        <v>716</v>
      </c>
      <c r="E291" s="35"/>
      <c r="F291" s="35"/>
      <c r="G291" s="35"/>
      <c r="H291" s="35"/>
      <c r="I291" s="35"/>
      <c r="J291" s="35"/>
      <c r="K291" s="35"/>
      <c r="L291" s="35"/>
      <c r="M291" s="35"/>
      <c r="N291" s="267">
        <f t="shared" ref="N291:N296" si="95">BK291</f>
        <v>0</v>
      </c>
      <c r="O291" s="268"/>
      <c r="P291" s="268"/>
      <c r="Q291" s="268"/>
      <c r="R291" s="36"/>
      <c r="T291" s="142"/>
      <c r="U291" s="35"/>
      <c r="V291" s="35"/>
      <c r="W291" s="35"/>
      <c r="X291" s="35"/>
      <c r="Y291" s="35"/>
      <c r="Z291" s="35"/>
      <c r="AA291" s="77"/>
      <c r="AT291" s="18" t="s">
        <v>81</v>
      </c>
      <c r="AU291" s="18" t="s">
        <v>82</v>
      </c>
      <c r="AY291" s="18" t="s">
        <v>717</v>
      </c>
      <c r="BK291" s="109">
        <f>SUM(BK292:BK296)</f>
        <v>0</v>
      </c>
    </row>
    <row r="292" spans="2:65" s="1" customFormat="1" ht="22.35" customHeight="1">
      <c r="B292" s="34"/>
      <c r="C292" s="178" t="s">
        <v>23</v>
      </c>
      <c r="D292" s="178" t="s">
        <v>215</v>
      </c>
      <c r="E292" s="179" t="s">
        <v>23</v>
      </c>
      <c r="F292" s="258" t="s">
        <v>23</v>
      </c>
      <c r="G292" s="258"/>
      <c r="H292" s="258"/>
      <c r="I292" s="258"/>
      <c r="J292" s="180" t="s">
        <v>23</v>
      </c>
      <c r="K292" s="177"/>
      <c r="L292" s="251"/>
      <c r="M292" s="253"/>
      <c r="N292" s="253">
        <f t="shared" si="95"/>
        <v>0</v>
      </c>
      <c r="O292" s="253"/>
      <c r="P292" s="253"/>
      <c r="Q292" s="253"/>
      <c r="R292" s="36"/>
      <c r="T292" s="170" t="s">
        <v>23</v>
      </c>
      <c r="U292" s="181" t="s">
        <v>47</v>
      </c>
      <c r="V292" s="35"/>
      <c r="W292" s="35"/>
      <c r="X292" s="35"/>
      <c r="Y292" s="35"/>
      <c r="Z292" s="35"/>
      <c r="AA292" s="77"/>
      <c r="AT292" s="18" t="s">
        <v>717</v>
      </c>
      <c r="AU292" s="18" t="s">
        <v>25</v>
      </c>
      <c r="AY292" s="18" t="s">
        <v>717</v>
      </c>
      <c r="BE292" s="109">
        <f>IF(U292="základní",N292,0)</f>
        <v>0</v>
      </c>
      <c r="BF292" s="109">
        <f>IF(U292="snížená",N292,0)</f>
        <v>0</v>
      </c>
      <c r="BG292" s="109">
        <f>IF(U292="zákl. přenesená",N292,0)</f>
        <v>0</v>
      </c>
      <c r="BH292" s="109">
        <f>IF(U292="sníž. přenesená",N292,0)</f>
        <v>0</v>
      </c>
      <c r="BI292" s="109">
        <f>IF(U292="nulová",N292,0)</f>
        <v>0</v>
      </c>
      <c r="BJ292" s="18" t="s">
        <v>25</v>
      </c>
      <c r="BK292" s="109">
        <f>L292*K292</f>
        <v>0</v>
      </c>
    </row>
    <row r="293" spans="2:65" s="1" customFormat="1" ht="22.35" customHeight="1">
      <c r="B293" s="34"/>
      <c r="C293" s="178" t="s">
        <v>23</v>
      </c>
      <c r="D293" s="178" t="s">
        <v>215</v>
      </c>
      <c r="E293" s="179" t="s">
        <v>23</v>
      </c>
      <c r="F293" s="258" t="s">
        <v>23</v>
      </c>
      <c r="G293" s="258"/>
      <c r="H293" s="258"/>
      <c r="I293" s="258"/>
      <c r="J293" s="180" t="s">
        <v>23</v>
      </c>
      <c r="K293" s="177"/>
      <c r="L293" s="251"/>
      <c r="M293" s="253"/>
      <c r="N293" s="253">
        <f t="shared" si="95"/>
        <v>0</v>
      </c>
      <c r="O293" s="253"/>
      <c r="P293" s="253"/>
      <c r="Q293" s="253"/>
      <c r="R293" s="36"/>
      <c r="T293" s="170" t="s">
        <v>23</v>
      </c>
      <c r="U293" s="181" t="s">
        <v>47</v>
      </c>
      <c r="V293" s="35"/>
      <c r="W293" s="35"/>
      <c r="X293" s="35"/>
      <c r="Y293" s="35"/>
      <c r="Z293" s="35"/>
      <c r="AA293" s="77"/>
      <c r="AT293" s="18" t="s">
        <v>717</v>
      </c>
      <c r="AU293" s="18" t="s">
        <v>25</v>
      </c>
      <c r="AY293" s="18" t="s">
        <v>717</v>
      </c>
      <c r="BE293" s="109">
        <f>IF(U293="základní",N293,0)</f>
        <v>0</v>
      </c>
      <c r="BF293" s="109">
        <f>IF(U293="snížená",N293,0)</f>
        <v>0</v>
      </c>
      <c r="BG293" s="109">
        <f>IF(U293="zákl. přenesená",N293,0)</f>
        <v>0</v>
      </c>
      <c r="BH293" s="109">
        <f>IF(U293="sníž. přenesená",N293,0)</f>
        <v>0</v>
      </c>
      <c r="BI293" s="109">
        <f>IF(U293="nulová",N293,0)</f>
        <v>0</v>
      </c>
      <c r="BJ293" s="18" t="s">
        <v>25</v>
      </c>
      <c r="BK293" s="109">
        <f>L293*K293</f>
        <v>0</v>
      </c>
    </row>
    <row r="294" spans="2:65" s="1" customFormat="1" ht="22.35" customHeight="1">
      <c r="B294" s="34"/>
      <c r="C294" s="178" t="s">
        <v>23</v>
      </c>
      <c r="D294" s="178" t="s">
        <v>215</v>
      </c>
      <c r="E294" s="179" t="s">
        <v>23</v>
      </c>
      <c r="F294" s="258" t="s">
        <v>23</v>
      </c>
      <c r="G294" s="258"/>
      <c r="H294" s="258"/>
      <c r="I294" s="258"/>
      <c r="J294" s="180" t="s">
        <v>23</v>
      </c>
      <c r="K294" s="177"/>
      <c r="L294" s="251"/>
      <c r="M294" s="253"/>
      <c r="N294" s="253">
        <f t="shared" si="95"/>
        <v>0</v>
      </c>
      <c r="O294" s="253"/>
      <c r="P294" s="253"/>
      <c r="Q294" s="253"/>
      <c r="R294" s="36"/>
      <c r="T294" s="170" t="s">
        <v>23</v>
      </c>
      <c r="U294" s="181" t="s">
        <v>47</v>
      </c>
      <c r="V294" s="35"/>
      <c r="W294" s="35"/>
      <c r="X294" s="35"/>
      <c r="Y294" s="35"/>
      <c r="Z294" s="35"/>
      <c r="AA294" s="77"/>
      <c r="AT294" s="18" t="s">
        <v>717</v>
      </c>
      <c r="AU294" s="18" t="s">
        <v>25</v>
      </c>
      <c r="AY294" s="18" t="s">
        <v>717</v>
      </c>
      <c r="BE294" s="109">
        <f>IF(U294="základní",N294,0)</f>
        <v>0</v>
      </c>
      <c r="BF294" s="109">
        <f>IF(U294="snížená",N294,0)</f>
        <v>0</v>
      </c>
      <c r="BG294" s="109">
        <f>IF(U294="zákl. přenesená",N294,0)</f>
        <v>0</v>
      </c>
      <c r="BH294" s="109">
        <f>IF(U294="sníž. přenesená",N294,0)</f>
        <v>0</v>
      </c>
      <c r="BI294" s="109">
        <f>IF(U294="nulová",N294,0)</f>
        <v>0</v>
      </c>
      <c r="BJ294" s="18" t="s">
        <v>25</v>
      </c>
      <c r="BK294" s="109">
        <f>L294*K294</f>
        <v>0</v>
      </c>
    </row>
    <row r="295" spans="2:65" s="1" customFormat="1" ht="22.35" customHeight="1">
      <c r="B295" s="34"/>
      <c r="C295" s="178" t="s">
        <v>23</v>
      </c>
      <c r="D295" s="178" t="s">
        <v>215</v>
      </c>
      <c r="E295" s="179" t="s">
        <v>23</v>
      </c>
      <c r="F295" s="258" t="s">
        <v>23</v>
      </c>
      <c r="G295" s="258"/>
      <c r="H295" s="258"/>
      <c r="I295" s="258"/>
      <c r="J295" s="180" t="s">
        <v>23</v>
      </c>
      <c r="K295" s="177"/>
      <c r="L295" s="251"/>
      <c r="M295" s="253"/>
      <c r="N295" s="253">
        <f t="shared" si="95"/>
        <v>0</v>
      </c>
      <c r="O295" s="253"/>
      <c r="P295" s="253"/>
      <c r="Q295" s="253"/>
      <c r="R295" s="36"/>
      <c r="T295" s="170" t="s">
        <v>23</v>
      </c>
      <c r="U295" s="181" t="s">
        <v>47</v>
      </c>
      <c r="V295" s="35"/>
      <c r="W295" s="35"/>
      <c r="X295" s="35"/>
      <c r="Y295" s="35"/>
      <c r="Z295" s="35"/>
      <c r="AA295" s="77"/>
      <c r="AT295" s="18" t="s">
        <v>717</v>
      </c>
      <c r="AU295" s="18" t="s">
        <v>25</v>
      </c>
      <c r="AY295" s="18" t="s">
        <v>717</v>
      </c>
      <c r="BE295" s="109">
        <f>IF(U295="základní",N295,0)</f>
        <v>0</v>
      </c>
      <c r="BF295" s="109">
        <f>IF(U295="snížená",N295,0)</f>
        <v>0</v>
      </c>
      <c r="BG295" s="109">
        <f>IF(U295="zákl. přenesená",N295,0)</f>
        <v>0</v>
      </c>
      <c r="BH295" s="109">
        <f>IF(U295="sníž. přenesená",N295,0)</f>
        <v>0</v>
      </c>
      <c r="BI295" s="109">
        <f>IF(U295="nulová",N295,0)</f>
        <v>0</v>
      </c>
      <c r="BJ295" s="18" t="s">
        <v>25</v>
      </c>
      <c r="BK295" s="109">
        <f>L295*K295</f>
        <v>0</v>
      </c>
    </row>
    <row r="296" spans="2:65" s="1" customFormat="1" ht="22.35" customHeight="1">
      <c r="B296" s="34"/>
      <c r="C296" s="178" t="s">
        <v>23</v>
      </c>
      <c r="D296" s="178" t="s">
        <v>215</v>
      </c>
      <c r="E296" s="179" t="s">
        <v>23</v>
      </c>
      <c r="F296" s="258" t="s">
        <v>23</v>
      </c>
      <c r="G296" s="258"/>
      <c r="H296" s="258"/>
      <c r="I296" s="258"/>
      <c r="J296" s="180" t="s">
        <v>23</v>
      </c>
      <c r="K296" s="177"/>
      <c r="L296" s="251"/>
      <c r="M296" s="253"/>
      <c r="N296" s="253">
        <f t="shared" si="95"/>
        <v>0</v>
      </c>
      <c r="O296" s="253"/>
      <c r="P296" s="253"/>
      <c r="Q296" s="253"/>
      <c r="R296" s="36"/>
      <c r="T296" s="170" t="s">
        <v>23</v>
      </c>
      <c r="U296" s="181" t="s">
        <v>47</v>
      </c>
      <c r="V296" s="55"/>
      <c r="W296" s="55"/>
      <c r="X296" s="55"/>
      <c r="Y296" s="55"/>
      <c r="Z296" s="55"/>
      <c r="AA296" s="57"/>
      <c r="AT296" s="18" t="s">
        <v>717</v>
      </c>
      <c r="AU296" s="18" t="s">
        <v>25</v>
      </c>
      <c r="AY296" s="18" t="s">
        <v>717</v>
      </c>
      <c r="BE296" s="109">
        <f>IF(U296="základní",N296,0)</f>
        <v>0</v>
      </c>
      <c r="BF296" s="109">
        <f>IF(U296="snížená",N296,0)</f>
        <v>0</v>
      </c>
      <c r="BG296" s="109">
        <f>IF(U296="zákl. přenesená",N296,0)</f>
        <v>0</v>
      </c>
      <c r="BH296" s="109">
        <f>IF(U296="sníž. přenesená",N296,0)</f>
        <v>0</v>
      </c>
      <c r="BI296" s="109">
        <f>IF(U296="nulová",N296,0)</f>
        <v>0</v>
      </c>
      <c r="BJ296" s="18" t="s">
        <v>25</v>
      </c>
      <c r="BK296" s="109">
        <f>L296*K296</f>
        <v>0</v>
      </c>
    </row>
    <row r="297" spans="2:65" s="1" customFormat="1" ht="6.9" customHeight="1">
      <c r="B297" s="58"/>
      <c r="C297" s="59"/>
      <c r="D297" s="59"/>
      <c r="E297" s="59"/>
      <c r="F297" s="59"/>
      <c r="G297" s="59"/>
      <c r="H297" s="59"/>
      <c r="I297" s="59"/>
      <c r="J297" s="59"/>
      <c r="K297" s="59"/>
      <c r="L297" s="59"/>
      <c r="M297" s="59"/>
      <c r="N297" s="59"/>
      <c r="O297" s="59"/>
      <c r="P297" s="59"/>
      <c r="Q297" s="59"/>
      <c r="R297" s="60"/>
    </row>
  </sheetData>
  <sheetProtection algorithmName="SHA-512" hashValue="lTyWDohUz4OmKb7x/G+MNqFIKDM0VKwJIUzG/zLcmXqX0PpiXjwIH8VdgUxmkE66411vL2Rlv1VHapSzQBLt8g==" saltValue="FUmtsQRM1ScM6ILi2moRrKKC4H84flVWE7ONc8DV4T1wA6x/R+6HEPZ+1I1Oko+4SW3L+tER+/eHUZHMSrr9mQ==" spinCount="10" sheet="1" objects="1" scenarios="1" formatColumns="0" formatRows="0"/>
  <mergeCells count="522">
    <mergeCell ref="N256:Q256"/>
    <mergeCell ref="N264:Q264"/>
    <mergeCell ref="N267:Q267"/>
    <mergeCell ref="N268:Q268"/>
    <mergeCell ref="N291:Q291"/>
    <mergeCell ref="H1:K1"/>
    <mergeCell ref="S2:AC2"/>
    <mergeCell ref="N176:Q176"/>
    <mergeCell ref="N178:Q178"/>
    <mergeCell ref="N179:Q179"/>
    <mergeCell ref="N191:Q191"/>
    <mergeCell ref="N204:Q204"/>
    <mergeCell ref="N219:Q219"/>
    <mergeCell ref="N224:Q224"/>
    <mergeCell ref="N229:Q229"/>
    <mergeCell ref="N235:Q235"/>
    <mergeCell ref="F294:I294"/>
    <mergeCell ref="L294:M294"/>
    <mergeCell ref="N294:Q294"/>
    <mergeCell ref="F295:I295"/>
    <mergeCell ref="L295:M295"/>
    <mergeCell ref="N295:Q295"/>
    <mergeCell ref="F296:I296"/>
    <mergeCell ref="L296:M296"/>
    <mergeCell ref="N296:Q296"/>
    <mergeCell ref="F290:I290"/>
    <mergeCell ref="L290:M290"/>
    <mergeCell ref="N290:Q290"/>
    <mergeCell ref="F292:I292"/>
    <mergeCell ref="L292:M292"/>
    <mergeCell ref="N292:Q292"/>
    <mergeCell ref="F293:I293"/>
    <mergeCell ref="L293:M293"/>
    <mergeCell ref="N293:Q293"/>
    <mergeCell ref="F287:I287"/>
    <mergeCell ref="L287:M287"/>
    <mergeCell ref="N287:Q287"/>
    <mergeCell ref="F288:I288"/>
    <mergeCell ref="L288:M288"/>
    <mergeCell ref="N288:Q288"/>
    <mergeCell ref="F289:I289"/>
    <mergeCell ref="L289:M289"/>
    <mergeCell ref="N289:Q289"/>
    <mergeCell ref="F284:I284"/>
    <mergeCell ref="L284:M284"/>
    <mergeCell ref="N284:Q284"/>
    <mergeCell ref="F285:I285"/>
    <mergeCell ref="L285:M285"/>
    <mergeCell ref="N285:Q285"/>
    <mergeCell ref="F286:I286"/>
    <mergeCell ref="L286:M286"/>
    <mergeCell ref="N286:Q286"/>
    <mergeCell ref="F281:I281"/>
    <mergeCell ref="L281:M281"/>
    <mergeCell ref="N281:Q281"/>
    <mergeCell ref="F282:I282"/>
    <mergeCell ref="L282:M282"/>
    <mergeCell ref="N282:Q282"/>
    <mergeCell ref="F283:I283"/>
    <mergeCell ref="L283:M283"/>
    <mergeCell ref="N283:Q283"/>
    <mergeCell ref="F278:I278"/>
    <mergeCell ref="L278:M278"/>
    <mergeCell ref="N278:Q278"/>
    <mergeCell ref="F279:I279"/>
    <mergeCell ref="L279:M279"/>
    <mergeCell ref="N279:Q279"/>
    <mergeCell ref="F280:I280"/>
    <mergeCell ref="L280:M280"/>
    <mergeCell ref="N280:Q280"/>
    <mergeCell ref="F275:I275"/>
    <mergeCell ref="L275:M275"/>
    <mergeCell ref="N275:Q275"/>
    <mergeCell ref="F276:I276"/>
    <mergeCell ref="L276:M276"/>
    <mergeCell ref="N276:Q276"/>
    <mergeCell ref="F277:I277"/>
    <mergeCell ref="L277:M277"/>
    <mergeCell ref="N277:Q277"/>
    <mergeCell ref="F272:I272"/>
    <mergeCell ref="L272:M272"/>
    <mergeCell ref="N272:Q272"/>
    <mergeCell ref="F273:I273"/>
    <mergeCell ref="L273:M273"/>
    <mergeCell ref="N273:Q273"/>
    <mergeCell ref="F274:I274"/>
    <mergeCell ref="L274:M274"/>
    <mergeCell ref="N274:Q274"/>
    <mergeCell ref="F269:I269"/>
    <mergeCell ref="L269:M269"/>
    <mergeCell ref="N269:Q269"/>
    <mergeCell ref="F270:I270"/>
    <mergeCell ref="L270:M270"/>
    <mergeCell ref="N270:Q270"/>
    <mergeCell ref="F271:I271"/>
    <mergeCell ref="L271:M271"/>
    <mergeCell ref="N271:Q271"/>
    <mergeCell ref="F263:I263"/>
    <mergeCell ref="L263:M263"/>
    <mergeCell ref="N263:Q263"/>
    <mergeCell ref="F265:I265"/>
    <mergeCell ref="L265:M265"/>
    <mergeCell ref="N265:Q265"/>
    <mergeCell ref="F266:I266"/>
    <mergeCell ref="L266:M266"/>
    <mergeCell ref="N266:Q266"/>
    <mergeCell ref="F260:I260"/>
    <mergeCell ref="L260:M260"/>
    <mergeCell ref="N260:Q260"/>
    <mergeCell ref="F261:I261"/>
    <mergeCell ref="L261:M261"/>
    <mergeCell ref="N261:Q261"/>
    <mergeCell ref="F262:I262"/>
    <mergeCell ref="L262:M262"/>
    <mergeCell ref="N262:Q262"/>
    <mergeCell ref="F257:I257"/>
    <mergeCell ref="L257:M257"/>
    <mergeCell ref="N257:Q257"/>
    <mergeCell ref="F258:I258"/>
    <mergeCell ref="L258:M258"/>
    <mergeCell ref="N258:Q258"/>
    <mergeCell ref="F259:I259"/>
    <mergeCell ref="L259:M259"/>
    <mergeCell ref="N259:Q259"/>
    <mergeCell ref="F253:I253"/>
    <mergeCell ref="L253:M253"/>
    <mergeCell ref="N253:Q253"/>
    <mergeCell ref="F254:I254"/>
    <mergeCell ref="L254:M254"/>
    <mergeCell ref="N254:Q254"/>
    <mergeCell ref="F255:I255"/>
    <mergeCell ref="L255:M255"/>
    <mergeCell ref="N255:Q255"/>
    <mergeCell ref="F250:I250"/>
    <mergeCell ref="L250:M250"/>
    <mergeCell ref="N250:Q250"/>
    <mergeCell ref="F251:I251"/>
    <mergeCell ref="L251:M251"/>
    <mergeCell ref="N251:Q251"/>
    <mergeCell ref="F252:I252"/>
    <mergeCell ref="L252:M252"/>
    <mergeCell ref="N252:Q252"/>
    <mergeCell ref="F246:I246"/>
    <mergeCell ref="L246:M246"/>
    <mergeCell ref="N246:Q246"/>
    <mergeCell ref="F248:I248"/>
    <mergeCell ref="L248:M248"/>
    <mergeCell ref="N248:Q248"/>
    <mergeCell ref="F249:I249"/>
    <mergeCell ref="L249:M249"/>
    <mergeCell ref="N249:Q249"/>
    <mergeCell ref="N247:Q247"/>
    <mergeCell ref="F243:I243"/>
    <mergeCell ref="L243:M243"/>
    <mergeCell ref="N243:Q243"/>
    <mergeCell ref="F244:I244"/>
    <mergeCell ref="L244:M244"/>
    <mergeCell ref="N244:Q244"/>
    <mergeCell ref="F245:I245"/>
    <mergeCell ref="L245:M245"/>
    <mergeCell ref="N245:Q245"/>
    <mergeCell ref="F239:I239"/>
    <mergeCell ref="L239:M239"/>
    <mergeCell ref="N239:Q239"/>
    <mergeCell ref="F240:I240"/>
    <mergeCell ref="L240:M240"/>
    <mergeCell ref="N240:Q240"/>
    <mergeCell ref="F242:I242"/>
    <mergeCell ref="L242:M242"/>
    <mergeCell ref="N242:Q242"/>
    <mergeCell ref="N241:Q241"/>
    <mergeCell ref="F236:I236"/>
    <mergeCell ref="L236:M236"/>
    <mergeCell ref="N236:Q236"/>
    <mergeCell ref="F237:I237"/>
    <mergeCell ref="L237:M237"/>
    <mergeCell ref="N237:Q237"/>
    <mergeCell ref="F238:I238"/>
    <mergeCell ref="L238:M238"/>
    <mergeCell ref="N238:Q238"/>
    <mergeCell ref="F232:I232"/>
    <mergeCell ref="L232:M232"/>
    <mergeCell ref="N232:Q232"/>
    <mergeCell ref="F233:I233"/>
    <mergeCell ref="L233:M233"/>
    <mergeCell ref="N233:Q233"/>
    <mergeCell ref="F234:I234"/>
    <mergeCell ref="L234:M234"/>
    <mergeCell ref="N234:Q234"/>
    <mergeCell ref="F228:I228"/>
    <mergeCell ref="L228:M228"/>
    <mergeCell ref="N228:Q228"/>
    <mergeCell ref="F230:I230"/>
    <mergeCell ref="L230:M230"/>
    <mergeCell ref="N230:Q230"/>
    <mergeCell ref="F231:I231"/>
    <mergeCell ref="L231:M231"/>
    <mergeCell ref="N231:Q231"/>
    <mergeCell ref="F225:I225"/>
    <mergeCell ref="L225:M225"/>
    <mergeCell ref="N225:Q225"/>
    <mergeCell ref="F226:I226"/>
    <mergeCell ref="L226:M226"/>
    <mergeCell ref="N226:Q226"/>
    <mergeCell ref="F227:I227"/>
    <mergeCell ref="L227:M227"/>
    <mergeCell ref="N227:Q227"/>
    <mergeCell ref="F221:I221"/>
    <mergeCell ref="L221:M221"/>
    <mergeCell ref="N221:Q221"/>
    <mergeCell ref="F222:I222"/>
    <mergeCell ref="L222:M222"/>
    <mergeCell ref="N222:Q222"/>
    <mergeCell ref="F223:I223"/>
    <mergeCell ref="L223:M223"/>
    <mergeCell ref="N223:Q223"/>
    <mergeCell ref="F217:I217"/>
    <mergeCell ref="L217:M217"/>
    <mergeCell ref="N217:Q217"/>
    <mergeCell ref="F218:I218"/>
    <mergeCell ref="L218:M218"/>
    <mergeCell ref="N218:Q218"/>
    <mergeCell ref="F220:I220"/>
    <mergeCell ref="L220:M220"/>
    <mergeCell ref="N220:Q220"/>
    <mergeCell ref="F214:I214"/>
    <mergeCell ref="L214:M214"/>
    <mergeCell ref="N214:Q214"/>
    <mergeCell ref="F215:I215"/>
    <mergeCell ref="L215:M215"/>
    <mergeCell ref="N215:Q215"/>
    <mergeCell ref="F216:I216"/>
    <mergeCell ref="L216:M216"/>
    <mergeCell ref="N216:Q216"/>
    <mergeCell ref="F211:I211"/>
    <mergeCell ref="L211:M211"/>
    <mergeCell ref="N211:Q211"/>
    <mergeCell ref="F212:I212"/>
    <mergeCell ref="L212:M212"/>
    <mergeCell ref="N212:Q212"/>
    <mergeCell ref="F213:I213"/>
    <mergeCell ref="L213:M213"/>
    <mergeCell ref="N213:Q213"/>
    <mergeCell ref="F208:I208"/>
    <mergeCell ref="L208:M208"/>
    <mergeCell ref="N208:Q208"/>
    <mergeCell ref="F209:I209"/>
    <mergeCell ref="L209:M209"/>
    <mergeCell ref="N209:Q209"/>
    <mergeCell ref="F210:I210"/>
    <mergeCell ref="L210:M210"/>
    <mergeCell ref="N210:Q210"/>
    <mergeCell ref="F205:I205"/>
    <mergeCell ref="L205:M205"/>
    <mergeCell ref="N205:Q205"/>
    <mergeCell ref="F206:I206"/>
    <mergeCell ref="L206:M206"/>
    <mergeCell ref="N206:Q206"/>
    <mergeCell ref="F207:I207"/>
    <mergeCell ref="L207:M207"/>
    <mergeCell ref="N207:Q207"/>
    <mergeCell ref="F201:I201"/>
    <mergeCell ref="L201:M201"/>
    <mergeCell ref="N201:Q201"/>
    <mergeCell ref="F202:I202"/>
    <mergeCell ref="L202:M202"/>
    <mergeCell ref="N202:Q202"/>
    <mergeCell ref="F203:I203"/>
    <mergeCell ref="L203:M203"/>
    <mergeCell ref="N203:Q203"/>
    <mergeCell ref="F198:I198"/>
    <mergeCell ref="L198:M198"/>
    <mergeCell ref="N198:Q198"/>
    <mergeCell ref="F199:I199"/>
    <mergeCell ref="L199:M199"/>
    <mergeCell ref="N199:Q199"/>
    <mergeCell ref="F200:I200"/>
    <mergeCell ref="L200:M200"/>
    <mergeCell ref="N200:Q200"/>
    <mergeCell ref="F195:I195"/>
    <mergeCell ref="L195:M195"/>
    <mergeCell ref="N195:Q195"/>
    <mergeCell ref="F196:I196"/>
    <mergeCell ref="L196:M196"/>
    <mergeCell ref="N196:Q196"/>
    <mergeCell ref="F197:I197"/>
    <mergeCell ref="L197:M197"/>
    <mergeCell ref="N197:Q197"/>
    <mergeCell ref="F192:I192"/>
    <mergeCell ref="L192:M192"/>
    <mergeCell ref="N192:Q192"/>
    <mergeCell ref="F193:I193"/>
    <mergeCell ref="L193:M193"/>
    <mergeCell ref="N193:Q193"/>
    <mergeCell ref="F194:I194"/>
    <mergeCell ref="L194:M194"/>
    <mergeCell ref="N194:Q194"/>
    <mergeCell ref="F188:I188"/>
    <mergeCell ref="L188:M188"/>
    <mergeCell ref="N188:Q188"/>
    <mergeCell ref="F189:I189"/>
    <mergeCell ref="L189:M189"/>
    <mergeCell ref="N189:Q189"/>
    <mergeCell ref="F190:I190"/>
    <mergeCell ref="L190:M190"/>
    <mergeCell ref="N190:Q190"/>
    <mergeCell ref="F185:I185"/>
    <mergeCell ref="L185:M185"/>
    <mergeCell ref="N185:Q185"/>
    <mergeCell ref="F186:I186"/>
    <mergeCell ref="L186:M186"/>
    <mergeCell ref="N186:Q186"/>
    <mergeCell ref="F187:I187"/>
    <mergeCell ref="L187:M187"/>
    <mergeCell ref="N187:Q187"/>
    <mergeCell ref="F182:I182"/>
    <mergeCell ref="L182:M182"/>
    <mergeCell ref="N182:Q182"/>
    <mergeCell ref="F183:I183"/>
    <mergeCell ref="L183:M183"/>
    <mergeCell ref="N183:Q183"/>
    <mergeCell ref="F184:I184"/>
    <mergeCell ref="L184:M184"/>
    <mergeCell ref="N184:Q184"/>
    <mergeCell ref="F177:I177"/>
    <mergeCell ref="L177:M177"/>
    <mergeCell ref="N177:Q177"/>
    <mergeCell ref="F180:I180"/>
    <mergeCell ref="L180:M180"/>
    <mergeCell ref="N180:Q180"/>
    <mergeCell ref="F181:I181"/>
    <mergeCell ref="L181:M181"/>
    <mergeCell ref="N181:Q181"/>
    <mergeCell ref="F173:I173"/>
    <mergeCell ref="L173:M173"/>
    <mergeCell ref="N173:Q173"/>
    <mergeCell ref="F174:I174"/>
    <mergeCell ref="L174:M174"/>
    <mergeCell ref="N174:Q174"/>
    <mergeCell ref="F175:I175"/>
    <mergeCell ref="L175:M175"/>
    <mergeCell ref="N175:Q175"/>
    <mergeCell ref="F169:I169"/>
    <mergeCell ref="L169:M169"/>
    <mergeCell ref="N169:Q169"/>
    <mergeCell ref="F171:I171"/>
    <mergeCell ref="L171:M171"/>
    <mergeCell ref="N171:Q171"/>
    <mergeCell ref="F172:I172"/>
    <mergeCell ref="L172:M172"/>
    <mergeCell ref="N172:Q172"/>
    <mergeCell ref="N170:Q170"/>
    <mergeCell ref="F166:I166"/>
    <mergeCell ref="L166:M166"/>
    <mergeCell ref="N166:Q166"/>
    <mergeCell ref="F167:I167"/>
    <mergeCell ref="L167:M167"/>
    <mergeCell ref="N167:Q167"/>
    <mergeCell ref="F168:I168"/>
    <mergeCell ref="L168:M168"/>
    <mergeCell ref="N168:Q168"/>
    <mergeCell ref="F163:I163"/>
    <mergeCell ref="L163:M163"/>
    <mergeCell ref="N163:Q163"/>
    <mergeCell ref="F164:I164"/>
    <mergeCell ref="L164:M164"/>
    <mergeCell ref="N164:Q164"/>
    <mergeCell ref="F165:I165"/>
    <mergeCell ref="L165:M165"/>
    <mergeCell ref="N165:Q165"/>
    <mergeCell ref="F160:I160"/>
    <mergeCell ref="L160:M160"/>
    <mergeCell ref="N160:Q160"/>
    <mergeCell ref="F161:I161"/>
    <mergeCell ref="L161:M161"/>
    <mergeCell ref="N161:Q161"/>
    <mergeCell ref="F162:I162"/>
    <mergeCell ref="L162:M162"/>
    <mergeCell ref="N162:Q162"/>
    <mergeCell ref="F156:I156"/>
    <mergeCell ref="L156:M156"/>
    <mergeCell ref="N156:Q156"/>
    <mergeCell ref="F158:I158"/>
    <mergeCell ref="L158:M158"/>
    <mergeCell ref="N158:Q158"/>
    <mergeCell ref="F159:I159"/>
    <mergeCell ref="L159:M159"/>
    <mergeCell ref="N159:Q159"/>
    <mergeCell ref="N157:Q157"/>
    <mergeCell ref="F153:I153"/>
    <mergeCell ref="L153:M153"/>
    <mergeCell ref="N153:Q153"/>
    <mergeCell ref="F154:I154"/>
    <mergeCell ref="L154:M154"/>
    <mergeCell ref="N154:Q154"/>
    <mergeCell ref="F155:I155"/>
    <mergeCell ref="L155:M155"/>
    <mergeCell ref="N155:Q155"/>
    <mergeCell ref="F150:I150"/>
    <mergeCell ref="L150:M150"/>
    <mergeCell ref="N150:Q150"/>
    <mergeCell ref="F151:I151"/>
    <mergeCell ref="L151:M151"/>
    <mergeCell ref="N151:Q151"/>
    <mergeCell ref="F152:I152"/>
    <mergeCell ref="L152:M152"/>
    <mergeCell ref="N152:Q152"/>
    <mergeCell ref="F147:I147"/>
    <mergeCell ref="L147:M147"/>
    <mergeCell ref="N147:Q147"/>
    <mergeCell ref="F148:I148"/>
    <mergeCell ref="L148:M148"/>
    <mergeCell ref="N148:Q148"/>
    <mergeCell ref="F149:I149"/>
    <mergeCell ref="L149:M149"/>
    <mergeCell ref="N149:Q149"/>
    <mergeCell ref="F143:I143"/>
    <mergeCell ref="L143:M143"/>
    <mergeCell ref="N143:Q143"/>
    <mergeCell ref="F144:I144"/>
    <mergeCell ref="L144:M144"/>
    <mergeCell ref="N144:Q144"/>
    <mergeCell ref="F146:I146"/>
    <mergeCell ref="L146:M146"/>
    <mergeCell ref="N146:Q146"/>
    <mergeCell ref="N145:Q145"/>
    <mergeCell ref="F140:I140"/>
    <mergeCell ref="L140:M140"/>
    <mergeCell ref="N140:Q140"/>
    <mergeCell ref="F141:I141"/>
    <mergeCell ref="L141:M141"/>
    <mergeCell ref="N141:Q141"/>
    <mergeCell ref="F142:I142"/>
    <mergeCell ref="L142:M142"/>
    <mergeCell ref="N142:Q142"/>
    <mergeCell ref="M130:P130"/>
    <mergeCell ref="M132:Q132"/>
    <mergeCell ref="M133:Q133"/>
    <mergeCell ref="F135:I135"/>
    <mergeCell ref="L135:M135"/>
    <mergeCell ref="N135:Q135"/>
    <mergeCell ref="F139:I139"/>
    <mergeCell ref="L139:M139"/>
    <mergeCell ref="N139:Q139"/>
    <mergeCell ref="N136:Q136"/>
    <mergeCell ref="N137:Q137"/>
    <mergeCell ref="N138:Q138"/>
    <mergeCell ref="D115:H115"/>
    <mergeCell ref="N115:Q115"/>
    <mergeCell ref="D116:H116"/>
    <mergeCell ref="N116:Q116"/>
    <mergeCell ref="N117:Q117"/>
    <mergeCell ref="L119:Q119"/>
    <mergeCell ref="C125:Q125"/>
    <mergeCell ref="F127:P127"/>
    <mergeCell ref="F128:P128"/>
    <mergeCell ref="N107:Q107"/>
    <mergeCell ref="N108:Q108"/>
    <mergeCell ref="N109:Q109"/>
    <mergeCell ref="N111:Q111"/>
    <mergeCell ref="D112:H112"/>
    <mergeCell ref="N112:Q112"/>
    <mergeCell ref="D113:H113"/>
    <mergeCell ref="N113:Q113"/>
    <mergeCell ref="D114:H114"/>
    <mergeCell ref="N114:Q114"/>
    <mergeCell ref="N98:Q98"/>
    <mergeCell ref="N99:Q99"/>
    <mergeCell ref="N100:Q100"/>
    <mergeCell ref="N101:Q101"/>
    <mergeCell ref="N102:Q102"/>
    <mergeCell ref="N103:Q103"/>
    <mergeCell ref="N104:Q104"/>
    <mergeCell ref="N105:Q105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y jsou hodnoty K, M." sqref="D292:D297">
      <formula1>"K, M"</formula1>
    </dataValidation>
    <dataValidation type="list" allowBlank="1" showInputMessage="1" showErrorMessage="1" error="Povoleny jsou hodnoty základní, snížená, zákl. přenesená, sníž. přenesená, nulová." sqref="U292:U297">
      <formula1>"základní, snížená, zákl. přenesená, sníž. přenesená, nulová"</formula1>
    </dataValidation>
  </dataValidations>
  <hyperlinks>
    <hyperlink ref="F1:G1" location="C2" display="1) Krycí list rozpočtu"/>
    <hyperlink ref="H1:K1" location="C86" display="2) Rekapitulace rozpočtu"/>
    <hyperlink ref="L1" location="C135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fitToHeight="100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N161"/>
  <sheetViews>
    <sheetView showGridLines="0" workbookViewId="0">
      <pane ySplit="1" topLeftCell="A2" activePane="bottomLeft" state="frozen"/>
      <selection pane="bottomLeft"/>
    </sheetView>
  </sheetViews>
  <sheetFormatPr defaultRowHeight="14.4"/>
  <cols>
    <col min="1" max="1" width="8.28515625" customWidth="1"/>
    <col min="2" max="2" width="1.7109375" customWidth="1"/>
    <col min="3" max="3" width="4.140625" customWidth="1"/>
    <col min="4" max="4" width="4.28515625" customWidth="1"/>
    <col min="5" max="5" width="17.140625" customWidth="1"/>
    <col min="6" max="7" width="11.140625" customWidth="1"/>
    <col min="8" max="8" width="12.42578125" customWidth="1"/>
    <col min="9" max="9" width="7" customWidth="1"/>
    <col min="10" max="10" width="5.140625" customWidth="1"/>
    <col min="11" max="11" width="11.42578125" customWidth="1"/>
    <col min="12" max="12" width="12" customWidth="1"/>
    <col min="13" max="14" width="6" customWidth="1"/>
    <col min="15" max="15" width="2" customWidth="1"/>
    <col min="16" max="16" width="12.42578125" customWidth="1"/>
    <col min="17" max="17" width="4.140625" customWidth="1"/>
    <col min="18" max="18" width="1.7109375" customWidth="1"/>
    <col min="19" max="19" width="8.140625" customWidth="1"/>
    <col min="20" max="20" width="29.7109375" hidden="1" customWidth="1"/>
    <col min="21" max="21" width="16.28515625" hidden="1" customWidth="1"/>
    <col min="22" max="22" width="12.28515625" hidden="1" customWidth="1"/>
    <col min="23" max="23" width="16.28515625" hidden="1" customWidth="1"/>
    <col min="24" max="24" width="12.140625" hidden="1" customWidth="1"/>
    <col min="25" max="25" width="15" hidden="1" customWidth="1"/>
    <col min="26" max="26" width="11" hidden="1" customWidth="1"/>
    <col min="27" max="27" width="15" hidden="1" customWidth="1"/>
    <col min="28" max="28" width="16.28515625" hidden="1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1" spans="1:66" ht="21.75" customHeight="1">
      <c r="A1" s="118"/>
      <c r="B1" s="11"/>
      <c r="C1" s="11"/>
      <c r="D1" s="12" t="s">
        <v>1</v>
      </c>
      <c r="E1" s="11"/>
      <c r="F1" s="13" t="s">
        <v>155</v>
      </c>
      <c r="G1" s="13"/>
      <c r="H1" s="269" t="s">
        <v>156</v>
      </c>
      <c r="I1" s="269"/>
      <c r="J1" s="269"/>
      <c r="K1" s="269"/>
      <c r="L1" s="13" t="s">
        <v>157</v>
      </c>
      <c r="M1" s="11"/>
      <c r="N1" s="11"/>
      <c r="O1" s="12" t="s">
        <v>158</v>
      </c>
      <c r="P1" s="11"/>
      <c r="Q1" s="11"/>
      <c r="R1" s="11"/>
      <c r="S1" s="13" t="s">
        <v>159</v>
      </c>
      <c r="T1" s="13"/>
      <c r="U1" s="118"/>
      <c r="V1" s="118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</row>
    <row r="2" spans="1:66" ht="36.9" customHeight="1">
      <c r="C2" s="182" t="s">
        <v>7</v>
      </c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183"/>
      <c r="Q2" s="183"/>
      <c r="S2" s="227" t="s">
        <v>8</v>
      </c>
      <c r="T2" s="228"/>
      <c r="U2" s="228"/>
      <c r="V2" s="228"/>
      <c r="W2" s="228"/>
      <c r="X2" s="228"/>
      <c r="Y2" s="228"/>
      <c r="Z2" s="228"/>
      <c r="AA2" s="228"/>
      <c r="AB2" s="228"/>
      <c r="AC2" s="228"/>
      <c r="AT2" s="18" t="s">
        <v>127</v>
      </c>
    </row>
    <row r="3" spans="1:6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1"/>
      <c r="AT3" s="18" t="s">
        <v>160</v>
      </c>
    </row>
    <row r="4" spans="1:66" ht="36.9" customHeight="1">
      <c r="B4" s="22"/>
      <c r="C4" s="184" t="s">
        <v>161</v>
      </c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23"/>
      <c r="T4" s="17" t="s">
        <v>13</v>
      </c>
      <c r="AT4" s="18" t="s">
        <v>6</v>
      </c>
    </row>
    <row r="5" spans="1:66" ht="6.9" customHeight="1">
      <c r="B5" s="22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3"/>
    </row>
    <row r="6" spans="1:66" ht="25.35" customHeight="1">
      <c r="B6" s="22"/>
      <c r="C6" s="25"/>
      <c r="D6" s="29" t="s">
        <v>19</v>
      </c>
      <c r="E6" s="25"/>
      <c r="F6" s="229" t="str">
        <f>'Rekapitulace stavby'!K6</f>
        <v>REKONSTRUKCE SOCIÁLNÍHO ZAŘÍZENÍ</v>
      </c>
      <c r="G6" s="230"/>
      <c r="H6" s="230"/>
      <c r="I6" s="230"/>
      <c r="J6" s="230"/>
      <c r="K6" s="230"/>
      <c r="L6" s="230"/>
      <c r="M6" s="230"/>
      <c r="N6" s="230"/>
      <c r="O6" s="230"/>
      <c r="P6" s="230"/>
      <c r="Q6" s="25"/>
      <c r="R6" s="23"/>
    </row>
    <row r="7" spans="1:66" s="1" customFormat="1" ht="32.85" customHeight="1">
      <c r="B7" s="34"/>
      <c r="C7" s="35"/>
      <c r="D7" s="28" t="s">
        <v>162</v>
      </c>
      <c r="E7" s="35"/>
      <c r="F7" s="190" t="s">
        <v>2401</v>
      </c>
      <c r="G7" s="231"/>
      <c r="H7" s="231"/>
      <c r="I7" s="231"/>
      <c r="J7" s="231"/>
      <c r="K7" s="231"/>
      <c r="L7" s="231"/>
      <c r="M7" s="231"/>
      <c r="N7" s="231"/>
      <c r="O7" s="231"/>
      <c r="P7" s="231"/>
      <c r="Q7" s="35"/>
      <c r="R7" s="36"/>
    </row>
    <row r="8" spans="1:66" s="1" customFormat="1" ht="14.4" customHeight="1">
      <c r="B8" s="34"/>
      <c r="C8" s="35"/>
      <c r="D8" s="29" t="s">
        <v>22</v>
      </c>
      <c r="E8" s="35"/>
      <c r="F8" s="27" t="s">
        <v>23</v>
      </c>
      <c r="G8" s="35"/>
      <c r="H8" s="35"/>
      <c r="I8" s="35"/>
      <c r="J8" s="35"/>
      <c r="K8" s="35"/>
      <c r="L8" s="35"/>
      <c r="M8" s="29" t="s">
        <v>24</v>
      </c>
      <c r="N8" s="35"/>
      <c r="O8" s="27" t="s">
        <v>23</v>
      </c>
      <c r="P8" s="35"/>
      <c r="Q8" s="35"/>
      <c r="R8" s="36"/>
    </row>
    <row r="9" spans="1:66" s="1" customFormat="1" ht="14.4" customHeight="1">
      <c r="B9" s="34"/>
      <c r="C9" s="35"/>
      <c r="D9" s="29" t="s">
        <v>26</v>
      </c>
      <c r="E9" s="35"/>
      <c r="F9" s="27" t="s">
        <v>34</v>
      </c>
      <c r="G9" s="35"/>
      <c r="H9" s="35"/>
      <c r="I9" s="35"/>
      <c r="J9" s="35"/>
      <c r="K9" s="35"/>
      <c r="L9" s="35"/>
      <c r="M9" s="29" t="s">
        <v>28</v>
      </c>
      <c r="N9" s="35"/>
      <c r="O9" s="232" t="str">
        <f>'Rekapitulace stavby'!AN8</f>
        <v>6. 7. 2017</v>
      </c>
      <c r="P9" s="233"/>
      <c r="Q9" s="35"/>
      <c r="R9" s="36"/>
    </row>
    <row r="10" spans="1:66" s="1" customFormat="1" ht="10.8" customHeight="1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" customHeight="1">
      <c r="B11" s="34"/>
      <c r="C11" s="35"/>
      <c r="D11" s="29" t="s">
        <v>32</v>
      </c>
      <c r="E11" s="35"/>
      <c r="F11" s="35"/>
      <c r="G11" s="35"/>
      <c r="H11" s="35"/>
      <c r="I11" s="35"/>
      <c r="J11" s="35"/>
      <c r="K11" s="35"/>
      <c r="L11" s="35"/>
      <c r="M11" s="29" t="s">
        <v>33</v>
      </c>
      <c r="N11" s="35"/>
      <c r="O11" s="188" t="str">
        <f>IF('Rekapitulace stavby'!AN10="","",'Rekapitulace stavby'!AN10)</f>
        <v/>
      </c>
      <c r="P11" s="188"/>
      <c r="Q11" s="35"/>
      <c r="R11" s="36"/>
    </row>
    <row r="12" spans="1:66" s="1" customFormat="1" ht="18" customHeight="1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35</v>
      </c>
      <c r="N12" s="35"/>
      <c r="O12" s="188" t="str">
        <f>IF('Rekapitulace stavby'!AN11="","",'Rekapitulace stavby'!AN11)</f>
        <v/>
      </c>
      <c r="P12" s="188"/>
      <c r="Q12" s="35"/>
      <c r="R12" s="36"/>
    </row>
    <row r="13" spans="1:66" s="1" customFormat="1" ht="6.9" customHeight="1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" customHeight="1">
      <c r="B14" s="34"/>
      <c r="C14" s="35"/>
      <c r="D14" s="29" t="s">
        <v>36</v>
      </c>
      <c r="E14" s="35"/>
      <c r="F14" s="35"/>
      <c r="G14" s="35"/>
      <c r="H14" s="35"/>
      <c r="I14" s="35"/>
      <c r="J14" s="35"/>
      <c r="K14" s="35"/>
      <c r="L14" s="35"/>
      <c r="M14" s="29" t="s">
        <v>33</v>
      </c>
      <c r="N14" s="35"/>
      <c r="O14" s="234" t="str">
        <f>IF('Rekapitulace stavby'!AN13="","",'Rekapitulace stavby'!AN13)</f>
        <v>Vyplň údaj</v>
      </c>
      <c r="P14" s="188"/>
      <c r="Q14" s="35"/>
      <c r="R14" s="36"/>
    </row>
    <row r="15" spans="1:66" s="1" customFormat="1" ht="18" customHeight="1">
      <c r="B15" s="34"/>
      <c r="C15" s="35"/>
      <c r="D15" s="35"/>
      <c r="E15" s="234" t="str">
        <f>IF('Rekapitulace stavby'!E14="","",'Rekapitulace stavby'!E14)</f>
        <v>Vyplň údaj</v>
      </c>
      <c r="F15" s="235"/>
      <c r="G15" s="235"/>
      <c r="H15" s="235"/>
      <c r="I15" s="235"/>
      <c r="J15" s="235"/>
      <c r="K15" s="235"/>
      <c r="L15" s="235"/>
      <c r="M15" s="29" t="s">
        <v>35</v>
      </c>
      <c r="N15" s="35"/>
      <c r="O15" s="234" t="str">
        <f>IF('Rekapitulace stavby'!AN14="","",'Rekapitulace stavby'!AN14)</f>
        <v>Vyplň údaj</v>
      </c>
      <c r="P15" s="188"/>
      <c r="Q15" s="35"/>
      <c r="R15" s="36"/>
    </row>
    <row r="16" spans="1:66" s="1" customFormat="1" ht="6.9" customHeight="1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" customHeight="1">
      <c r="B17" s="34"/>
      <c r="C17" s="35"/>
      <c r="D17" s="29" t="s">
        <v>38</v>
      </c>
      <c r="E17" s="35"/>
      <c r="F17" s="35"/>
      <c r="G17" s="35"/>
      <c r="H17" s="35"/>
      <c r="I17" s="35"/>
      <c r="J17" s="35"/>
      <c r="K17" s="35"/>
      <c r="L17" s="35"/>
      <c r="M17" s="29" t="s">
        <v>33</v>
      </c>
      <c r="N17" s="35"/>
      <c r="O17" s="188" t="str">
        <f>IF('Rekapitulace stavby'!AN16="","",'Rekapitulace stavby'!AN16)</f>
        <v/>
      </c>
      <c r="P17" s="188"/>
      <c r="Q17" s="35"/>
      <c r="R17" s="36"/>
    </row>
    <row r="18" spans="2:18" s="1" customFormat="1" ht="18" customHeight="1">
      <c r="B18" s="34"/>
      <c r="C18" s="35"/>
      <c r="D18" s="35"/>
      <c r="E18" s="27" t="str">
        <f>IF('Rekapitulace stavby'!E17="","",'Rekapitulace stavby'!E17)</f>
        <v>Alena Vochová</v>
      </c>
      <c r="F18" s="35"/>
      <c r="G18" s="35"/>
      <c r="H18" s="35"/>
      <c r="I18" s="35"/>
      <c r="J18" s="35"/>
      <c r="K18" s="35"/>
      <c r="L18" s="35"/>
      <c r="M18" s="29" t="s">
        <v>35</v>
      </c>
      <c r="N18" s="35"/>
      <c r="O18" s="188" t="str">
        <f>IF('Rekapitulace stavby'!AN17="","",'Rekapitulace stavby'!AN17)</f>
        <v/>
      </c>
      <c r="P18" s="188"/>
      <c r="Q18" s="35"/>
      <c r="R18" s="36"/>
    </row>
    <row r="19" spans="2:18" s="1" customFormat="1" ht="6.9" customHeight="1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" customHeight="1">
      <c r="B20" s="34"/>
      <c r="C20" s="35"/>
      <c r="D20" s="29" t="s">
        <v>41</v>
      </c>
      <c r="E20" s="35"/>
      <c r="F20" s="35"/>
      <c r="G20" s="35"/>
      <c r="H20" s="35"/>
      <c r="I20" s="35"/>
      <c r="J20" s="35"/>
      <c r="K20" s="35"/>
      <c r="L20" s="35"/>
      <c r="M20" s="29" t="s">
        <v>33</v>
      </c>
      <c r="N20" s="35"/>
      <c r="O20" s="188" t="str">
        <f>IF('Rekapitulace stavby'!AN19="","",'Rekapitulace stavby'!AN19)</f>
        <v/>
      </c>
      <c r="P20" s="188"/>
      <c r="Q20" s="35"/>
      <c r="R20" s="36"/>
    </row>
    <row r="21" spans="2:18" s="1" customFormat="1" ht="18" customHeight="1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35</v>
      </c>
      <c r="N21" s="35"/>
      <c r="O21" s="188" t="str">
        <f>IF('Rekapitulace stavby'!AN20="","",'Rekapitulace stavby'!AN20)</f>
        <v/>
      </c>
      <c r="P21" s="188"/>
      <c r="Q21" s="35"/>
      <c r="R21" s="36"/>
    </row>
    <row r="22" spans="2:18" s="1" customFormat="1" ht="6.9" customHeight="1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" customHeight="1">
      <c r="B23" s="34"/>
      <c r="C23" s="35"/>
      <c r="D23" s="29" t="s">
        <v>42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16.5" customHeight="1">
      <c r="B24" s="34"/>
      <c r="C24" s="35"/>
      <c r="D24" s="35"/>
      <c r="E24" s="193" t="s">
        <v>23</v>
      </c>
      <c r="F24" s="193"/>
      <c r="G24" s="193"/>
      <c r="H24" s="193"/>
      <c r="I24" s="193"/>
      <c r="J24" s="193"/>
      <c r="K24" s="193"/>
      <c r="L24" s="193"/>
      <c r="M24" s="35"/>
      <c r="N24" s="35"/>
      <c r="O24" s="35"/>
      <c r="P24" s="35"/>
      <c r="Q24" s="35"/>
      <c r="R24" s="36"/>
    </row>
    <row r="25" spans="2:18" s="1" customFormat="1" ht="6.9" customHeight="1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" customHeight="1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" customHeight="1">
      <c r="B27" s="34"/>
      <c r="C27" s="35"/>
      <c r="D27" s="119" t="s">
        <v>164</v>
      </c>
      <c r="E27" s="35"/>
      <c r="F27" s="35"/>
      <c r="G27" s="35"/>
      <c r="H27" s="35"/>
      <c r="I27" s="35"/>
      <c r="J27" s="35"/>
      <c r="K27" s="35"/>
      <c r="L27" s="35"/>
      <c r="M27" s="194">
        <f>N88</f>
        <v>0</v>
      </c>
      <c r="N27" s="194"/>
      <c r="O27" s="194"/>
      <c r="P27" s="194"/>
      <c r="Q27" s="35"/>
      <c r="R27" s="36"/>
    </row>
    <row r="28" spans="2:18" s="1" customFormat="1" ht="14.4" customHeight="1">
      <c r="B28" s="34"/>
      <c r="C28" s="35"/>
      <c r="D28" s="33" t="s">
        <v>149</v>
      </c>
      <c r="E28" s="35"/>
      <c r="F28" s="35"/>
      <c r="G28" s="35"/>
      <c r="H28" s="35"/>
      <c r="I28" s="35"/>
      <c r="J28" s="35"/>
      <c r="K28" s="35"/>
      <c r="L28" s="35"/>
      <c r="M28" s="194">
        <f>N100</f>
        <v>0</v>
      </c>
      <c r="N28" s="194"/>
      <c r="O28" s="194"/>
      <c r="P28" s="194"/>
      <c r="Q28" s="35"/>
      <c r="R28" s="36"/>
    </row>
    <row r="29" spans="2:18" s="1" customFormat="1" ht="6.9" customHeight="1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>
      <c r="B30" s="34"/>
      <c r="C30" s="35"/>
      <c r="D30" s="120" t="s">
        <v>45</v>
      </c>
      <c r="E30" s="35"/>
      <c r="F30" s="35"/>
      <c r="G30" s="35"/>
      <c r="H30" s="35"/>
      <c r="I30" s="35"/>
      <c r="J30" s="35"/>
      <c r="K30" s="35"/>
      <c r="L30" s="35"/>
      <c r="M30" s="236">
        <f>ROUND(M27+M28,2)</f>
        <v>0</v>
      </c>
      <c r="N30" s="231"/>
      <c r="O30" s="231"/>
      <c r="P30" s="231"/>
      <c r="Q30" s="35"/>
      <c r="R30" s="36"/>
    </row>
    <row r="31" spans="2:18" s="1" customFormat="1" ht="6.9" customHeight="1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" customHeight="1">
      <c r="B32" s="34"/>
      <c r="C32" s="35"/>
      <c r="D32" s="41" t="s">
        <v>46</v>
      </c>
      <c r="E32" s="41" t="s">
        <v>47</v>
      </c>
      <c r="F32" s="42">
        <v>0.21</v>
      </c>
      <c r="G32" s="121" t="s">
        <v>48</v>
      </c>
      <c r="H32" s="237">
        <f>ROUND((((SUM(BE100:BE107)+SUM(BE125:BE154))+SUM(BE156:BE160))),2)</f>
        <v>0</v>
      </c>
      <c r="I32" s="231"/>
      <c r="J32" s="231"/>
      <c r="K32" s="35"/>
      <c r="L32" s="35"/>
      <c r="M32" s="237">
        <f>ROUND(((ROUND((SUM(BE100:BE107)+SUM(BE125:BE154)), 2)*F32)+SUM(BE156:BE160)*F32),2)</f>
        <v>0</v>
      </c>
      <c r="N32" s="231"/>
      <c r="O32" s="231"/>
      <c r="P32" s="231"/>
      <c r="Q32" s="35"/>
      <c r="R32" s="36"/>
    </row>
    <row r="33" spans="2:18" s="1" customFormat="1" ht="14.4" customHeight="1">
      <c r="B33" s="34"/>
      <c r="C33" s="35"/>
      <c r="D33" s="35"/>
      <c r="E33" s="41" t="s">
        <v>49</v>
      </c>
      <c r="F33" s="42">
        <v>0.15</v>
      </c>
      <c r="G33" s="121" t="s">
        <v>48</v>
      </c>
      <c r="H33" s="237">
        <f>ROUND((((SUM(BF100:BF107)+SUM(BF125:BF154))+SUM(BF156:BF160))),2)</f>
        <v>0</v>
      </c>
      <c r="I33" s="231"/>
      <c r="J33" s="231"/>
      <c r="K33" s="35"/>
      <c r="L33" s="35"/>
      <c r="M33" s="237">
        <f>ROUND(((ROUND((SUM(BF100:BF107)+SUM(BF125:BF154)), 2)*F33)+SUM(BF156:BF160)*F33),2)</f>
        <v>0</v>
      </c>
      <c r="N33" s="231"/>
      <c r="O33" s="231"/>
      <c r="P33" s="231"/>
      <c r="Q33" s="35"/>
      <c r="R33" s="36"/>
    </row>
    <row r="34" spans="2:18" s="1" customFormat="1" ht="14.4" hidden="1" customHeight="1">
      <c r="B34" s="34"/>
      <c r="C34" s="35"/>
      <c r="D34" s="35"/>
      <c r="E34" s="41" t="s">
        <v>50</v>
      </c>
      <c r="F34" s="42">
        <v>0.21</v>
      </c>
      <c r="G34" s="121" t="s">
        <v>48</v>
      </c>
      <c r="H34" s="237">
        <f>ROUND((((SUM(BG100:BG107)+SUM(BG125:BG154))+SUM(BG156:BG160))),2)</f>
        <v>0</v>
      </c>
      <c r="I34" s="231"/>
      <c r="J34" s="231"/>
      <c r="K34" s="35"/>
      <c r="L34" s="35"/>
      <c r="M34" s="237">
        <v>0</v>
      </c>
      <c r="N34" s="231"/>
      <c r="O34" s="231"/>
      <c r="P34" s="231"/>
      <c r="Q34" s="35"/>
      <c r="R34" s="36"/>
    </row>
    <row r="35" spans="2:18" s="1" customFormat="1" ht="14.4" hidden="1" customHeight="1">
      <c r="B35" s="34"/>
      <c r="C35" s="35"/>
      <c r="D35" s="35"/>
      <c r="E35" s="41" t="s">
        <v>51</v>
      </c>
      <c r="F35" s="42">
        <v>0.15</v>
      </c>
      <c r="G35" s="121" t="s">
        <v>48</v>
      </c>
      <c r="H35" s="237">
        <f>ROUND((((SUM(BH100:BH107)+SUM(BH125:BH154))+SUM(BH156:BH160))),2)</f>
        <v>0</v>
      </c>
      <c r="I35" s="231"/>
      <c r="J35" s="231"/>
      <c r="K35" s="35"/>
      <c r="L35" s="35"/>
      <c r="M35" s="237">
        <v>0</v>
      </c>
      <c r="N35" s="231"/>
      <c r="O35" s="231"/>
      <c r="P35" s="231"/>
      <c r="Q35" s="35"/>
      <c r="R35" s="36"/>
    </row>
    <row r="36" spans="2:18" s="1" customFormat="1" ht="14.4" hidden="1" customHeight="1">
      <c r="B36" s="34"/>
      <c r="C36" s="35"/>
      <c r="D36" s="35"/>
      <c r="E36" s="41" t="s">
        <v>52</v>
      </c>
      <c r="F36" s="42">
        <v>0</v>
      </c>
      <c r="G36" s="121" t="s">
        <v>48</v>
      </c>
      <c r="H36" s="237">
        <f>ROUND((((SUM(BI100:BI107)+SUM(BI125:BI154))+SUM(BI156:BI160))),2)</f>
        <v>0</v>
      </c>
      <c r="I36" s="231"/>
      <c r="J36" s="231"/>
      <c r="K36" s="35"/>
      <c r="L36" s="35"/>
      <c r="M36" s="237">
        <v>0</v>
      </c>
      <c r="N36" s="231"/>
      <c r="O36" s="231"/>
      <c r="P36" s="231"/>
      <c r="Q36" s="35"/>
      <c r="R36" s="36"/>
    </row>
    <row r="37" spans="2:18" s="1" customFormat="1" ht="6.9" customHeight="1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>
      <c r="B38" s="34"/>
      <c r="C38" s="117"/>
      <c r="D38" s="122" t="s">
        <v>53</v>
      </c>
      <c r="E38" s="78"/>
      <c r="F38" s="78"/>
      <c r="G38" s="123" t="s">
        <v>54</v>
      </c>
      <c r="H38" s="124" t="s">
        <v>55</v>
      </c>
      <c r="I38" s="78"/>
      <c r="J38" s="78"/>
      <c r="K38" s="78"/>
      <c r="L38" s="238">
        <f>SUM(M30:M36)</f>
        <v>0</v>
      </c>
      <c r="M38" s="238"/>
      <c r="N38" s="238"/>
      <c r="O38" s="238"/>
      <c r="P38" s="239"/>
      <c r="Q38" s="117"/>
      <c r="R38" s="36"/>
    </row>
    <row r="39" spans="2:18" s="1" customFormat="1" ht="14.4" customHeight="1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" customHeight="1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ht="12">
      <c r="B41" s="22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/>
    </row>
    <row r="42" spans="2:18" ht="12">
      <c r="B42" s="22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/>
    </row>
    <row r="43" spans="2:18" ht="12">
      <c r="B43" s="22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/>
    </row>
    <row r="44" spans="2:18" ht="12">
      <c r="B44" s="22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/>
    </row>
    <row r="45" spans="2:18" ht="12">
      <c r="B45" s="22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/>
    </row>
    <row r="46" spans="2:18" ht="12">
      <c r="B46" s="22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/>
    </row>
    <row r="47" spans="2:18" ht="12">
      <c r="B47" s="22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/>
    </row>
    <row r="48" spans="2:18" ht="12">
      <c r="B48" s="22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/>
    </row>
    <row r="49" spans="2:18" ht="12">
      <c r="B49" s="22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/>
    </row>
    <row r="50" spans="2:18" s="1" customFormat="1">
      <c r="B50" s="34"/>
      <c r="C50" s="35"/>
      <c r="D50" s="49" t="s">
        <v>56</v>
      </c>
      <c r="E50" s="50"/>
      <c r="F50" s="50"/>
      <c r="G50" s="50"/>
      <c r="H50" s="51"/>
      <c r="I50" s="35"/>
      <c r="J50" s="49" t="s">
        <v>57</v>
      </c>
      <c r="K50" s="50"/>
      <c r="L50" s="50"/>
      <c r="M50" s="50"/>
      <c r="N50" s="50"/>
      <c r="O50" s="50"/>
      <c r="P50" s="51"/>
      <c r="Q50" s="35"/>
      <c r="R50" s="36"/>
    </row>
    <row r="51" spans="2:18" ht="12">
      <c r="B51" s="22"/>
      <c r="C51" s="25"/>
      <c r="D51" s="52"/>
      <c r="E51" s="25"/>
      <c r="F51" s="25"/>
      <c r="G51" s="25"/>
      <c r="H51" s="53"/>
      <c r="I51" s="25"/>
      <c r="J51" s="52"/>
      <c r="K51" s="25"/>
      <c r="L51" s="25"/>
      <c r="M51" s="25"/>
      <c r="N51" s="25"/>
      <c r="O51" s="25"/>
      <c r="P51" s="53"/>
      <c r="Q51" s="25"/>
      <c r="R51" s="23"/>
    </row>
    <row r="52" spans="2:18" ht="12">
      <c r="B52" s="22"/>
      <c r="C52" s="25"/>
      <c r="D52" s="52"/>
      <c r="E52" s="25"/>
      <c r="F52" s="25"/>
      <c r="G52" s="25"/>
      <c r="H52" s="53"/>
      <c r="I52" s="25"/>
      <c r="J52" s="52"/>
      <c r="K52" s="25"/>
      <c r="L52" s="25"/>
      <c r="M52" s="25"/>
      <c r="N52" s="25"/>
      <c r="O52" s="25"/>
      <c r="P52" s="53"/>
      <c r="Q52" s="25"/>
      <c r="R52" s="23"/>
    </row>
    <row r="53" spans="2:18" ht="12">
      <c r="B53" s="22"/>
      <c r="C53" s="25"/>
      <c r="D53" s="52"/>
      <c r="E53" s="25"/>
      <c r="F53" s="25"/>
      <c r="G53" s="25"/>
      <c r="H53" s="53"/>
      <c r="I53" s="25"/>
      <c r="J53" s="52"/>
      <c r="K53" s="25"/>
      <c r="L53" s="25"/>
      <c r="M53" s="25"/>
      <c r="N53" s="25"/>
      <c r="O53" s="25"/>
      <c r="P53" s="53"/>
      <c r="Q53" s="25"/>
      <c r="R53" s="23"/>
    </row>
    <row r="54" spans="2:18" ht="12">
      <c r="B54" s="22"/>
      <c r="C54" s="25"/>
      <c r="D54" s="52"/>
      <c r="E54" s="25"/>
      <c r="F54" s="25"/>
      <c r="G54" s="25"/>
      <c r="H54" s="53"/>
      <c r="I54" s="25"/>
      <c r="J54" s="52"/>
      <c r="K54" s="25"/>
      <c r="L54" s="25"/>
      <c r="M54" s="25"/>
      <c r="N54" s="25"/>
      <c r="O54" s="25"/>
      <c r="P54" s="53"/>
      <c r="Q54" s="25"/>
      <c r="R54" s="23"/>
    </row>
    <row r="55" spans="2:18" ht="12">
      <c r="B55" s="22"/>
      <c r="C55" s="25"/>
      <c r="D55" s="52"/>
      <c r="E55" s="25"/>
      <c r="F55" s="25"/>
      <c r="G55" s="25"/>
      <c r="H55" s="53"/>
      <c r="I55" s="25"/>
      <c r="J55" s="52"/>
      <c r="K55" s="25"/>
      <c r="L55" s="25"/>
      <c r="M55" s="25"/>
      <c r="N55" s="25"/>
      <c r="O55" s="25"/>
      <c r="P55" s="53"/>
      <c r="Q55" s="25"/>
      <c r="R55" s="23"/>
    </row>
    <row r="56" spans="2:18" ht="12">
      <c r="B56" s="22"/>
      <c r="C56" s="25"/>
      <c r="D56" s="52"/>
      <c r="E56" s="25"/>
      <c r="F56" s="25"/>
      <c r="G56" s="25"/>
      <c r="H56" s="53"/>
      <c r="I56" s="25"/>
      <c r="J56" s="52"/>
      <c r="K56" s="25"/>
      <c r="L56" s="25"/>
      <c r="M56" s="25"/>
      <c r="N56" s="25"/>
      <c r="O56" s="25"/>
      <c r="P56" s="53"/>
      <c r="Q56" s="25"/>
      <c r="R56" s="23"/>
    </row>
    <row r="57" spans="2:18" ht="12">
      <c r="B57" s="22"/>
      <c r="C57" s="25"/>
      <c r="D57" s="52"/>
      <c r="E57" s="25"/>
      <c r="F57" s="25"/>
      <c r="G57" s="25"/>
      <c r="H57" s="53"/>
      <c r="I57" s="25"/>
      <c r="J57" s="52"/>
      <c r="K57" s="25"/>
      <c r="L57" s="25"/>
      <c r="M57" s="25"/>
      <c r="N57" s="25"/>
      <c r="O57" s="25"/>
      <c r="P57" s="53"/>
      <c r="Q57" s="25"/>
      <c r="R57" s="23"/>
    </row>
    <row r="58" spans="2:18" ht="12">
      <c r="B58" s="22"/>
      <c r="C58" s="25"/>
      <c r="D58" s="52"/>
      <c r="E58" s="25"/>
      <c r="F58" s="25"/>
      <c r="G58" s="25"/>
      <c r="H58" s="53"/>
      <c r="I58" s="25"/>
      <c r="J58" s="52"/>
      <c r="K58" s="25"/>
      <c r="L58" s="25"/>
      <c r="M58" s="25"/>
      <c r="N58" s="25"/>
      <c r="O58" s="25"/>
      <c r="P58" s="53"/>
      <c r="Q58" s="25"/>
      <c r="R58" s="23"/>
    </row>
    <row r="59" spans="2:18" s="1" customFormat="1">
      <c r="B59" s="34"/>
      <c r="C59" s="35"/>
      <c r="D59" s="54" t="s">
        <v>58</v>
      </c>
      <c r="E59" s="55"/>
      <c r="F59" s="55"/>
      <c r="G59" s="56" t="s">
        <v>59</v>
      </c>
      <c r="H59" s="57"/>
      <c r="I59" s="35"/>
      <c r="J59" s="54" t="s">
        <v>58</v>
      </c>
      <c r="K59" s="55"/>
      <c r="L59" s="55"/>
      <c r="M59" s="55"/>
      <c r="N59" s="56" t="s">
        <v>59</v>
      </c>
      <c r="O59" s="55"/>
      <c r="P59" s="57"/>
      <c r="Q59" s="35"/>
      <c r="R59" s="36"/>
    </row>
    <row r="60" spans="2:18" ht="12">
      <c r="B60" s="22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/>
    </row>
    <row r="61" spans="2:18" s="1" customFormat="1">
      <c r="B61" s="34"/>
      <c r="C61" s="35"/>
      <c r="D61" s="49" t="s">
        <v>60</v>
      </c>
      <c r="E61" s="50"/>
      <c r="F61" s="50"/>
      <c r="G61" s="50"/>
      <c r="H61" s="51"/>
      <c r="I61" s="35"/>
      <c r="J61" s="49" t="s">
        <v>61</v>
      </c>
      <c r="K61" s="50"/>
      <c r="L61" s="50"/>
      <c r="M61" s="50"/>
      <c r="N61" s="50"/>
      <c r="O61" s="50"/>
      <c r="P61" s="51"/>
      <c r="Q61" s="35"/>
      <c r="R61" s="36"/>
    </row>
    <row r="62" spans="2:18" ht="12">
      <c r="B62" s="22"/>
      <c r="C62" s="25"/>
      <c r="D62" s="52"/>
      <c r="E62" s="25"/>
      <c r="F62" s="25"/>
      <c r="G62" s="25"/>
      <c r="H62" s="53"/>
      <c r="I62" s="25"/>
      <c r="J62" s="52"/>
      <c r="K62" s="25"/>
      <c r="L62" s="25"/>
      <c r="M62" s="25"/>
      <c r="N62" s="25"/>
      <c r="O62" s="25"/>
      <c r="P62" s="53"/>
      <c r="Q62" s="25"/>
      <c r="R62" s="23"/>
    </row>
    <row r="63" spans="2:18" ht="12">
      <c r="B63" s="22"/>
      <c r="C63" s="25"/>
      <c r="D63" s="52"/>
      <c r="E63" s="25"/>
      <c r="F63" s="25"/>
      <c r="G63" s="25"/>
      <c r="H63" s="53"/>
      <c r="I63" s="25"/>
      <c r="J63" s="52"/>
      <c r="K63" s="25"/>
      <c r="L63" s="25"/>
      <c r="M63" s="25"/>
      <c r="N63" s="25"/>
      <c r="O63" s="25"/>
      <c r="P63" s="53"/>
      <c r="Q63" s="25"/>
      <c r="R63" s="23"/>
    </row>
    <row r="64" spans="2:18" ht="12">
      <c r="B64" s="22"/>
      <c r="C64" s="25"/>
      <c r="D64" s="52"/>
      <c r="E64" s="25"/>
      <c r="F64" s="25"/>
      <c r="G64" s="25"/>
      <c r="H64" s="53"/>
      <c r="I64" s="25"/>
      <c r="J64" s="52"/>
      <c r="K64" s="25"/>
      <c r="L64" s="25"/>
      <c r="M64" s="25"/>
      <c r="N64" s="25"/>
      <c r="O64" s="25"/>
      <c r="P64" s="53"/>
      <c r="Q64" s="25"/>
      <c r="R64" s="23"/>
    </row>
    <row r="65" spans="2:21" ht="12">
      <c r="B65" s="22"/>
      <c r="C65" s="25"/>
      <c r="D65" s="52"/>
      <c r="E65" s="25"/>
      <c r="F65" s="25"/>
      <c r="G65" s="25"/>
      <c r="H65" s="53"/>
      <c r="I65" s="25"/>
      <c r="J65" s="52"/>
      <c r="K65" s="25"/>
      <c r="L65" s="25"/>
      <c r="M65" s="25"/>
      <c r="N65" s="25"/>
      <c r="O65" s="25"/>
      <c r="P65" s="53"/>
      <c r="Q65" s="25"/>
      <c r="R65" s="23"/>
    </row>
    <row r="66" spans="2:21" ht="12">
      <c r="B66" s="22"/>
      <c r="C66" s="25"/>
      <c r="D66" s="52"/>
      <c r="E66" s="25"/>
      <c r="F66" s="25"/>
      <c r="G66" s="25"/>
      <c r="H66" s="53"/>
      <c r="I66" s="25"/>
      <c r="J66" s="52"/>
      <c r="K66" s="25"/>
      <c r="L66" s="25"/>
      <c r="M66" s="25"/>
      <c r="N66" s="25"/>
      <c r="O66" s="25"/>
      <c r="P66" s="53"/>
      <c r="Q66" s="25"/>
      <c r="R66" s="23"/>
    </row>
    <row r="67" spans="2:21" ht="12">
      <c r="B67" s="22"/>
      <c r="C67" s="25"/>
      <c r="D67" s="52"/>
      <c r="E67" s="25"/>
      <c r="F67" s="25"/>
      <c r="G67" s="25"/>
      <c r="H67" s="53"/>
      <c r="I67" s="25"/>
      <c r="J67" s="52"/>
      <c r="K67" s="25"/>
      <c r="L67" s="25"/>
      <c r="M67" s="25"/>
      <c r="N67" s="25"/>
      <c r="O67" s="25"/>
      <c r="P67" s="53"/>
      <c r="Q67" s="25"/>
      <c r="R67" s="23"/>
    </row>
    <row r="68" spans="2:21" ht="12">
      <c r="B68" s="22"/>
      <c r="C68" s="25"/>
      <c r="D68" s="52"/>
      <c r="E68" s="25"/>
      <c r="F68" s="25"/>
      <c r="G68" s="25"/>
      <c r="H68" s="53"/>
      <c r="I68" s="25"/>
      <c r="J68" s="52"/>
      <c r="K68" s="25"/>
      <c r="L68" s="25"/>
      <c r="M68" s="25"/>
      <c r="N68" s="25"/>
      <c r="O68" s="25"/>
      <c r="P68" s="53"/>
      <c r="Q68" s="25"/>
      <c r="R68" s="23"/>
    </row>
    <row r="69" spans="2:21" ht="12">
      <c r="B69" s="22"/>
      <c r="C69" s="25"/>
      <c r="D69" s="52"/>
      <c r="E69" s="25"/>
      <c r="F69" s="25"/>
      <c r="G69" s="25"/>
      <c r="H69" s="53"/>
      <c r="I69" s="25"/>
      <c r="J69" s="52"/>
      <c r="K69" s="25"/>
      <c r="L69" s="25"/>
      <c r="M69" s="25"/>
      <c r="N69" s="25"/>
      <c r="O69" s="25"/>
      <c r="P69" s="53"/>
      <c r="Q69" s="25"/>
      <c r="R69" s="23"/>
    </row>
    <row r="70" spans="2:21" s="1" customFormat="1">
      <c r="B70" s="34"/>
      <c r="C70" s="35"/>
      <c r="D70" s="54" t="s">
        <v>58</v>
      </c>
      <c r="E70" s="55"/>
      <c r="F70" s="55"/>
      <c r="G70" s="56" t="s">
        <v>59</v>
      </c>
      <c r="H70" s="57"/>
      <c r="I70" s="35"/>
      <c r="J70" s="54" t="s">
        <v>58</v>
      </c>
      <c r="K70" s="55"/>
      <c r="L70" s="55"/>
      <c r="M70" s="55"/>
      <c r="N70" s="56" t="s">
        <v>59</v>
      </c>
      <c r="O70" s="55"/>
      <c r="P70" s="57"/>
      <c r="Q70" s="35"/>
      <c r="R70" s="36"/>
    </row>
    <row r="71" spans="2:21" s="1" customFormat="1" ht="14.4" customHeight="1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21" s="1" customFormat="1" ht="6.9" customHeight="1">
      <c r="B75" s="125"/>
      <c r="C75" s="126"/>
      <c r="D75" s="126"/>
      <c r="E75" s="126"/>
      <c r="F75" s="126"/>
      <c r="G75" s="126"/>
      <c r="H75" s="126"/>
      <c r="I75" s="126"/>
      <c r="J75" s="126"/>
      <c r="K75" s="126"/>
      <c r="L75" s="126"/>
      <c r="M75" s="126"/>
      <c r="N75" s="126"/>
      <c r="O75" s="126"/>
      <c r="P75" s="126"/>
      <c r="Q75" s="126"/>
      <c r="R75" s="127"/>
    </row>
    <row r="76" spans="2:21" s="1" customFormat="1" ht="36.9" customHeight="1">
      <c r="B76" s="34"/>
      <c r="C76" s="184" t="s">
        <v>165</v>
      </c>
      <c r="D76" s="185"/>
      <c r="E76" s="185"/>
      <c r="F76" s="185"/>
      <c r="G76" s="185"/>
      <c r="H76" s="185"/>
      <c r="I76" s="185"/>
      <c r="J76" s="185"/>
      <c r="K76" s="185"/>
      <c r="L76" s="185"/>
      <c r="M76" s="185"/>
      <c r="N76" s="185"/>
      <c r="O76" s="185"/>
      <c r="P76" s="185"/>
      <c r="Q76" s="185"/>
      <c r="R76" s="36"/>
      <c r="T76" s="128"/>
      <c r="U76" s="128"/>
    </row>
    <row r="77" spans="2:21" s="1" customFormat="1" ht="6.9" customHeight="1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  <c r="T77" s="128"/>
      <c r="U77" s="128"/>
    </row>
    <row r="78" spans="2:21" s="1" customFormat="1" ht="30" customHeight="1">
      <c r="B78" s="34"/>
      <c r="C78" s="29" t="s">
        <v>19</v>
      </c>
      <c r="D78" s="35"/>
      <c r="E78" s="35"/>
      <c r="F78" s="229" t="str">
        <f>F6</f>
        <v>REKONSTRUKCE SOCIÁLNÍHO ZAŘÍZENÍ</v>
      </c>
      <c r="G78" s="230"/>
      <c r="H78" s="230"/>
      <c r="I78" s="230"/>
      <c r="J78" s="230"/>
      <c r="K78" s="230"/>
      <c r="L78" s="230"/>
      <c r="M78" s="230"/>
      <c r="N78" s="230"/>
      <c r="O78" s="230"/>
      <c r="P78" s="230"/>
      <c r="Q78" s="35"/>
      <c r="R78" s="36"/>
      <c r="T78" s="128"/>
      <c r="U78" s="128"/>
    </row>
    <row r="79" spans="2:21" s="1" customFormat="1" ht="36.9" customHeight="1">
      <c r="B79" s="34"/>
      <c r="C79" s="68" t="s">
        <v>162</v>
      </c>
      <c r="D79" s="35"/>
      <c r="E79" s="35"/>
      <c r="F79" s="204" t="str">
        <f>F7</f>
        <v>15 - STAVEBNÍ - SB -suteren dv.č.30 d</v>
      </c>
      <c r="G79" s="231"/>
      <c r="H79" s="231"/>
      <c r="I79" s="231"/>
      <c r="J79" s="231"/>
      <c r="K79" s="231"/>
      <c r="L79" s="231"/>
      <c r="M79" s="231"/>
      <c r="N79" s="231"/>
      <c r="O79" s="231"/>
      <c r="P79" s="231"/>
      <c r="Q79" s="35"/>
      <c r="R79" s="36"/>
      <c r="T79" s="128"/>
      <c r="U79" s="128"/>
    </row>
    <row r="80" spans="2:21" s="1" customFormat="1" ht="6.9" customHeight="1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  <c r="T80" s="128"/>
      <c r="U80" s="128"/>
    </row>
    <row r="81" spans="2:47" s="1" customFormat="1" ht="18" customHeight="1">
      <c r="B81" s="34"/>
      <c r="C81" s="29" t="s">
        <v>26</v>
      </c>
      <c r="D81" s="35"/>
      <c r="E81" s="35"/>
      <c r="F81" s="27" t="str">
        <f>F9</f>
        <v xml:space="preserve"> </v>
      </c>
      <c r="G81" s="35"/>
      <c r="H81" s="35"/>
      <c r="I81" s="35"/>
      <c r="J81" s="35"/>
      <c r="K81" s="29" t="s">
        <v>28</v>
      </c>
      <c r="L81" s="35"/>
      <c r="M81" s="233" t="str">
        <f>IF(O9="","",O9)</f>
        <v>6. 7. 2017</v>
      </c>
      <c r="N81" s="233"/>
      <c r="O81" s="233"/>
      <c r="P81" s="233"/>
      <c r="Q81" s="35"/>
      <c r="R81" s="36"/>
      <c r="T81" s="128"/>
      <c r="U81" s="128"/>
    </row>
    <row r="82" spans="2:47" s="1" customFormat="1" ht="6.9" customHeight="1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  <c r="T82" s="128"/>
      <c r="U82" s="128"/>
    </row>
    <row r="83" spans="2:47" s="1" customFormat="1" ht="13.2">
      <c r="B83" s="34"/>
      <c r="C83" s="29" t="s">
        <v>32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38</v>
      </c>
      <c r="L83" s="35"/>
      <c r="M83" s="188" t="str">
        <f>E18</f>
        <v>Alena Vochová</v>
      </c>
      <c r="N83" s="188"/>
      <c r="O83" s="188"/>
      <c r="P83" s="188"/>
      <c r="Q83" s="188"/>
      <c r="R83" s="36"/>
      <c r="T83" s="128"/>
      <c r="U83" s="128"/>
    </row>
    <row r="84" spans="2:47" s="1" customFormat="1" ht="14.4" customHeight="1">
      <c r="B84" s="34"/>
      <c r="C84" s="29" t="s">
        <v>36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41</v>
      </c>
      <c r="L84" s="35"/>
      <c r="M84" s="188" t="str">
        <f>E21</f>
        <v xml:space="preserve"> </v>
      </c>
      <c r="N84" s="188"/>
      <c r="O84" s="188"/>
      <c r="P84" s="188"/>
      <c r="Q84" s="188"/>
      <c r="R84" s="36"/>
      <c r="T84" s="128"/>
      <c r="U84" s="128"/>
    </row>
    <row r="85" spans="2:47" s="1" customFormat="1" ht="10.35" customHeight="1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  <c r="T85" s="128"/>
      <c r="U85" s="128"/>
    </row>
    <row r="86" spans="2:47" s="1" customFormat="1" ht="29.25" customHeight="1">
      <c r="B86" s="34"/>
      <c r="C86" s="240" t="s">
        <v>166</v>
      </c>
      <c r="D86" s="241"/>
      <c r="E86" s="241"/>
      <c r="F86" s="241"/>
      <c r="G86" s="241"/>
      <c r="H86" s="117"/>
      <c r="I86" s="117"/>
      <c r="J86" s="117"/>
      <c r="K86" s="117"/>
      <c r="L86" s="117"/>
      <c r="M86" s="117"/>
      <c r="N86" s="240" t="s">
        <v>167</v>
      </c>
      <c r="O86" s="241"/>
      <c r="P86" s="241"/>
      <c r="Q86" s="241"/>
      <c r="R86" s="36"/>
      <c r="T86" s="128"/>
      <c r="U86" s="128"/>
    </row>
    <row r="87" spans="2:47" s="1" customFormat="1" ht="10.35" customHeight="1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  <c r="T87" s="128"/>
      <c r="U87" s="128"/>
    </row>
    <row r="88" spans="2:47" s="1" customFormat="1" ht="29.25" customHeight="1">
      <c r="B88" s="34"/>
      <c r="C88" s="129" t="s">
        <v>168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25">
        <f>N125</f>
        <v>0</v>
      </c>
      <c r="O88" s="242"/>
      <c r="P88" s="242"/>
      <c r="Q88" s="242"/>
      <c r="R88" s="36"/>
      <c r="T88" s="128"/>
      <c r="U88" s="128"/>
      <c r="AU88" s="18" t="s">
        <v>169</v>
      </c>
    </row>
    <row r="89" spans="2:47" s="6" customFormat="1" ht="24.9" customHeight="1">
      <c r="B89" s="130"/>
      <c r="C89" s="131"/>
      <c r="D89" s="132" t="s">
        <v>170</v>
      </c>
      <c r="E89" s="131"/>
      <c r="F89" s="131"/>
      <c r="G89" s="131"/>
      <c r="H89" s="131"/>
      <c r="I89" s="131"/>
      <c r="J89" s="131"/>
      <c r="K89" s="131"/>
      <c r="L89" s="131"/>
      <c r="M89" s="131"/>
      <c r="N89" s="243">
        <f>N126</f>
        <v>0</v>
      </c>
      <c r="O89" s="244"/>
      <c r="P89" s="244"/>
      <c r="Q89" s="244"/>
      <c r="R89" s="133"/>
      <c r="T89" s="134"/>
      <c r="U89" s="134"/>
    </row>
    <row r="90" spans="2:47" s="7" customFormat="1" ht="19.95" customHeight="1">
      <c r="B90" s="135"/>
      <c r="C90" s="136"/>
      <c r="D90" s="105" t="s">
        <v>171</v>
      </c>
      <c r="E90" s="136"/>
      <c r="F90" s="136"/>
      <c r="G90" s="136"/>
      <c r="H90" s="136"/>
      <c r="I90" s="136"/>
      <c r="J90" s="136"/>
      <c r="K90" s="136"/>
      <c r="L90" s="136"/>
      <c r="M90" s="136"/>
      <c r="N90" s="221">
        <f>N127</f>
        <v>0</v>
      </c>
      <c r="O90" s="245"/>
      <c r="P90" s="245"/>
      <c r="Q90" s="245"/>
      <c r="R90" s="137"/>
      <c r="T90" s="138"/>
      <c r="U90" s="138"/>
    </row>
    <row r="91" spans="2:47" s="7" customFormat="1" ht="19.95" customHeight="1">
      <c r="B91" s="135"/>
      <c r="C91" s="136"/>
      <c r="D91" s="105" t="s">
        <v>172</v>
      </c>
      <c r="E91" s="136"/>
      <c r="F91" s="136"/>
      <c r="G91" s="136"/>
      <c r="H91" s="136"/>
      <c r="I91" s="136"/>
      <c r="J91" s="136"/>
      <c r="K91" s="136"/>
      <c r="L91" s="136"/>
      <c r="M91" s="136"/>
      <c r="N91" s="221">
        <f>N129</f>
        <v>0</v>
      </c>
      <c r="O91" s="245"/>
      <c r="P91" s="245"/>
      <c r="Q91" s="245"/>
      <c r="R91" s="137"/>
      <c r="T91" s="138"/>
      <c r="U91" s="138"/>
    </row>
    <row r="92" spans="2:47" s="7" customFormat="1" ht="19.95" customHeight="1">
      <c r="B92" s="135"/>
      <c r="C92" s="136"/>
      <c r="D92" s="105" t="s">
        <v>173</v>
      </c>
      <c r="E92" s="136"/>
      <c r="F92" s="136"/>
      <c r="G92" s="136"/>
      <c r="H92" s="136"/>
      <c r="I92" s="136"/>
      <c r="J92" s="136"/>
      <c r="K92" s="136"/>
      <c r="L92" s="136"/>
      <c r="M92" s="136"/>
      <c r="N92" s="221">
        <f>N132</f>
        <v>0</v>
      </c>
      <c r="O92" s="245"/>
      <c r="P92" s="245"/>
      <c r="Q92" s="245"/>
      <c r="R92" s="137"/>
      <c r="T92" s="138"/>
      <c r="U92" s="138"/>
    </row>
    <row r="93" spans="2:47" s="7" customFormat="1" ht="19.95" customHeight="1">
      <c r="B93" s="135"/>
      <c r="C93" s="136"/>
      <c r="D93" s="105" t="s">
        <v>174</v>
      </c>
      <c r="E93" s="136"/>
      <c r="F93" s="136"/>
      <c r="G93" s="136"/>
      <c r="H93" s="136"/>
      <c r="I93" s="136"/>
      <c r="J93" s="136"/>
      <c r="K93" s="136"/>
      <c r="L93" s="136"/>
      <c r="M93" s="136"/>
      <c r="N93" s="221">
        <f>N138</f>
        <v>0</v>
      </c>
      <c r="O93" s="245"/>
      <c r="P93" s="245"/>
      <c r="Q93" s="245"/>
      <c r="R93" s="137"/>
      <c r="T93" s="138"/>
      <c r="U93" s="138"/>
    </row>
    <row r="94" spans="2:47" s="7" customFormat="1" ht="19.95" customHeight="1">
      <c r="B94" s="135"/>
      <c r="C94" s="136"/>
      <c r="D94" s="105" t="s">
        <v>175</v>
      </c>
      <c r="E94" s="136"/>
      <c r="F94" s="136"/>
      <c r="G94" s="136"/>
      <c r="H94" s="136"/>
      <c r="I94" s="136"/>
      <c r="J94" s="136"/>
      <c r="K94" s="136"/>
      <c r="L94" s="136"/>
      <c r="M94" s="136"/>
      <c r="N94" s="221">
        <f>N143</f>
        <v>0</v>
      </c>
      <c r="O94" s="245"/>
      <c r="P94" s="245"/>
      <c r="Q94" s="245"/>
      <c r="R94" s="137"/>
      <c r="T94" s="138"/>
      <c r="U94" s="138"/>
    </row>
    <row r="95" spans="2:47" s="6" customFormat="1" ht="24.9" customHeight="1">
      <c r="B95" s="130"/>
      <c r="C95" s="131"/>
      <c r="D95" s="132" t="s">
        <v>176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43">
        <f>N145</f>
        <v>0</v>
      </c>
      <c r="O95" s="244"/>
      <c r="P95" s="244"/>
      <c r="Q95" s="244"/>
      <c r="R95" s="133"/>
      <c r="T95" s="134"/>
      <c r="U95" s="134"/>
    </row>
    <row r="96" spans="2:47" s="7" customFormat="1" ht="19.95" customHeight="1">
      <c r="B96" s="135"/>
      <c r="C96" s="136"/>
      <c r="D96" s="105" t="s">
        <v>185</v>
      </c>
      <c r="E96" s="136"/>
      <c r="F96" s="136"/>
      <c r="G96" s="136"/>
      <c r="H96" s="136"/>
      <c r="I96" s="136"/>
      <c r="J96" s="136"/>
      <c r="K96" s="136"/>
      <c r="L96" s="136"/>
      <c r="M96" s="136"/>
      <c r="N96" s="221">
        <f>N146</f>
        <v>0</v>
      </c>
      <c r="O96" s="245"/>
      <c r="P96" s="245"/>
      <c r="Q96" s="245"/>
      <c r="R96" s="137"/>
      <c r="T96" s="138"/>
      <c r="U96" s="138"/>
    </row>
    <row r="97" spans="2:65" s="7" customFormat="1" ht="19.95" customHeight="1">
      <c r="B97" s="135"/>
      <c r="C97" s="136"/>
      <c r="D97" s="105" t="s">
        <v>187</v>
      </c>
      <c r="E97" s="136"/>
      <c r="F97" s="136"/>
      <c r="G97" s="136"/>
      <c r="H97" s="136"/>
      <c r="I97" s="136"/>
      <c r="J97" s="136"/>
      <c r="K97" s="136"/>
      <c r="L97" s="136"/>
      <c r="M97" s="136"/>
      <c r="N97" s="221">
        <f>N153</f>
        <v>0</v>
      </c>
      <c r="O97" s="245"/>
      <c r="P97" s="245"/>
      <c r="Q97" s="245"/>
      <c r="R97" s="137"/>
      <c r="T97" s="138"/>
      <c r="U97" s="138"/>
    </row>
    <row r="98" spans="2:65" s="6" customFormat="1" ht="21.75" customHeight="1">
      <c r="B98" s="130"/>
      <c r="C98" s="131"/>
      <c r="D98" s="132" t="s">
        <v>190</v>
      </c>
      <c r="E98" s="131"/>
      <c r="F98" s="131"/>
      <c r="G98" s="131"/>
      <c r="H98" s="131"/>
      <c r="I98" s="131"/>
      <c r="J98" s="131"/>
      <c r="K98" s="131"/>
      <c r="L98" s="131"/>
      <c r="M98" s="131"/>
      <c r="N98" s="246">
        <f>N155</f>
        <v>0</v>
      </c>
      <c r="O98" s="244"/>
      <c r="P98" s="244"/>
      <c r="Q98" s="244"/>
      <c r="R98" s="133"/>
      <c r="T98" s="134"/>
      <c r="U98" s="134"/>
    </row>
    <row r="99" spans="2:65" s="1" customFormat="1" ht="21.75" customHeight="1">
      <c r="B99" s="34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6"/>
      <c r="T99" s="128"/>
      <c r="U99" s="128"/>
    </row>
    <row r="100" spans="2:65" s="1" customFormat="1" ht="29.25" customHeight="1">
      <c r="B100" s="34"/>
      <c r="C100" s="129" t="s">
        <v>191</v>
      </c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242">
        <f>ROUND(N101+N102+N103+N104+N105+N106,2)</f>
        <v>0</v>
      </c>
      <c r="O100" s="247"/>
      <c r="P100" s="247"/>
      <c r="Q100" s="247"/>
      <c r="R100" s="36"/>
      <c r="T100" s="139"/>
      <c r="U100" s="140" t="s">
        <v>46</v>
      </c>
    </row>
    <row r="101" spans="2:65" s="1" customFormat="1" ht="18" customHeight="1">
      <c r="B101" s="34"/>
      <c r="C101" s="35"/>
      <c r="D101" s="222" t="s">
        <v>192</v>
      </c>
      <c r="E101" s="223"/>
      <c r="F101" s="223"/>
      <c r="G101" s="223"/>
      <c r="H101" s="223"/>
      <c r="I101" s="35"/>
      <c r="J101" s="35"/>
      <c r="K101" s="35"/>
      <c r="L101" s="35"/>
      <c r="M101" s="35"/>
      <c r="N101" s="220">
        <f>ROUND(N88*T101,2)</f>
        <v>0</v>
      </c>
      <c r="O101" s="221"/>
      <c r="P101" s="221"/>
      <c r="Q101" s="221"/>
      <c r="R101" s="36"/>
      <c r="S101" s="141"/>
      <c r="T101" s="142"/>
      <c r="U101" s="143" t="s">
        <v>47</v>
      </c>
      <c r="V101" s="141"/>
      <c r="W101" s="141"/>
      <c r="X101" s="141"/>
      <c r="Y101" s="141"/>
      <c r="Z101" s="141"/>
      <c r="AA101" s="141"/>
      <c r="AB101" s="141"/>
      <c r="AC101" s="141"/>
      <c r="AD101" s="141"/>
      <c r="AE101" s="141"/>
      <c r="AF101" s="141"/>
      <c r="AG101" s="141"/>
      <c r="AH101" s="141"/>
      <c r="AI101" s="141"/>
      <c r="AJ101" s="141"/>
      <c r="AK101" s="141"/>
      <c r="AL101" s="141"/>
      <c r="AM101" s="141"/>
      <c r="AN101" s="141"/>
      <c r="AO101" s="141"/>
      <c r="AP101" s="141"/>
      <c r="AQ101" s="141"/>
      <c r="AR101" s="141"/>
      <c r="AS101" s="141"/>
      <c r="AT101" s="141"/>
      <c r="AU101" s="141"/>
      <c r="AV101" s="141"/>
      <c r="AW101" s="141"/>
      <c r="AX101" s="141"/>
      <c r="AY101" s="144" t="s">
        <v>193</v>
      </c>
      <c r="AZ101" s="141"/>
      <c r="BA101" s="141"/>
      <c r="BB101" s="141"/>
      <c r="BC101" s="141"/>
      <c r="BD101" s="141"/>
      <c r="BE101" s="145">
        <f t="shared" ref="BE101:BE106" si="0">IF(U101="základní",N101,0)</f>
        <v>0</v>
      </c>
      <c r="BF101" s="145">
        <f t="shared" ref="BF101:BF106" si="1">IF(U101="snížená",N101,0)</f>
        <v>0</v>
      </c>
      <c r="BG101" s="145">
        <f t="shared" ref="BG101:BG106" si="2">IF(U101="zákl. přenesená",N101,0)</f>
        <v>0</v>
      </c>
      <c r="BH101" s="145">
        <f t="shared" ref="BH101:BH106" si="3">IF(U101="sníž. přenesená",N101,0)</f>
        <v>0</v>
      </c>
      <c r="BI101" s="145">
        <f t="shared" ref="BI101:BI106" si="4">IF(U101="nulová",N101,0)</f>
        <v>0</v>
      </c>
      <c r="BJ101" s="144" t="s">
        <v>25</v>
      </c>
      <c r="BK101" s="141"/>
      <c r="BL101" s="141"/>
      <c r="BM101" s="141"/>
    </row>
    <row r="102" spans="2:65" s="1" customFormat="1" ht="18" customHeight="1">
      <c r="B102" s="34"/>
      <c r="C102" s="35"/>
      <c r="D102" s="222" t="s">
        <v>194</v>
      </c>
      <c r="E102" s="223"/>
      <c r="F102" s="223"/>
      <c r="G102" s="223"/>
      <c r="H102" s="223"/>
      <c r="I102" s="35"/>
      <c r="J102" s="35"/>
      <c r="K102" s="35"/>
      <c r="L102" s="35"/>
      <c r="M102" s="35"/>
      <c r="N102" s="220">
        <f>ROUND(N88*T102,2)</f>
        <v>0</v>
      </c>
      <c r="O102" s="221"/>
      <c r="P102" s="221"/>
      <c r="Q102" s="221"/>
      <c r="R102" s="36"/>
      <c r="S102" s="141"/>
      <c r="T102" s="142"/>
      <c r="U102" s="143" t="s">
        <v>47</v>
      </c>
      <c r="V102" s="141"/>
      <c r="W102" s="141"/>
      <c r="X102" s="141"/>
      <c r="Y102" s="141"/>
      <c r="Z102" s="141"/>
      <c r="AA102" s="141"/>
      <c r="AB102" s="141"/>
      <c r="AC102" s="141"/>
      <c r="AD102" s="141"/>
      <c r="AE102" s="141"/>
      <c r="AF102" s="141"/>
      <c r="AG102" s="141"/>
      <c r="AH102" s="141"/>
      <c r="AI102" s="141"/>
      <c r="AJ102" s="141"/>
      <c r="AK102" s="141"/>
      <c r="AL102" s="141"/>
      <c r="AM102" s="141"/>
      <c r="AN102" s="141"/>
      <c r="AO102" s="141"/>
      <c r="AP102" s="141"/>
      <c r="AQ102" s="141"/>
      <c r="AR102" s="141"/>
      <c r="AS102" s="141"/>
      <c r="AT102" s="141"/>
      <c r="AU102" s="141"/>
      <c r="AV102" s="141"/>
      <c r="AW102" s="141"/>
      <c r="AX102" s="141"/>
      <c r="AY102" s="144" t="s">
        <v>193</v>
      </c>
      <c r="AZ102" s="141"/>
      <c r="BA102" s="141"/>
      <c r="BB102" s="141"/>
      <c r="BC102" s="141"/>
      <c r="BD102" s="141"/>
      <c r="BE102" s="145">
        <f t="shared" si="0"/>
        <v>0</v>
      </c>
      <c r="BF102" s="145">
        <f t="shared" si="1"/>
        <v>0</v>
      </c>
      <c r="BG102" s="145">
        <f t="shared" si="2"/>
        <v>0</v>
      </c>
      <c r="BH102" s="145">
        <f t="shared" si="3"/>
        <v>0</v>
      </c>
      <c r="BI102" s="145">
        <f t="shared" si="4"/>
        <v>0</v>
      </c>
      <c r="BJ102" s="144" t="s">
        <v>25</v>
      </c>
      <c r="BK102" s="141"/>
      <c r="BL102" s="141"/>
      <c r="BM102" s="141"/>
    </row>
    <row r="103" spans="2:65" s="1" customFormat="1" ht="18" customHeight="1">
      <c r="B103" s="34"/>
      <c r="C103" s="35"/>
      <c r="D103" s="222" t="s">
        <v>195</v>
      </c>
      <c r="E103" s="223"/>
      <c r="F103" s="223"/>
      <c r="G103" s="223"/>
      <c r="H103" s="223"/>
      <c r="I103" s="35"/>
      <c r="J103" s="35"/>
      <c r="K103" s="35"/>
      <c r="L103" s="35"/>
      <c r="M103" s="35"/>
      <c r="N103" s="220">
        <f>ROUND(N88*T103,2)</f>
        <v>0</v>
      </c>
      <c r="O103" s="221"/>
      <c r="P103" s="221"/>
      <c r="Q103" s="221"/>
      <c r="R103" s="36"/>
      <c r="S103" s="141"/>
      <c r="T103" s="142"/>
      <c r="U103" s="143" t="s">
        <v>47</v>
      </c>
      <c r="V103" s="141"/>
      <c r="W103" s="141"/>
      <c r="X103" s="141"/>
      <c r="Y103" s="141"/>
      <c r="Z103" s="141"/>
      <c r="AA103" s="141"/>
      <c r="AB103" s="141"/>
      <c r="AC103" s="141"/>
      <c r="AD103" s="141"/>
      <c r="AE103" s="141"/>
      <c r="AF103" s="141"/>
      <c r="AG103" s="141"/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4" t="s">
        <v>193</v>
      </c>
      <c r="AZ103" s="141"/>
      <c r="BA103" s="141"/>
      <c r="BB103" s="141"/>
      <c r="BC103" s="141"/>
      <c r="BD103" s="141"/>
      <c r="BE103" s="145">
        <f t="shared" si="0"/>
        <v>0</v>
      </c>
      <c r="BF103" s="145">
        <f t="shared" si="1"/>
        <v>0</v>
      </c>
      <c r="BG103" s="145">
        <f t="shared" si="2"/>
        <v>0</v>
      </c>
      <c r="BH103" s="145">
        <f t="shared" si="3"/>
        <v>0</v>
      </c>
      <c r="BI103" s="145">
        <f t="shared" si="4"/>
        <v>0</v>
      </c>
      <c r="BJ103" s="144" t="s">
        <v>25</v>
      </c>
      <c r="BK103" s="141"/>
      <c r="BL103" s="141"/>
      <c r="BM103" s="141"/>
    </row>
    <row r="104" spans="2:65" s="1" customFormat="1" ht="18" customHeight="1">
      <c r="B104" s="34"/>
      <c r="C104" s="35"/>
      <c r="D104" s="222" t="s">
        <v>196</v>
      </c>
      <c r="E104" s="223"/>
      <c r="F104" s="223"/>
      <c r="G104" s="223"/>
      <c r="H104" s="223"/>
      <c r="I104" s="35"/>
      <c r="J104" s="35"/>
      <c r="K104" s="35"/>
      <c r="L104" s="35"/>
      <c r="M104" s="35"/>
      <c r="N104" s="220">
        <f>ROUND(N88*T104,2)</f>
        <v>0</v>
      </c>
      <c r="O104" s="221"/>
      <c r="P104" s="221"/>
      <c r="Q104" s="221"/>
      <c r="R104" s="36"/>
      <c r="S104" s="141"/>
      <c r="T104" s="142"/>
      <c r="U104" s="143" t="s">
        <v>47</v>
      </c>
      <c r="V104" s="141"/>
      <c r="W104" s="141"/>
      <c r="X104" s="141"/>
      <c r="Y104" s="141"/>
      <c r="Z104" s="141"/>
      <c r="AA104" s="141"/>
      <c r="AB104" s="141"/>
      <c r="AC104" s="141"/>
      <c r="AD104" s="141"/>
      <c r="AE104" s="141"/>
      <c r="AF104" s="141"/>
      <c r="AG104" s="141"/>
      <c r="AH104" s="141"/>
      <c r="AI104" s="141"/>
      <c r="AJ104" s="141"/>
      <c r="AK104" s="141"/>
      <c r="AL104" s="141"/>
      <c r="AM104" s="141"/>
      <c r="AN104" s="141"/>
      <c r="AO104" s="141"/>
      <c r="AP104" s="141"/>
      <c r="AQ104" s="141"/>
      <c r="AR104" s="141"/>
      <c r="AS104" s="141"/>
      <c r="AT104" s="141"/>
      <c r="AU104" s="141"/>
      <c r="AV104" s="141"/>
      <c r="AW104" s="141"/>
      <c r="AX104" s="141"/>
      <c r="AY104" s="144" t="s">
        <v>193</v>
      </c>
      <c r="AZ104" s="141"/>
      <c r="BA104" s="141"/>
      <c r="BB104" s="141"/>
      <c r="BC104" s="141"/>
      <c r="BD104" s="141"/>
      <c r="BE104" s="145">
        <f t="shared" si="0"/>
        <v>0</v>
      </c>
      <c r="BF104" s="145">
        <f t="shared" si="1"/>
        <v>0</v>
      </c>
      <c r="BG104" s="145">
        <f t="shared" si="2"/>
        <v>0</v>
      </c>
      <c r="BH104" s="145">
        <f t="shared" si="3"/>
        <v>0</v>
      </c>
      <c r="BI104" s="145">
        <f t="shared" si="4"/>
        <v>0</v>
      </c>
      <c r="BJ104" s="144" t="s">
        <v>25</v>
      </c>
      <c r="BK104" s="141"/>
      <c r="BL104" s="141"/>
      <c r="BM104" s="141"/>
    </row>
    <row r="105" spans="2:65" s="1" customFormat="1" ht="18" customHeight="1">
      <c r="B105" s="34"/>
      <c r="C105" s="35"/>
      <c r="D105" s="222" t="s">
        <v>197</v>
      </c>
      <c r="E105" s="223"/>
      <c r="F105" s="223"/>
      <c r="G105" s="223"/>
      <c r="H105" s="223"/>
      <c r="I105" s="35"/>
      <c r="J105" s="35"/>
      <c r="K105" s="35"/>
      <c r="L105" s="35"/>
      <c r="M105" s="35"/>
      <c r="N105" s="220">
        <f>ROUND(N88*T105,2)</f>
        <v>0</v>
      </c>
      <c r="O105" s="221"/>
      <c r="P105" s="221"/>
      <c r="Q105" s="221"/>
      <c r="R105" s="36"/>
      <c r="S105" s="141"/>
      <c r="T105" s="142"/>
      <c r="U105" s="143" t="s">
        <v>47</v>
      </c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193</v>
      </c>
      <c r="AZ105" s="141"/>
      <c r="BA105" s="141"/>
      <c r="BB105" s="141"/>
      <c r="BC105" s="141"/>
      <c r="BD105" s="141"/>
      <c r="BE105" s="145">
        <f t="shared" si="0"/>
        <v>0</v>
      </c>
      <c r="BF105" s="145">
        <f t="shared" si="1"/>
        <v>0</v>
      </c>
      <c r="BG105" s="145">
        <f t="shared" si="2"/>
        <v>0</v>
      </c>
      <c r="BH105" s="145">
        <f t="shared" si="3"/>
        <v>0</v>
      </c>
      <c r="BI105" s="145">
        <f t="shared" si="4"/>
        <v>0</v>
      </c>
      <c r="BJ105" s="144" t="s">
        <v>25</v>
      </c>
      <c r="BK105" s="141"/>
      <c r="BL105" s="141"/>
      <c r="BM105" s="141"/>
    </row>
    <row r="106" spans="2:65" s="1" customFormat="1" ht="18" customHeight="1">
      <c r="B106" s="34"/>
      <c r="C106" s="35"/>
      <c r="D106" s="105" t="s">
        <v>198</v>
      </c>
      <c r="E106" s="35"/>
      <c r="F106" s="35"/>
      <c r="G106" s="35"/>
      <c r="H106" s="35"/>
      <c r="I106" s="35"/>
      <c r="J106" s="35"/>
      <c r="K106" s="35"/>
      <c r="L106" s="35"/>
      <c r="M106" s="35"/>
      <c r="N106" s="220">
        <f>ROUND(N88*T106,2)</f>
        <v>0</v>
      </c>
      <c r="O106" s="221"/>
      <c r="P106" s="221"/>
      <c r="Q106" s="221"/>
      <c r="R106" s="36"/>
      <c r="S106" s="141"/>
      <c r="T106" s="146"/>
      <c r="U106" s="147" t="s">
        <v>47</v>
      </c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199</v>
      </c>
      <c r="AZ106" s="141"/>
      <c r="BA106" s="141"/>
      <c r="BB106" s="141"/>
      <c r="BC106" s="141"/>
      <c r="BD106" s="141"/>
      <c r="BE106" s="145">
        <f t="shared" si="0"/>
        <v>0</v>
      </c>
      <c r="BF106" s="145">
        <f t="shared" si="1"/>
        <v>0</v>
      </c>
      <c r="BG106" s="145">
        <f t="shared" si="2"/>
        <v>0</v>
      </c>
      <c r="BH106" s="145">
        <f t="shared" si="3"/>
        <v>0</v>
      </c>
      <c r="BI106" s="145">
        <f t="shared" si="4"/>
        <v>0</v>
      </c>
      <c r="BJ106" s="144" t="s">
        <v>25</v>
      </c>
      <c r="BK106" s="141"/>
      <c r="BL106" s="141"/>
      <c r="BM106" s="141"/>
    </row>
    <row r="107" spans="2:65" s="1" customFormat="1" ht="12">
      <c r="B107" s="34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6"/>
      <c r="T107" s="128"/>
      <c r="U107" s="128"/>
    </row>
    <row r="108" spans="2:65" s="1" customFormat="1" ht="29.25" customHeight="1">
      <c r="B108" s="34"/>
      <c r="C108" s="116" t="s">
        <v>154</v>
      </c>
      <c r="D108" s="117"/>
      <c r="E108" s="117"/>
      <c r="F108" s="117"/>
      <c r="G108" s="117"/>
      <c r="H108" s="117"/>
      <c r="I108" s="117"/>
      <c r="J108" s="117"/>
      <c r="K108" s="117"/>
      <c r="L108" s="226">
        <f>ROUND(SUM(N88+N100),2)</f>
        <v>0</v>
      </c>
      <c r="M108" s="226"/>
      <c r="N108" s="226"/>
      <c r="O108" s="226"/>
      <c r="P108" s="226"/>
      <c r="Q108" s="226"/>
      <c r="R108" s="36"/>
      <c r="T108" s="128"/>
      <c r="U108" s="128"/>
    </row>
    <row r="109" spans="2:65" s="1" customFormat="1" ht="6.9" customHeight="1">
      <c r="B109" s="58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60"/>
      <c r="T109" s="128"/>
      <c r="U109" s="128"/>
    </row>
    <row r="113" spans="2:65" s="1" customFormat="1" ht="6.9" customHeight="1">
      <c r="B113" s="61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3"/>
    </row>
    <row r="114" spans="2:65" s="1" customFormat="1" ht="36.9" customHeight="1">
      <c r="B114" s="34"/>
      <c r="C114" s="184" t="s">
        <v>200</v>
      </c>
      <c r="D114" s="231"/>
      <c r="E114" s="231"/>
      <c r="F114" s="231"/>
      <c r="G114" s="231"/>
      <c r="H114" s="231"/>
      <c r="I114" s="231"/>
      <c r="J114" s="231"/>
      <c r="K114" s="231"/>
      <c r="L114" s="231"/>
      <c r="M114" s="231"/>
      <c r="N114" s="231"/>
      <c r="O114" s="231"/>
      <c r="P114" s="231"/>
      <c r="Q114" s="231"/>
      <c r="R114" s="36"/>
    </row>
    <row r="115" spans="2:65" s="1" customFormat="1" ht="6.9" customHeight="1">
      <c r="B115" s="34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6"/>
    </row>
    <row r="116" spans="2:65" s="1" customFormat="1" ht="30" customHeight="1">
      <c r="B116" s="34"/>
      <c r="C116" s="29" t="s">
        <v>19</v>
      </c>
      <c r="D116" s="35"/>
      <c r="E116" s="35"/>
      <c r="F116" s="229" t="str">
        <f>F6</f>
        <v>REKONSTRUKCE SOCIÁLNÍHO ZAŘÍZENÍ</v>
      </c>
      <c r="G116" s="230"/>
      <c r="H116" s="230"/>
      <c r="I116" s="230"/>
      <c r="J116" s="230"/>
      <c r="K116" s="230"/>
      <c r="L116" s="230"/>
      <c r="M116" s="230"/>
      <c r="N116" s="230"/>
      <c r="O116" s="230"/>
      <c r="P116" s="230"/>
      <c r="Q116" s="35"/>
      <c r="R116" s="36"/>
    </row>
    <row r="117" spans="2:65" s="1" customFormat="1" ht="36.9" customHeight="1">
      <c r="B117" s="34"/>
      <c r="C117" s="68" t="s">
        <v>162</v>
      </c>
      <c r="D117" s="35"/>
      <c r="E117" s="35"/>
      <c r="F117" s="204" t="str">
        <f>F7</f>
        <v>15 - STAVEBNÍ - SB -suteren dv.č.30 d</v>
      </c>
      <c r="G117" s="231"/>
      <c r="H117" s="231"/>
      <c r="I117" s="231"/>
      <c r="J117" s="231"/>
      <c r="K117" s="231"/>
      <c r="L117" s="231"/>
      <c r="M117" s="231"/>
      <c r="N117" s="231"/>
      <c r="O117" s="231"/>
      <c r="P117" s="231"/>
      <c r="Q117" s="35"/>
      <c r="R117" s="36"/>
    </row>
    <row r="118" spans="2:65" s="1" customFormat="1" ht="6.9" customHeight="1">
      <c r="B118" s="34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6"/>
    </row>
    <row r="119" spans="2:65" s="1" customFormat="1" ht="18" customHeight="1">
      <c r="B119" s="34"/>
      <c r="C119" s="29" t="s">
        <v>26</v>
      </c>
      <c r="D119" s="35"/>
      <c r="E119" s="35"/>
      <c r="F119" s="27" t="str">
        <f>F9</f>
        <v xml:space="preserve"> </v>
      </c>
      <c r="G119" s="35"/>
      <c r="H119" s="35"/>
      <c r="I119" s="35"/>
      <c r="J119" s="35"/>
      <c r="K119" s="29" t="s">
        <v>28</v>
      </c>
      <c r="L119" s="35"/>
      <c r="M119" s="233" t="str">
        <f>IF(O9="","",O9)</f>
        <v>6. 7. 2017</v>
      </c>
      <c r="N119" s="233"/>
      <c r="O119" s="233"/>
      <c r="P119" s="233"/>
      <c r="Q119" s="35"/>
      <c r="R119" s="36"/>
    </row>
    <row r="120" spans="2:65" s="1" customFormat="1" ht="6.9" customHeight="1">
      <c r="B120" s="34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6"/>
    </row>
    <row r="121" spans="2:65" s="1" customFormat="1" ht="13.2">
      <c r="B121" s="34"/>
      <c r="C121" s="29" t="s">
        <v>32</v>
      </c>
      <c r="D121" s="35"/>
      <c r="E121" s="35"/>
      <c r="F121" s="27" t="str">
        <f>E12</f>
        <v xml:space="preserve"> </v>
      </c>
      <c r="G121" s="35"/>
      <c r="H121" s="35"/>
      <c r="I121" s="35"/>
      <c r="J121" s="35"/>
      <c r="K121" s="29" t="s">
        <v>38</v>
      </c>
      <c r="L121" s="35"/>
      <c r="M121" s="188" t="str">
        <f>E18</f>
        <v>Alena Vochová</v>
      </c>
      <c r="N121" s="188"/>
      <c r="O121" s="188"/>
      <c r="P121" s="188"/>
      <c r="Q121" s="188"/>
      <c r="R121" s="36"/>
    </row>
    <row r="122" spans="2:65" s="1" customFormat="1" ht="14.4" customHeight="1">
      <c r="B122" s="34"/>
      <c r="C122" s="29" t="s">
        <v>36</v>
      </c>
      <c r="D122" s="35"/>
      <c r="E122" s="35"/>
      <c r="F122" s="27" t="str">
        <f>IF(E15="","",E15)</f>
        <v>Vyplň údaj</v>
      </c>
      <c r="G122" s="35"/>
      <c r="H122" s="35"/>
      <c r="I122" s="35"/>
      <c r="J122" s="35"/>
      <c r="K122" s="29" t="s">
        <v>41</v>
      </c>
      <c r="L122" s="35"/>
      <c r="M122" s="188" t="str">
        <f>E21</f>
        <v xml:space="preserve"> </v>
      </c>
      <c r="N122" s="188"/>
      <c r="O122" s="188"/>
      <c r="P122" s="188"/>
      <c r="Q122" s="188"/>
      <c r="R122" s="36"/>
    </row>
    <row r="123" spans="2:65" s="1" customFormat="1" ht="10.35" customHeight="1">
      <c r="B123" s="34"/>
      <c r="C123" s="35"/>
      <c r="D123" s="35"/>
      <c r="E123" s="35"/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6"/>
    </row>
    <row r="124" spans="2:65" s="8" customFormat="1" ht="29.25" customHeight="1">
      <c r="B124" s="148"/>
      <c r="C124" s="149" t="s">
        <v>201</v>
      </c>
      <c r="D124" s="150" t="s">
        <v>202</v>
      </c>
      <c r="E124" s="150" t="s">
        <v>64</v>
      </c>
      <c r="F124" s="248" t="s">
        <v>203</v>
      </c>
      <c r="G124" s="248"/>
      <c r="H124" s="248"/>
      <c r="I124" s="248"/>
      <c r="J124" s="150" t="s">
        <v>204</v>
      </c>
      <c r="K124" s="150" t="s">
        <v>205</v>
      </c>
      <c r="L124" s="248" t="s">
        <v>206</v>
      </c>
      <c r="M124" s="248"/>
      <c r="N124" s="248" t="s">
        <v>167</v>
      </c>
      <c r="O124" s="248"/>
      <c r="P124" s="248"/>
      <c r="Q124" s="249"/>
      <c r="R124" s="151"/>
      <c r="T124" s="79" t="s">
        <v>207</v>
      </c>
      <c r="U124" s="80" t="s">
        <v>46</v>
      </c>
      <c r="V124" s="80" t="s">
        <v>208</v>
      </c>
      <c r="W124" s="80" t="s">
        <v>209</v>
      </c>
      <c r="X124" s="80" t="s">
        <v>210</v>
      </c>
      <c r="Y124" s="80" t="s">
        <v>211</v>
      </c>
      <c r="Z124" s="80" t="s">
        <v>212</v>
      </c>
      <c r="AA124" s="81" t="s">
        <v>213</v>
      </c>
    </row>
    <row r="125" spans="2:65" s="1" customFormat="1" ht="29.25" customHeight="1">
      <c r="B125" s="34"/>
      <c r="C125" s="83" t="s">
        <v>164</v>
      </c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259">
        <f>BK125</f>
        <v>0</v>
      </c>
      <c r="O125" s="260"/>
      <c r="P125" s="260"/>
      <c r="Q125" s="260"/>
      <c r="R125" s="36"/>
      <c r="T125" s="82"/>
      <c r="U125" s="50"/>
      <c r="V125" s="50"/>
      <c r="W125" s="152">
        <f>W126+W145+W155</f>
        <v>0</v>
      </c>
      <c r="X125" s="50"/>
      <c r="Y125" s="152">
        <f>Y126+Y145+Y155</f>
        <v>0.13711429999999997</v>
      </c>
      <c r="Z125" s="50"/>
      <c r="AA125" s="153">
        <f>AA126+AA145+AA155</f>
        <v>4.1300000000000003E-2</v>
      </c>
      <c r="AT125" s="18" t="s">
        <v>81</v>
      </c>
      <c r="AU125" s="18" t="s">
        <v>169</v>
      </c>
      <c r="BK125" s="154">
        <f>BK126+BK145+BK155</f>
        <v>0</v>
      </c>
    </row>
    <row r="126" spans="2:65" s="9" customFormat="1" ht="37.35" customHeight="1">
      <c r="B126" s="155"/>
      <c r="C126" s="156"/>
      <c r="D126" s="157" t="s">
        <v>170</v>
      </c>
      <c r="E126" s="157"/>
      <c r="F126" s="157"/>
      <c r="G126" s="157"/>
      <c r="H126" s="157"/>
      <c r="I126" s="157"/>
      <c r="J126" s="157"/>
      <c r="K126" s="157"/>
      <c r="L126" s="157"/>
      <c r="M126" s="157"/>
      <c r="N126" s="246">
        <f>BK126</f>
        <v>0</v>
      </c>
      <c r="O126" s="243"/>
      <c r="P126" s="243"/>
      <c r="Q126" s="243"/>
      <c r="R126" s="158"/>
      <c r="T126" s="159"/>
      <c r="U126" s="156"/>
      <c r="V126" s="156"/>
      <c r="W126" s="160">
        <f>W127+W129+W132+W138+W143</f>
        <v>0</v>
      </c>
      <c r="X126" s="156"/>
      <c r="Y126" s="160">
        <f>Y127+Y129+Y132+Y138+Y143</f>
        <v>0.11679109999999998</v>
      </c>
      <c r="Z126" s="156"/>
      <c r="AA126" s="161">
        <f>AA127+AA129+AA132+AA138+AA143</f>
        <v>4.1300000000000003E-2</v>
      </c>
      <c r="AR126" s="162" t="s">
        <v>25</v>
      </c>
      <c r="AT126" s="163" t="s">
        <v>81</v>
      </c>
      <c r="AU126" s="163" t="s">
        <v>82</v>
      </c>
      <c r="AY126" s="162" t="s">
        <v>214</v>
      </c>
      <c r="BK126" s="164">
        <f>BK127+BK129+BK132+BK138+BK143</f>
        <v>0</v>
      </c>
    </row>
    <row r="127" spans="2:65" s="9" customFormat="1" ht="19.95" customHeight="1">
      <c r="B127" s="155"/>
      <c r="C127" s="156"/>
      <c r="D127" s="165" t="s">
        <v>171</v>
      </c>
      <c r="E127" s="165"/>
      <c r="F127" s="165"/>
      <c r="G127" s="165"/>
      <c r="H127" s="165"/>
      <c r="I127" s="165"/>
      <c r="J127" s="165"/>
      <c r="K127" s="165"/>
      <c r="L127" s="165"/>
      <c r="M127" s="165"/>
      <c r="N127" s="261">
        <f>BK127</f>
        <v>0</v>
      </c>
      <c r="O127" s="262"/>
      <c r="P127" s="262"/>
      <c r="Q127" s="262"/>
      <c r="R127" s="158"/>
      <c r="T127" s="159"/>
      <c r="U127" s="156"/>
      <c r="V127" s="156"/>
      <c r="W127" s="160">
        <f>W128</f>
        <v>0</v>
      </c>
      <c r="X127" s="156"/>
      <c r="Y127" s="160">
        <f>Y128</f>
        <v>0.10298449999999999</v>
      </c>
      <c r="Z127" s="156"/>
      <c r="AA127" s="161">
        <f>AA128</f>
        <v>0</v>
      </c>
      <c r="AR127" s="162" t="s">
        <v>25</v>
      </c>
      <c r="AT127" s="163" t="s">
        <v>81</v>
      </c>
      <c r="AU127" s="163" t="s">
        <v>25</v>
      </c>
      <c r="AY127" s="162" t="s">
        <v>214</v>
      </c>
      <c r="BK127" s="164">
        <f>BK128</f>
        <v>0</v>
      </c>
    </row>
    <row r="128" spans="2:65" s="1" customFormat="1" ht="38.25" customHeight="1">
      <c r="B128" s="34"/>
      <c r="C128" s="166" t="s">
        <v>25</v>
      </c>
      <c r="D128" s="166" t="s">
        <v>215</v>
      </c>
      <c r="E128" s="167" t="s">
        <v>221</v>
      </c>
      <c r="F128" s="250" t="s">
        <v>222</v>
      </c>
      <c r="G128" s="250"/>
      <c r="H128" s="250"/>
      <c r="I128" s="250"/>
      <c r="J128" s="168" t="s">
        <v>223</v>
      </c>
      <c r="K128" s="169">
        <v>1.4750000000000001</v>
      </c>
      <c r="L128" s="251">
        <v>0</v>
      </c>
      <c r="M128" s="252"/>
      <c r="N128" s="253">
        <f>ROUND(L128*K128,2)</f>
        <v>0</v>
      </c>
      <c r="O128" s="253"/>
      <c r="P128" s="253"/>
      <c r="Q128" s="253"/>
      <c r="R128" s="36"/>
      <c r="T128" s="170" t="s">
        <v>23</v>
      </c>
      <c r="U128" s="43" t="s">
        <v>47</v>
      </c>
      <c r="V128" s="35"/>
      <c r="W128" s="171">
        <f>V128*K128</f>
        <v>0</v>
      </c>
      <c r="X128" s="171">
        <v>6.9819999999999993E-2</v>
      </c>
      <c r="Y128" s="171">
        <f>X128*K128</f>
        <v>0.10298449999999999</v>
      </c>
      <c r="Z128" s="171">
        <v>0</v>
      </c>
      <c r="AA128" s="172">
        <f>Z128*K128</f>
        <v>0</v>
      </c>
      <c r="AR128" s="18" t="s">
        <v>219</v>
      </c>
      <c r="AT128" s="18" t="s">
        <v>215</v>
      </c>
      <c r="AU128" s="18" t="s">
        <v>160</v>
      </c>
      <c r="AY128" s="18" t="s">
        <v>214</v>
      </c>
      <c r="BE128" s="109">
        <f>IF(U128="základní",N128,0)</f>
        <v>0</v>
      </c>
      <c r="BF128" s="109">
        <f>IF(U128="snížená",N128,0)</f>
        <v>0</v>
      </c>
      <c r="BG128" s="109">
        <f>IF(U128="zákl. přenesená",N128,0)</f>
        <v>0</v>
      </c>
      <c r="BH128" s="109">
        <f>IF(U128="sníž. přenesená",N128,0)</f>
        <v>0</v>
      </c>
      <c r="BI128" s="109">
        <f>IF(U128="nulová",N128,0)</f>
        <v>0</v>
      </c>
      <c r="BJ128" s="18" t="s">
        <v>25</v>
      </c>
      <c r="BK128" s="109">
        <f>ROUND(L128*K128,2)</f>
        <v>0</v>
      </c>
      <c r="BL128" s="18" t="s">
        <v>219</v>
      </c>
      <c r="BM128" s="18" t="s">
        <v>2402</v>
      </c>
    </row>
    <row r="129" spans="2:65" s="9" customFormat="1" ht="29.85" customHeight="1">
      <c r="B129" s="155"/>
      <c r="C129" s="156"/>
      <c r="D129" s="165" t="s">
        <v>172</v>
      </c>
      <c r="E129" s="165"/>
      <c r="F129" s="165"/>
      <c r="G129" s="165"/>
      <c r="H129" s="165"/>
      <c r="I129" s="165"/>
      <c r="J129" s="165"/>
      <c r="K129" s="165"/>
      <c r="L129" s="165"/>
      <c r="M129" s="165"/>
      <c r="N129" s="263">
        <f>BK129</f>
        <v>0</v>
      </c>
      <c r="O129" s="264"/>
      <c r="P129" s="264"/>
      <c r="Q129" s="264"/>
      <c r="R129" s="158"/>
      <c r="T129" s="159"/>
      <c r="U129" s="156"/>
      <c r="V129" s="156"/>
      <c r="W129" s="160">
        <f>SUM(W130:W131)</f>
        <v>0</v>
      </c>
      <c r="X129" s="156"/>
      <c r="Y129" s="160">
        <f>SUM(Y130:Y131)</f>
        <v>1.3326599999999999E-2</v>
      </c>
      <c r="Z129" s="156"/>
      <c r="AA129" s="161">
        <f>SUM(AA130:AA131)</f>
        <v>0</v>
      </c>
      <c r="AR129" s="162" t="s">
        <v>25</v>
      </c>
      <c r="AT129" s="163" t="s">
        <v>81</v>
      </c>
      <c r="AU129" s="163" t="s">
        <v>25</v>
      </c>
      <c r="AY129" s="162" t="s">
        <v>214</v>
      </c>
      <c r="BK129" s="164">
        <f>SUM(BK130:BK131)</f>
        <v>0</v>
      </c>
    </row>
    <row r="130" spans="2:65" s="1" customFormat="1" ht="25.5" customHeight="1">
      <c r="B130" s="34"/>
      <c r="C130" s="166" t="s">
        <v>160</v>
      </c>
      <c r="D130" s="166" t="s">
        <v>215</v>
      </c>
      <c r="E130" s="167" t="s">
        <v>241</v>
      </c>
      <c r="F130" s="250" t="s">
        <v>242</v>
      </c>
      <c r="G130" s="250"/>
      <c r="H130" s="250"/>
      <c r="I130" s="250"/>
      <c r="J130" s="168" t="s">
        <v>223</v>
      </c>
      <c r="K130" s="169">
        <v>0.56999999999999995</v>
      </c>
      <c r="L130" s="251">
        <v>0</v>
      </c>
      <c r="M130" s="252"/>
      <c r="N130" s="253">
        <f>ROUND(L130*K130,2)</f>
        <v>0</v>
      </c>
      <c r="O130" s="253"/>
      <c r="P130" s="253"/>
      <c r="Q130" s="253"/>
      <c r="R130" s="36"/>
      <c r="T130" s="170" t="s">
        <v>23</v>
      </c>
      <c r="U130" s="43" t="s">
        <v>47</v>
      </c>
      <c r="V130" s="35"/>
      <c r="W130" s="171">
        <f>V130*K130</f>
        <v>0</v>
      </c>
      <c r="X130" s="171">
        <v>1.8380000000000001E-2</v>
      </c>
      <c r="Y130" s="171">
        <f>X130*K130</f>
        <v>1.0476599999999999E-2</v>
      </c>
      <c r="Z130" s="171">
        <v>0</v>
      </c>
      <c r="AA130" s="172">
        <f>Z130*K130</f>
        <v>0</v>
      </c>
      <c r="AR130" s="18" t="s">
        <v>219</v>
      </c>
      <c r="AT130" s="18" t="s">
        <v>215</v>
      </c>
      <c r="AU130" s="18" t="s">
        <v>160</v>
      </c>
      <c r="AY130" s="18" t="s">
        <v>214</v>
      </c>
      <c r="BE130" s="109">
        <f>IF(U130="základní",N130,0)</f>
        <v>0</v>
      </c>
      <c r="BF130" s="109">
        <f>IF(U130="snížená",N130,0)</f>
        <v>0</v>
      </c>
      <c r="BG130" s="109">
        <f>IF(U130="zákl. přenesená",N130,0)</f>
        <v>0</v>
      </c>
      <c r="BH130" s="109">
        <f>IF(U130="sníž. přenesená",N130,0)</f>
        <v>0</v>
      </c>
      <c r="BI130" s="109">
        <f>IF(U130="nulová",N130,0)</f>
        <v>0</v>
      </c>
      <c r="BJ130" s="18" t="s">
        <v>25</v>
      </c>
      <c r="BK130" s="109">
        <f>ROUND(L130*K130,2)</f>
        <v>0</v>
      </c>
      <c r="BL130" s="18" t="s">
        <v>219</v>
      </c>
      <c r="BM130" s="18" t="s">
        <v>2403</v>
      </c>
    </row>
    <row r="131" spans="2:65" s="1" customFormat="1" ht="25.5" customHeight="1">
      <c r="B131" s="34"/>
      <c r="C131" s="166" t="s">
        <v>225</v>
      </c>
      <c r="D131" s="166" t="s">
        <v>215</v>
      </c>
      <c r="E131" s="167" t="s">
        <v>2404</v>
      </c>
      <c r="F131" s="250" t="s">
        <v>2405</v>
      </c>
      <c r="G131" s="250"/>
      <c r="H131" s="250"/>
      <c r="I131" s="250"/>
      <c r="J131" s="168" t="s">
        <v>276</v>
      </c>
      <c r="K131" s="169">
        <v>1.9</v>
      </c>
      <c r="L131" s="251">
        <v>0</v>
      </c>
      <c r="M131" s="252"/>
      <c r="N131" s="253">
        <f>ROUND(L131*K131,2)</f>
        <v>0</v>
      </c>
      <c r="O131" s="253"/>
      <c r="P131" s="253"/>
      <c r="Q131" s="253"/>
      <c r="R131" s="36"/>
      <c r="T131" s="170" t="s">
        <v>23</v>
      </c>
      <c r="U131" s="43" t="s">
        <v>47</v>
      </c>
      <c r="V131" s="35"/>
      <c r="W131" s="171">
        <f>V131*K131</f>
        <v>0</v>
      </c>
      <c r="X131" s="171">
        <v>1.5E-3</v>
      </c>
      <c r="Y131" s="171">
        <f>X131*K131</f>
        <v>2.8500000000000001E-3</v>
      </c>
      <c r="Z131" s="171">
        <v>0</v>
      </c>
      <c r="AA131" s="172">
        <f>Z131*K131</f>
        <v>0</v>
      </c>
      <c r="AR131" s="18" t="s">
        <v>219</v>
      </c>
      <c r="AT131" s="18" t="s">
        <v>215</v>
      </c>
      <c r="AU131" s="18" t="s">
        <v>160</v>
      </c>
      <c r="AY131" s="18" t="s">
        <v>214</v>
      </c>
      <c r="BE131" s="109">
        <f>IF(U131="základní",N131,0)</f>
        <v>0</v>
      </c>
      <c r="BF131" s="109">
        <f>IF(U131="snížená",N131,0)</f>
        <v>0</v>
      </c>
      <c r="BG131" s="109">
        <f>IF(U131="zákl. přenesená",N131,0)</f>
        <v>0</v>
      </c>
      <c r="BH131" s="109">
        <f>IF(U131="sníž. přenesená",N131,0)</f>
        <v>0</v>
      </c>
      <c r="BI131" s="109">
        <f>IF(U131="nulová",N131,0)</f>
        <v>0</v>
      </c>
      <c r="BJ131" s="18" t="s">
        <v>25</v>
      </c>
      <c r="BK131" s="109">
        <f>ROUND(L131*K131,2)</f>
        <v>0</v>
      </c>
      <c r="BL131" s="18" t="s">
        <v>219</v>
      </c>
      <c r="BM131" s="18" t="s">
        <v>2406</v>
      </c>
    </row>
    <row r="132" spans="2:65" s="9" customFormat="1" ht="29.85" customHeight="1">
      <c r="B132" s="155"/>
      <c r="C132" s="156"/>
      <c r="D132" s="165" t="s">
        <v>173</v>
      </c>
      <c r="E132" s="165"/>
      <c r="F132" s="165"/>
      <c r="G132" s="165"/>
      <c r="H132" s="165"/>
      <c r="I132" s="165"/>
      <c r="J132" s="165"/>
      <c r="K132" s="165"/>
      <c r="L132" s="165"/>
      <c r="M132" s="165"/>
      <c r="N132" s="263">
        <f>BK132</f>
        <v>0</v>
      </c>
      <c r="O132" s="264"/>
      <c r="P132" s="264"/>
      <c r="Q132" s="264"/>
      <c r="R132" s="158"/>
      <c r="T132" s="159"/>
      <c r="U132" s="156"/>
      <c r="V132" s="156"/>
      <c r="W132" s="160">
        <f>SUM(W133:W137)</f>
        <v>0</v>
      </c>
      <c r="X132" s="156"/>
      <c r="Y132" s="160">
        <f>SUM(Y133:Y137)</f>
        <v>4.8000000000000007E-4</v>
      </c>
      <c r="Z132" s="156"/>
      <c r="AA132" s="161">
        <f>SUM(AA133:AA137)</f>
        <v>4.1300000000000003E-2</v>
      </c>
      <c r="AR132" s="162" t="s">
        <v>25</v>
      </c>
      <c r="AT132" s="163" t="s">
        <v>81</v>
      </c>
      <c r="AU132" s="163" t="s">
        <v>25</v>
      </c>
      <c r="AY132" s="162" t="s">
        <v>214</v>
      </c>
      <c r="BK132" s="164">
        <f>SUM(BK133:BK137)</f>
        <v>0</v>
      </c>
    </row>
    <row r="133" spans="2:65" s="1" customFormat="1" ht="38.25" customHeight="1">
      <c r="B133" s="34"/>
      <c r="C133" s="166" t="s">
        <v>219</v>
      </c>
      <c r="D133" s="166" t="s">
        <v>215</v>
      </c>
      <c r="E133" s="167" t="s">
        <v>252</v>
      </c>
      <c r="F133" s="250" t="s">
        <v>253</v>
      </c>
      <c r="G133" s="250"/>
      <c r="H133" s="250"/>
      <c r="I133" s="250"/>
      <c r="J133" s="168" t="s">
        <v>254</v>
      </c>
      <c r="K133" s="169">
        <v>1.8</v>
      </c>
      <c r="L133" s="251">
        <v>0</v>
      </c>
      <c r="M133" s="252"/>
      <c r="N133" s="253">
        <f>ROUND(L133*K133,2)</f>
        <v>0</v>
      </c>
      <c r="O133" s="253"/>
      <c r="P133" s="253"/>
      <c r="Q133" s="253"/>
      <c r="R133" s="36"/>
      <c r="T133" s="170" t="s">
        <v>23</v>
      </c>
      <c r="U133" s="43" t="s">
        <v>47</v>
      </c>
      <c r="V133" s="35"/>
      <c r="W133" s="171">
        <f>V133*K133</f>
        <v>0</v>
      </c>
      <c r="X133" s="171">
        <v>0</v>
      </c>
      <c r="Y133" s="171">
        <f>X133*K133</f>
        <v>0</v>
      </c>
      <c r="Z133" s="171">
        <v>0</v>
      </c>
      <c r="AA133" s="172">
        <f>Z133*K133</f>
        <v>0</v>
      </c>
      <c r="AR133" s="18" t="s">
        <v>219</v>
      </c>
      <c r="AT133" s="18" t="s">
        <v>215</v>
      </c>
      <c r="AU133" s="18" t="s">
        <v>160</v>
      </c>
      <c r="AY133" s="18" t="s">
        <v>214</v>
      </c>
      <c r="BE133" s="109">
        <f>IF(U133="základní",N133,0)</f>
        <v>0</v>
      </c>
      <c r="BF133" s="109">
        <f>IF(U133="snížená",N133,0)</f>
        <v>0</v>
      </c>
      <c r="BG133" s="109">
        <f>IF(U133="zákl. přenesená",N133,0)</f>
        <v>0</v>
      </c>
      <c r="BH133" s="109">
        <f>IF(U133="sníž. přenesená",N133,0)</f>
        <v>0</v>
      </c>
      <c r="BI133" s="109">
        <f>IF(U133="nulová",N133,0)</f>
        <v>0</v>
      </c>
      <c r="BJ133" s="18" t="s">
        <v>25</v>
      </c>
      <c r="BK133" s="109">
        <f>ROUND(L133*K133,2)</f>
        <v>0</v>
      </c>
      <c r="BL133" s="18" t="s">
        <v>219</v>
      </c>
      <c r="BM133" s="18" t="s">
        <v>2407</v>
      </c>
    </row>
    <row r="134" spans="2:65" s="1" customFormat="1" ht="38.25" customHeight="1">
      <c r="B134" s="34"/>
      <c r="C134" s="166" t="s">
        <v>232</v>
      </c>
      <c r="D134" s="166" t="s">
        <v>215</v>
      </c>
      <c r="E134" s="167" t="s">
        <v>256</v>
      </c>
      <c r="F134" s="250" t="s">
        <v>257</v>
      </c>
      <c r="G134" s="250"/>
      <c r="H134" s="250"/>
      <c r="I134" s="250"/>
      <c r="J134" s="168" t="s">
        <v>254</v>
      </c>
      <c r="K134" s="169">
        <v>18</v>
      </c>
      <c r="L134" s="251">
        <v>0</v>
      </c>
      <c r="M134" s="252"/>
      <c r="N134" s="253">
        <f>ROUND(L134*K134,2)</f>
        <v>0</v>
      </c>
      <c r="O134" s="253"/>
      <c r="P134" s="253"/>
      <c r="Q134" s="253"/>
      <c r="R134" s="36"/>
      <c r="T134" s="170" t="s">
        <v>23</v>
      </c>
      <c r="U134" s="43" t="s">
        <v>47</v>
      </c>
      <c r="V134" s="35"/>
      <c r="W134" s="171">
        <f>V134*K134</f>
        <v>0</v>
      </c>
      <c r="X134" s="171">
        <v>0</v>
      </c>
      <c r="Y134" s="171">
        <f>X134*K134</f>
        <v>0</v>
      </c>
      <c r="Z134" s="171">
        <v>0</v>
      </c>
      <c r="AA134" s="172">
        <f>Z134*K134</f>
        <v>0</v>
      </c>
      <c r="AR134" s="18" t="s">
        <v>219</v>
      </c>
      <c r="AT134" s="18" t="s">
        <v>215</v>
      </c>
      <c r="AU134" s="18" t="s">
        <v>160</v>
      </c>
      <c r="AY134" s="18" t="s">
        <v>214</v>
      </c>
      <c r="BE134" s="109">
        <f>IF(U134="základní",N134,0)</f>
        <v>0</v>
      </c>
      <c r="BF134" s="109">
        <f>IF(U134="snížená",N134,0)</f>
        <v>0</v>
      </c>
      <c r="BG134" s="109">
        <f>IF(U134="zákl. přenesená",N134,0)</f>
        <v>0</v>
      </c>
      <c r="BH134" s="109">
        <f>IF(U134="sníž. přenesená",N134,0)</f>
        <v>0</v>
      </c>
      <c r="BI134" s="109">
        <f>IF(U134="nulová",N134,0)</f>
        <v>0</v>
      </c>
      <c r="BJ134" s="18" t="s">
        <v>25</v>
      </c>
      <c r="BK134" s="109">
        <f>ROUND(L134*K134,2)</f>
        <v>0</v>
      </c>
      <c r="BL134" s="18" t="s">
        <v>219</v>
      </c>
      <c r="BM134" s="18" t="s">
        <v>2408</v>
      </c>
    </row>
    <row r="135" spans="2:65" s="1" customFormat="1" ht="38.25" customHeight="1">
      <c r="B135" s="34"/>
      <c r="C135" s="166" t="s">
        <v>236</v>
      </c>
      <c r="D135" s="166" t="s">
        <v>215</v>
      </c>
      <c r="E135" s="167" t="s">
        <v>259</v>
      </c>
      <c r="F135" s="250" t="s">
        <v>260</v>
      </c>
      <c r="G135" s="250"/>
      <c r="H135" s="250"/>
      <c r="I135" s="250"/>
      <c r="J135" s="168" t="s">
        <v>254</v>
      </c>
      <c r="K135" s="169">
        <v>1.8</v>
      </c>
      <c r="L135" s="251">
        <v>0</v>
      </c>
      <c r="M135" s="252"/>
      <c r="N135" s="253">
        <f>ROUND(L135*K135,2)</f>
        <v>0</v>
      </c>
      <c r="O135" s="253"/>
      <c r="P135" s="253"/>
      <c r="Q135" s="253"/>
      <c r="R135" s="36"/>
      <c r="T135" s="170" t="s">
        <v>23</v>
      </c>
      <c r="U135" s="43" t="s">
        <v>47</v>
      </c>
      <c r="V135" s="35"/>
      <c r="W135" s="171">
        <f>V135*K135</f>
        <v>0</v>
      </c>
      <c r="X135" s="171">
        <v>0</v>
      </c>
      <c r="Y135" s="171">
        <f>X135*K135</f>
        <v>0</v>
      </c>
      <c r="Z135" s="171">
        <v>0</v>
      </c>
      <c r="AA135" s="172">
        <f>Z135*K135</f>
        <v>0</v>
      </c>
      <c r="AR135" s="18" t="s">
        <v>219</v>
      </c>
      <c r="AT135" s="18" t="s">
        <v>215</v>
      </c>
      <c r="AU135" s="18" t="s">
        <v>160</v>
      </c>
      <c r="AY135" s="18" t="s">
        <v>214</v>
      </c>
      <c r="BE135" s="109">
        <f>IF(U135="základní",N135,0)</f>
        <v>0</v>
      </c>
      <c r="BF135" s="109">
        <f>IF(U135="snížená",N135,0)</f>
        <v>0</v>
      </c>
      <c r="BG135" s="109">
        <f>IF(U135="zákl. přenesená",N135,0)</f>
        <v>0</v>
      </c>
      <c r="BH135" s="109">
        <f>IF(U135="sníž. přenesená",N135,0)</f>
        <v>0</v>
      </c>
      <c r="BI135" s="109">
        <f>IF(U135="nulová",N135,0)</f>
        <v>0</v>
      </c>
      <c r="BJ135" s="18" t="s">
        <v>25</v>
      </c>
      <c r="BK135" s="109">
        <f>ROUND(L135*K135,2)</f>
        <v>0</v>
      </c>
      <c r="BL135" s="18" t="s">
        <v>219</v>
      </c>
      <c r="BM135" s="18" t="s">
        <v>2409</v>
      </c>
    </row>
    <row r="136" spans="2:65" s="1" customFormat="1" ht="25.5" customHeight="1">
      <c r="B136" s="34"/>
      <c r="C136" s="166" t="s">
        <v>240</v>
      </c>
      <c r="D136" s="166" t="s">
        <v>215</v>
      </c>
      <c r="E136" s="167" t="s">
        <v>265</v>
      </c>
      <c r="F136" s="250" t="s">
        <v>266</v>
      </c>
      <c r="G136" s="250"/>
      <c r="H136" s="250"/>
      <c r="I136" s="250"/>
      <c r="J136" s="168" t="s">
        <v>223</v>
      </c>
      <c r="K136" s="169">
        <v>12</v>
      </c>
      <c r="L136" s="251">
        <v>0</v>
      </c>
      <c r="M136" s="252"/>
      <c r="N136" s="253">
        <f>ROUND(L136*K136,2)</f>
        <v>0</v>
      </c>
      <c r="O136" s="253"/>
      <c r="P136" s="253"/>
      <c r="Q136" s="253"/>
      <c r="R136" s="36"/>
      <c r="T136" s="170" t="s">
        <v>23</v>
      </c>
      <c r="U136" s="43" t="s">
        <v>47</v>
      </c>
      <c r="V136" s="35"/>
      <c r="W136" s="171">
        <f>V136*K136</f>
        <v>0</v>
      </c>
      <c r="X136" s="171">
        <v>4.0000000000000003E-5</v>
      </c>
      <c r="Y136" s="171">
        <f>X136*K136</f>
        <v>4.8000000000000007E-4</v>
      </c>
      <c r="Z136" s="171">
        <v>0</v>
      </c>
      <c r="AA136" s="172">
        <f>Z136*K136</f>
        <v>0</v>
      </c>
      <c r="AR136" s="18" t="s">
        <v>219</v>
      </c>
      <c r="AT136" s="18" t="s">
        <v>215</v>
      </c>
      <c r="AU136" s="18" t="s">
        <v>160</v>
      </c>
      <c r="AY136" s="18" t="s">
        <v>214</v>
      </c>
      <c r="BE136" s="109">
        <f>IF(U136="základní",N136,0)</f>
        <v>0</v>
      </c>
      <c r="BF136" s="109">
        <f>IF(U136="snížená",N136,0)</f>
        <v>0</v>
      </c>
      <c r="BG136" s="109">
        <f>IF(U136="zákl. přenesená",N136,0)</f>
        <v>0</v>
      </c>
      <c r="BH136" s="109">
        <f>IF(U136="sníž. přenesená",N136,0)</f>
        <v>0</v>
      </c>
      <c r="BI136" s="109">
        <f>IF(U136="nulová",N136,0)</f>
        <v>0</v>
      </c>
      <c r="BJ136" s="18" t="s">
        <v>25</v>
      </c>
      <c r="BK136" s="109">
        <f>ROUND(L136*K136,2)</f>
        <v>0</v>
      </c>
      <c r="BL136" s="18" t="s">
        <v>219</v>
      </c>
      <c r="BM136" s="18" t="s">
        <v>2410</v>
      </c>
    </row>
    <row r="137" spans="2:65" s="1" customFormat="1" ht="38.25" customHeight="1">
      <c r="B137" s="34"/>
      <c r="C137" s="166" t="s">
        <v>244</v>
      </c>
      <c r="D137" s="166" t="s">
        <v>215</v>
      </c>
      <c r="E137" s="167" t="s">
        <v>274</v>
      </c>
      <c r="F137" s="250" t="s">
        <v>275</v>
      </c>
      <c r="G137" s="250"/>
      <c r="H137" s="250"/>
      <c r="I137" s="250"/>
      <c r="J137" s="168" t="s">
        <v>276</v>
      </c>
      <c r="K137" s="169">
        <v>5.9</v>
      </c>
      <c r="L137" s="251">
        <v>0</v>
      </c>
      <c r="M137" s="252"/>
      <c r="N137" s="253">
        <f>ROUND(L137*K137,2)</f>
        <v>0</v>
      </c>
      <c r="O137" s="253"/>
      <c r="P137" s="253"/>
      <c r="Q137" s="253"/>
      <c r="R137" s="36"/>
      <c r="T137" s="170" t="s">
        <v>23</v>
      </c>
      <c r="U137" s="43" t="s">
        <v>47</v>
      </c>
      <c r="V137" s="35"/>
      <c r="W137" s="171">
        <f>V137*K137</f>
        <v>0</v>
      </c>
      <c r="X137" s="171">
        <v>0</v>
      </c>
      <c r="Y137" s="171">
        <f>X137*K137</f>
        <v>0</v>
      </c>
      <c r="Z137" s="171">
        <v>7.0000000000000001E-3</v>
      </c>
      <c r="AA137" s="172">
        <f>Z137*K137</f>
        <v>4.1300000000000003E-2</v>
      </c>
      <c r="AR137" s="18" t="s">
        <v>219</v>
      </c>
      <c r="AT137" s="18" t="s">
        <v>215</v>
      </c>
      <c r="AU137" s="18" t="s">
        <v>160</v>
      </c>
      <c r="AY137" s="18" t="s">
        <v>214</v>
      </c>
      <c r="BE137" s="109">
        <f>IF(U137="základní",N137,0)</f>
        <v>0</v>
      </c>
      <c r="BF137" s="109">
        <f>IF(U137="snížená",N137,0)</f>
        <v>0</v>
      </c>
      <c r="BG137" s="109">
        <f>IF(U137="zákl. přenesená",N137,0)</f>
        <v>0</v>
      </c>
      <c r="BH137" s="109">
        <f>IF(U137="sníž. přenesená",N137,0)</f>
        <v>0</v>
      </c>
      <c r="BI137" s="109">
        <f>IF(U137="nulová",N137,0)</f>
        <v>0</v>
      </c>
      <c r="BJ137" s="18" t="s">
        <v>25</v>
      </c>
      <c r="BK137" s="109">
        <f>ROUND(L137*K137,2)</f>
        <v>0</v>
      </c>
      <c r="BL137" s="18" t="s">
        <v>219</v>
      </c>
      <c r="BM137" s="18" t="s">
        <v>2411</v>
      </c>
    </row>
    <row r="138" spans="2:65" s="9" customFormat="1" ht="29.85" customHeight="1">
      <c r="B138" s="155"/>
      <c r="C138" s="156"/>
      <c r="D138" s="165" t="s">
        <v>174</v>
      </c>
      <c r="E138" s="165"/>
      <c r="F138" s="165"/>
      <c r="G138" s="165"/>
      <c r="H138" s="165"/>
      <c r="I138" s="165"/>
      <c r="J138" s="165"/>
      <c r="K138" s="165"/>
      <c r="L138" s="165"/>
      <c r="M138" s="165"/>
      <c r="N138" s="263">
        <f>BK138</f>
        <v>0</v>
      </c>
      <c r="O138" s="264"/>
      <c r="P138" s="264"/>
      <c r="Q138" s="264"/>
      <c r="R138" s="158"/>
      <c r="T138" s="159"/>
      <c r="U138" s="156"/>
      <c r="V138" s="156"/>
      <c r="W138" s="160">
        <f>SUM(W139:W142)</f>
        <v>0</v>
      </c>
      <c r="X138" s="156"/>
      <c r="Y138" s="160">
        <f>SUM(Y139:Y142)</f>
        <v>0</v>
      </c>
      <c r="Z138" s="156"/>
      <c r="AA138" s="161">
        <f>SUM(AA139:AA142)</f>
        <v>0</v>
      </c>
      <c r="AR138" s="162" t="s">
        <v>25</v>
      </c>
      <c r="AT138" s="163" t="s">
        <v>81</v>
      </c>
      <c r="AU138" s="163" t="s">
        <v>25</v>
      </c>
      <c r="AY138" s="162" t="s">
        <v>214</v>
      </c>
      <c r="BK138" s="164">
        <f>SUM(BK139:BK142)</f>
        <v>0</v>
      </c>
    </row>
    <row r="139" spans="2:65" s="1" customFormat="1" ht="38.25" customHeight="1">
      <c r="B139" s="34"/>
      <c r="C139" s="166" t="s">
        <v>248</v>
      </c>
      <c r="D139" s="166" t="s">
        <v>215</v>
      </c>
      <c r="E139" s="167" t="s">
        <v>283</v>
      </c>
      <c r="F139" s="250" t="s">
        <v>284</v>
      </c>
      <c r="G139" s="250"/>
      <c r="H139" s="250"/>
      <c r="I139" s="250"/>
      <c r="J139" s="168" t="s">
        <v>285</v>
      </c>
      <c r="K139" s="169">
        <v>4.1000000000000002E-2</v>
      </c>
      <c r="L139" s="251">
        <v>0</v>
      </c>
      <c r="M139" s="252"/>
      <c r="N139" s="253">
        <f>ROUND(L139*K139,2)</f>
        <v>0</v>
      </c>
      <c r="O139" s="253"/>
      <c r="P139" s="253"/>
      <c r="Q139" s="253"/>
      <c r="R139" s="36"/>
      <c r="T139" s="170" t="s">
        <v>23</v>
      </c>
      <c r="U139" s="43" t="s">
        <v>47</v>
      </c>
      <c r="V139" s="35"/>
      <c r="W139" s="171">
        <f>V139*K139</f>
        <v>0</v>
      </c>
      <c r="X139" s="171">
        <v>0</v>
      </c>
      <c r="Y139" s="171">
        <f>X139*K139</f>
        <v>0</v>
      </c>
      <c r="Z139" s="171">
        <v>0</v>
      </c>
      <c r="AA139" s="172">
        <f>Z139*K139</f>
        <v>0</v>
      </c>
      <c r="AR139" s="18" t="s">
        <v>219</v>
      </c>
      <c r="AT139" s="18" t="s">
        <v>215</v>
      </c>
      <c r="AU139" s="18" t="s">
        <v>160</v>
      </c>
      <c r="AY139" s="18" t="s">
        <v>214</v>
      </c>
      <c r="BE139" s="109">
        <f>IF(U139="základní",N139,0)</f>
        <v>0</v>
      </c>
      <c r="BF139" s="109">
        <f>IF(U139="snížená",N139,0)</f>
        <v>0</v>
      </c>
      <c r="BG139" s="109">
        <f>IF(U139="zákl. přenesená",N139,0)</f>
        <v>0</v>
      </c>
      <c r="BH139" s="109">
        <f>IF(U139="sníž. přenesená",N139,0)</f>
        <v>0</v>
      </c>
      <c r="BI139" s="109">
        <f>IF(U139="nulová",N139,0)</f>
        <v>0</v>
      </c>
      <c r="BJ139" s="18" t="s">
        <v>25</v>
      </c>
      <c r="BK139" s="109">
        <f>ROUND(L139*K139,2)</f>
        <v>0</v>
      </c>
      <c r="BL139" s="18" t="s">
        <v>219</v>
      </c>
      <c r="BM139" s="18" t="s">
        <v>2412</v>
      </c>
    </row>
    <row r="140" spans="2:65" s="1" customFormat="1" ht="38.25" customHeight="1">
      <c r="B140" s="34"/>
      <c r="C140" s="166" t="s">
        <v>30</v>
      </c>
      <c r="D140" s="166" t="s">
        <v>215</v>
      </c>
      <c r="E140" s="167" t="s">
        <v>287</v>
      </c>
      <c r="F140" s="250" t="s">
        <v>288</v>
      </c>
      <c r="G140" s="250"/>
      <c r="H140" s="250"/>
      <c r="I140" s="250"/>
      <c r="J140" s="168" t="s">
        <v>285</v>
      </c>
      <c r="K140" s="169">
        <v>4.1000000000000002E-2</v>
      </c>
      <c r="L140" s="251">
        <v>0</v>
      </c>
      <c r="M140" s="252"/>
      <c r="N140" s="253">
        <f>ROUND(L140*K140,2)</f>
        <v>0</v>
      </c>
      <c r="O140" s="253"/>
      <c r="P140" s="253"/>
      <c r="Q140" s="253"/>
      <c r="R140" s="36"/>
      <c r="T140" s="170" t="s">
        <v>23</v>
      </c>
      <c r="U140" s="43" t="s">
        <v>47</v>
      </c>
      <c r="V140" s="35"/>
      <c r="W140" s="171">
        <f>V140*K140</f>
        <v>0</v>
      </c>
      <c r="X140" s="171">
        <v>0</v>
      </c>
      <c r="Y140" s="171">
        <f>X140*K140</f>
        <v>0</v>
      </c>
      <c r="Z140" s="171">
        <v>0</v>
      </c>
      <c r="AA140" s="172">
        <f>Z140*K140</f>
        <v>0</v>
      </c>
      <c r="AR140" s="18" t="s">
        <v>219</v>
      </c>
      <c r="AT140" s="18" t="s">
        <v>215</v>
      </c>
      <c r="AU140" s="18" t="s">
        <v>160</v>
      </c>
      <c r="AY140" s="18" t="s">
        <v>214</v>
      </c>
      <c r="BE140" s="109">
        <f>IF(U140="základní",N140,0)</f>
        <v>0</v>
      </c>
      <c r="BF140" s="109">
        <f>IF(U140="snížená",N140,0)</f>
        <v>0</v>
      </c>
      <c r="BG140" s="109">
        <f>IF(U140="zákl. přenesená",N140,0)</f>
        <v>0</v>
      </c>
      <c r="BH140" s="109">
        <f>IF(U140="sníž. přenesená",N140,0)</f>
        <v>0</v>
      </c>
      <c r="BI140" s="109">
        <f>IF(U140="nulová",N140,0)</f>
        <v>0</v>
      </c>
      <c r="BJ140" s="18" t="s">
        <v>25</v>
      </c>
      <c r="BK140" s="109">
        <f>ROUND(L140*K140,2)</f>
        <v>0</v>
      </c>
      <c r="BL140" s="18" t="s">
        <v>219</v>
      </c>
      <c r="BM140" s="18" t="s">
        <v>2413</v>
      </c>
    </row>
    <row r="141" spans="2:65" s="1" customFormat="1" ht="25.5" customHeight="1">
      <c r="B141" s="34"/>
      <c r="C141" s="166" t="s">
        <v>114</v>
      </c>
      <c r="D141" s="166" t="s">
        <v>215</v>
      </c>
      <c r="E141" s="167" t="s">
        <v>291</v>
      </c>
      <c r="F141" s="250" t="s">
        <v>292</v>
      </c>
      <c r="G141" s="250"/>
      <c r="H141" s="250"/>
      <c r="I141" s="250"/>
      <c r="J141" s="168" t="s">
        <v>285</v>
      </c>
      <c r="K141" s="169">
        <v>0.45100000000000001</v>
      </c>
      <c r="L141" s="251">
        <v>0</v>
      </c>
      <c r="M141" s="252"/>
      <c r="N141" s="253">
        <f>ROUND(L141*K141,2)</f>
        <v>0</v>
      </c>
      <c r="O141" s="253"/>
      <c r="P141" s="253"/>
      <c r="Q141" s="253"/>
      <c r="R141" s="36"/>
      <c r="T141" s="170" t="s">
        <v>23</v>
      </c>
      <c r="U141" s="43" t="s">
        <v>47</v>
      </c>
      <c r="V141" s="35"/>
      <c r="W141" s="171">
        <f>V141*K141</f>
        <v>0</v>
      </c>
      <c r="X141" s="171">
        <v>0</v>
      </c>
      <c r="Y141" s="171">
        <f>X141*K141</f>
        <v>0</v>
      </c>
      <c r="Z141" s="171">
        <v>0</v>
      </c>
      <c r="AA141" s="172">
        <f>Z141*K141</f>
        <v>0</v>
      </c>
      <c r="AR141" s="18" t="s">
        <v>219</v>
      </c>
      <c r="AT141" s="18" t="s">
        <v>215</v>
      </c>
      <c r="AU141" s="18" t="s">
        <v>160</v>
      </c>
      <c r="AY141" s="18" t="s">
        <v>214</v>
      </c>
      <c r="BE141" s="109">
        <f>IF(U141="základní",N141,0)</f>
        <v>0</v>
      </c>
      <c r="BF141" s="109">
        <f>IF(U141="snížená",N141,0)</f>
        <v>0</v>
      </c>
      <c r="BG141" s="109">
        <f>IF(U141="zákl. přenesená",N141,0)</f>
        <v>0</v>
      </c>
      <c r="BH141" s="109">
        <f>IF(U141="sníž. přenesená",N141,0)</f>
        <v>0</v>
      </c>
      <c r="BI141" s="109">
        <f>IF(U141="nulová",N141,0)</f>
        <v>0</v>
      </c>
      <c r="BJ141" s="18" t="s">
        <v>25</v>
      </c>
      <c r="BK141" s="109">
        <f>ROUND(L141*K141,2)</f>
        <v>0</v>
      </c>
      <c r="BL141" s="18" t="s">
        <v>219</v>
      </c>
      <c r="BM141" s="18" t="s">
        <v>2414</v>
      </c>
    </row>
    <row r="142" spans="2:65" s="1" customFormat="1" ht="38.25" customHeight="1">
      <c r="B142" s="34"/>
      <c r="C142" s="166" t="s">
        <v>117</v>
      </c>
      <c r="D142" s="166" t="s">
        <v>215</v>
      </c>
      <c r="E142" s="167" t="s">
        <v>295</v>
      </c>
      <c r="F142" s="250" t="s">
        <v>296</v>
      </c>
      <c r="G142" s="250"/>
      <c r="H142" s="250"/>
      <c r="I142" s="250"/>
      <c r="J142" s="168" t="s">
        <v>285</v>
      </c>
      <c r="K142" s="169">
        <v>4.1000000000000002E-2</v>
      </c>
      <c r="L142" s="251">
        <v>0</v>
      </c>
      <c r="M142" s="252"/>
      <c r="N142" s="253">
        <f>ROUND(L142*K142,2)</f>
        <v>0</v>
      </c>
      <c r="O142" s="253"/>
      <c r="P142" s="253"/>
      <c r="Q142" s="253"/>
      <c r="R142" s="36"/>
      <c r="T142" s="170" t="s">
        <v>23</v>
      </c>
      <c r="U142" s="43" t="s">
        <v>47</v>
      </c>
      <c r="V142" s="35"/>
      <c r="W142" s="171">
        <f>V142*K142</f>
        <v>0</v>
      </c>
      <c r="X142" s="171">
        <v>0</v>
      </c>
      <c r="Y142" s="171">
        <f>X142*K142</f>
        <v>0</v>
      </c>
      <c r="Z142" s="171">
        <v>0</v>
      </c>
      <c r="AA142" s="172">
        <f>Z142*K142</f>
        <v>0</v>
      </c>
      <c r="AR142" s="18" t="s">
        <v>219</v>
      </c>
      <c r="AT142" s="18" t="s">
        <v>215</v>
      </c>
      <c r="AU142" s="18" t="s">
        <v>160</v>
      </c>
      <c r="AY142" s="18" t="s">
        <v>214</v>
      </c>
      <c r="BE142" s="109">
        <f>IF(U142="základní",N142,0)</f>
        <v>0</v>
      </c>
      <c r="BF142" s="109">
        <f>IF(U142="snížená",N142,0)</f>
        <v>0</v>
      </c>
      <c r="BG142" s="109">
        <f>IF(U142="zákl. přenesená",N142,0)</f>
        <v>0</v>
      </c>
      <c r="BH142" s="109">
        <f>IF(U142="sníž. přenesená",N142,0)</f>
        <v>0</v>
      </c>
      <c r="BI142" s="109">
        <f>IF(U142="nulová",N142,0)</f>
        <v>0</v>
      </c>
      <c r="BJ142" s="18" t="s">
        <v>25</v>
      </c>
      <c r="BK142" s="109">
        <f>ROUND(L142*K142,2)</f>
        <v>0</v>
      </c>
      <c r="BL142" s="18" t="s">
        <v>219</v>
      </c>
      <c r="BM142" s="18" t="s">
        <v>2415</v>
      </c>
    </row>
    <row r="143" spans="2:65" s="9" customFormat="1" ht="29.85" customHeight="1">
      <c r="B143" s="155"/>
      <c r="C143" s="156"/>
      <c r="D143" s="165" t="s">
        <v>175</v>
      </c>
      <c r="E143" s="165"/>
      <c r="F143" s="165"/>
      <c r="G143" s="165"/>
      <c r="H143" s="165"/>
      <c r="I143" s="165"/>
      <c r="J143" s="165"/>
      <c r="K143" s="165"/>
      <c r="L143" s="165"/>
      <c r="M143" s="165"/>
      <c r="N143" s="263">
        <f>BK143</f>
        <v>0</v>
      </c>
      <c r="O143" s="264"/>
      <c r="P143" s="264"/>
      <c r="Q143" s="264"/>
      <c r="R143" s="158"/>
      <c r="T143" s="159"/>
      <c r="U143" s="156"/>
      <c r="V143" s="156"/>
      <c r="W143" s="160">
        <f>W144</f>
        <v>0</v>
      </c>
      <c r="X143" s="156"/>
      <c r="Y143" s="160">
        <f>Y144</f>
        <v>0</v>
      </c>
      <c r="Z143" s="156"/>
      <c r="AA143" s="161">
        <f>AA144</f>
        <v>0</v>
      </c>
      <c r="AR143" s="162" t="s">
        <v>25</v>
      </c>
      <c r="AT143" s="163" t="s">
        <v>81</v>
      </c>
      <c r="AU143" s="163" t="s">
        <v>25</v>
      </c>
      <c r="AY143" s="162" t="s">
        <v>214</v>
      </c>
      <c r="BK143" s="164">
        <f>BK144</f>
        <v>0</v>
      </c>
    </row>
    <row r="144" spans="2:65" s="1" customFormat="1" ht="25.5" customHeight="1">
      <c r="B144" s="34"/>
      <c r="C144" s="166" t="s">
        <v>120</v>
      </c>
      <c r="D144" s="166" t="s">
        <v>215</v>
      </c>
      <c r="E144" s="167" t="s">
        <v>303</v>
      </c>
      <c r="F144" s="250" t="s">
        <v>304</v>
      </c>
      <c r="G144" s="250"/>
      <c r="H144" s="250"/>
      <c r="I144" s="250"/>
      <c r="J144" s="168" t="s">
        <v>285</v>
      </c>
      <c r="K144" s="169">
        <v>0.11700000000000001</v>
      </c>
      <c r="L144" s="251">
        <v>0</v>
      </c>
      <c r="M144" s="252"/>
      <c r="N144" s="253">
        <f>ROUND(L144*K144,2)</f>
        <v>0</v>
      </c>
      <c r="O144" s="253"/>
      <c r="P144" s="253"/>
      <c r="Q144" s="253"/>
      <c r="R144" s="36"/>
      <c r="T144" s="170" t="s">
        <v>23</v>
      </c>
      <c r="U144" s="43" t="s">
        <v>47</v>
      </c>
      <c r="V144" s="35"/>
      <c r="W144" s="171">
        <f>V144*K144</f>
        <v>0</v>
      </c>
      <c r="X144" s="171">
        <v>0</v>
      </c>
      <c r="Y144" s="171">
        <f>X144*K144</f>
        <v>0</v>
      </c>
      <c r="Z144" s="171">
        <v>0</v>
      </c>
      <c r="AA144" s="172">
        <f>Z144*K144</f>
        <v>0</v>
      </c>
      <c r="AR144" s="18" t="s">
        <v>219</v>
      </c>
      <c r="AT144" s="18" t="s">
        <v>215</v>
      </c>
      <c r="AU144" s="18" t="s">
        <v>160</v>
      </c>
      <c r="AY144" s="18" t="s">
        <v>214</v>
      </c>
      <c r="BE144" s="109">
        <f>IF(U144="základní",N144,0)</f>
        <v>0</v>
      </c>
      <c r="BF144" s="109">
        <f>IF(U144="snížená",N144,0)</f>
        <v>0</v>
      </c>
      <c r="BG144" s="109">
        <f>IF(U144="zákl. přenesená",N144,0)</f>
        <v>0</v>
      </c>
      <c r="BH144" s="109">
        <f>IF(U144="sníž. přenesená",N144,0)</f>
        <v>0</v>
      </c>
      <c r="BI144" s="109">
        <f>IF(U144="nulová",N144,0)</f>
        <v>0</v>
      </c>
      <c r="BJ144" s="18" t="s">
        <v>25</v>
      </c>
      <c r="BK144" s="109">
        <f>ROUND(L144*K144,2)</f>
        <v>0</v>
      </c>
      <c r="BL144" s="18" t="s">
        <v>219</v>
      </c>
      <c r="BM144" s="18" t="s">
        <v>2416</v>
      </c>
    </row>
    <row r="145" spans="2:65" s="9" customFormat="1" ht="37.35" customHeight="1">
      <c r="B145" s="155"/>
      <c r="C145" s="156"/>
      <c r="D145" s="157" t="s">
        <v>176</v>
      </c>
      <c r="E145" s="157"/>
      <c r="F145" s="157"/>
      <c r="G145" s="157"/>
      <c r="H145" s="157"/>
      <c r="I145" s="157"/>
      <c r="J145" s="157"/>
      <c r="K145" s="157"/>
      <c r="L145" s="157"/>
      <c r="M145" s="157"/>
      <c r="N145" s="265">
        <f>BK145</f>
        <v>0</v>
      </c>
      <c r="O145" s="266"/>
      <c r="P145" s="266"/>
      <c r="Q145" s="266"/>
      <c r="R145" s="158"/>
      <c r="T145" s="159"/>
      <c r="U145" s="156"/>
      <c r="V145" s="156"/>
      <c r="W145" s="160">
        <f>W146+W153</f>
        <v>0</v>
      </c>
      <c r="X145" s="156"/>
      <c r="Y145" s="160">
        <f>Y146+Y153</f>
        <v>2.0323199999999996E-2</v>
      </c>
      <c r="Z145" s="156"/>
      <c r="AA145" s="161">
        <f>AA146+AA153</f>
        <v>0</v>
      </c>
      <c r="AR145" s="162" t="s">
        <v>160</v>
      </c>
      <c r="AT145" s="163" t="s">
        <v>81</v>
      </c>
      <c r="AU145" s="163" t="s">
        <v>82</v>
      </c>
      <c r="AY145" s="162" t="s">
        <v>214</v>
      </c>
      <c r="BK145" s="164">
        <f>BK146+BK153</f>
        <v>0</v>
      </c>
    </row>
    <row r="146" spans="2:65" s="9" customFormat="1" ht="19.95" customHeight="1">
      <c r="B146" s="155"/>
      <c r="C146" s="156"/>
      <c r="D146" s="165" t="s">
        <v>185</v>
      </c>
      <c r="E146" s="165"/>
      <c r="F146" s="165"/>
      <c r="G146" s="165"/>
      <c r="H146" s="165"/>
      <c r="I146" s="165"/>
      <c r="J146" s="165"/>
      <c r="K146" s="165"/>
      <c r="L146" s="165"/>
      <c r="M146" s="165"/>
      <c r="N146" s="261">
        <f>BK146</f>
        <v>0</v>
      </c>
      <c r="O146" s="262"/>
      <c r="P146" s="262"/>
      <c r="Q146" s="262"/>
      <c r="R146" s="158"/>
      <c r="T146" s="159"/>
      <c r="U146" s="156"/>
      <c r="V146" s="156"/>
      <c r="W146" s="160">
        <f>SUM(W147:W152)</f>
        <v>0</v>
      </c>
      <c r="X146" s="156"/>
      <c r="Y146" s="160">
        <f>SUM(Y147:Y152)</f>
        <v>1.8379999999999997E-2</v>
      </c>
      <c r="Z146" s="156"/>
      <c r="AA146" s="161">
        <f>SUM(AA147:AA152)</f>
        <v>0</v>
      </c>
      <c r="AR146" s="162" t="s">
        <v>160</v>
      </c>
      <c r="AT146" s="163" t="s">
        <v>81</v>
      </c>
      <c r="AU146" s="163" t="s">
        <v>25</v>
      </c>
      <c r="AY146" s="162" t="s">
        <v>214</v>
      </c>
      <c r="BK146" s="164">
        <f>SUM(BK147:BK152)</f>
        <v>0</v>
      </c>
    </row>
    <row r="147" spans="2:65" s="1" customFormat="1" ht="38.25" customHeight="1">
      <c r="B147" s="34"/>
      <c r="C147" s="166" t="s">
        <v>123</v>
      </c>
      <c r="D147" s="166" t="s">
        <v>215</v>
      </c>
      <c r="E147" s="167" t="s">
        <v>577</v>
      </c>
      <c r="F147" s="250" t="s">
        <v>578</v>
      </c>
      <c r="G147" s="250"/>
      <c r="H147" s="250"/>
      <c r="I147" s="250"/>
      <c r="J147" s="168" t="s">
        <v>223</v>
      </c>
      <c r="K147" s="169">
        <v>1.2</v>
      </c>
      <c r="L147" s="251">
        <v>0</v>
      </c>
      <c r="M147" s="252"/>
      <c r="N147" s="253">
        <f t="shared" ref="N147:N152" si="5">ROUND(L147*K147,2)</f>
        <v>0</v>
      </c>
      <c r="O147" s="253"/>
      <c r="P147" s="253"/>
      <c r="Q147" s="253"/>
      <c r="R147" s="36"/>
      <c r="T147" s="170" t="s">
        <v>23</v>
      </c>
      <c r="U147" s="43" t="s">
        <v>47</v>
      </c>
      <c r="V147" s="35"/>
      <c r="W147" s="171">
        <f t="shared" ref="W147:W152" si="6">V147*K147</f>
        <v>0</v>
      </c>
      <c r="X147" s="171">
        <v>2.8999999999999998E-3</v>
      </c>
      <c r="Y147" s="171">
        <f t="shared" ref="Y147:Y152" si="7">X147*K147</f>
        <v>3.4799999999999996E-3</v>
      </c>
      <c r="Z147" s="171">
        <v>0</v>
      </c>
      <c r="AA147" s="172">
        <f t="shared" ref="AA147:AA152" si="8">Z147*K147</f>
        <v>0</v>
      </c>
      <c r="AR147" s="18" t="s">
        <v>128</v>
      </c>
      <c r="AT147" s="18" t="s">
        <v>215</v>
      </c>
      <c r="AU147" s="18" t="s">
        <v>160</v>
      </c>
      <c r="AY147" s="18" t="s">
        <v>214</v>
      </c>
      <c r="BE147" s="109">
        <f t="shared" ref="BE147:BE152" si="9">IF(U147="základní",N147,0)</f>
        <v>0</v>
      </c>
      <c r="BF147" s="109">
        <f t="shared" ref="BF147:BF152" si="10">IF(U147="snížená",N147,0)</f>
        <v>0</v>
      </c>
      <c r="BG147" s="109">
        <f t="shared" ref="BG147:BG152" si="11">IF(U147="zákl. přenesená",N147,0)</f>
        <v>0</v>
      </c>
      <c r="BH147" s="109">
        <f t="shared" ref="BH147:BH152" si="12">IF(U147="sníž. přenesená",N147,0)</f>
        <v>0</v>
      </c>
      <c r="BI147" s="109">
        <f t="shared" ref="BI147:BI152" si="13">IF(U147="nulová",N147,0)</f>
        <v>0</v>
      </c>
      <c r="BJ147" s="18" t="s">
        <v>25</v>
      </c>
      <c r="BK147" s="109">
        <f t="shared" ref="BK147:BK152" si="14">ROUND(L147*K147,2)</f>
        <v>0</v>
      </c>
      <c r="BL147" s="18" t="s">
        <v>128</v>
      </c>
      <c r="BM147" s="18" t="s">
        <v>2417</v>
      </c>
    </row>
    <row r="148" spans="2:65" s="1" customFormat="1" ht="25.5" customHeight="1">
      <c r="B148" s="34"/>
      <c r="C148" s="173" t="s">
        <v>11</v>
      </c>
      <c r="D148" s="173" t="s">
        <v>493</v>
      </c>
      <c r="E148" s="174" t="s">
        <v>581</v>
      </c>
      <c r="F148" s="254" t="s">
        <v>582</v>
      </c>
      <c r="G148" s="254"/>
      <c r="H148" s="254"/>
      <c r="I148" s="254"/>
      <c r="J148" s="175" t="s">
        <v>223</v>
      </c>
      <c r="K148" s="176">
        <v>1.2</v>
      </c>
      <c r="L148" s="255">
        <v>0</v>
      </c>
      <c r="M148" s="256"/>
      <c r="N148" s="257">
        <f t="shared" si="5"/>
        <v>0</v>
      </c>
      <c r="O148" s="253"/>
      <c r="P148" s="253"/>
      <c r="Q148" s="253"/>
      <c r="R148" s="36"/>
      <c r="T148" s="170" t="s">
        <v>23</v>
      </c>
      <c r="U148" s="43" t="s">
        <v>47</v>
      </c>
      <c r="V148" s="35"/>
      <c r="W148" s="171">
        <f t="shared" si="6"/>
        <v>0</v>
      </c>
      <c r="X148" s="171">
        <v>1.18E-2</v>
      </c>
      <c r="Y148" s="171">
        <f t="shared" si="7"/>
        <v>1.4159999999999999E-2</v>
      </c>
      <c r="Z148" s="171">
        <v>0</v>
      </c>
      <c r="AA148" s="172">
        <f t="shared" si="8"/>
        <v>0</v>
      </c>
      <c r="AR148" s="18" t="s">
        <v>330</v>
      </c>
      <c r="AT148" s="18" t="s">
        <v>493</v>
      </c>
      <c r="AU148" s="18" t="s">
        <v>160</v>
      </c>
      <c r="AY148" s="18" t="s">
        <v>214</v>
      </c>
      <c r="BE148" s="109">
        <f t="shared" si="9"/>
        <v>0</v>
      </c>
      <c r="BF148" s="109">
        <f t="shared" si="10"/>
        <v>0</v>
      </c>
      <c r="BG148" s="109">
        <f t="shared" si="11"/>
        <v>0</v>
      </c>
      <c r="BH148" s="109">
        <f t="shared" si="12"/>
        <v>0</v>
      </c>
      <c r="BI148" s="109">
        <f t="shared" si="13"/>
        <v>0</v>
      </c>
      <c r="BJ148" s="18" t="s">
        <v>25</v>
      </c>
      <c r="BK148" s="109">
        <f t="shared" si="14"/>
        <v>0</v>
      </c>
      <c r="BL148" s="18" t="s">
        <v>128</v>
      </c>
      <c r="BM148" s="18" t="s">
        <v>2418</v>
      </c>
    </row>
    <row r="149" spans="2:65" s="1" customFormat="1" ht="38.25" customHeight="1">
      <c r="B149" s="34"/>
      <c r="C149" s="166" t="s">
        <v>128</v>
      </c>
      <c r="D149" s="166" t="s">
        <v>215</v>
      </c>
      <c r="E149" s="167" t="s">
        <v>585</v>
      </c>
      <c r="F149" s="250" t="s">
        <v>586</v>
      </c>
      <c r="G149" s="250"/>
      <c r="H149" s="250"/>
      <c r="I149" s="250"/>
      <c r="J149" s="168" t="s">
        <v>223</v>
      </c>
      <c r="K149" s="169">
        <v>1.2</v>
      </c>
      <c r="L149" s="251">
        <v>0</v>
      </c>
      <c r="M149" s="252"/>
      <c r="N149" s="253">
        <f t="shared" si="5"/>
        <v>0</v>
      </c>
      <c r="O149" s="253"/>
      <c r="P149" s="253"/>
      <c r="Q149" s="253"/>
      <c r="R149" s="36"/>
      <c r="T149" s="170" t="s">
        <v>23</v>
      </c>
      <c r="U149" s="43" t="s">
        <v>47</v>
      </c>
      <c r="V149" s="35"/>
      <c r="W149" s="171">
        <f t="shared" si="6"/>
        <v>0</v>
      </c>
      <c r="X149" s="171">
        <v>0</v>
      </c>
      <c r="Y149" s="171">
        <f t="shared" si="7"/>
        <v>0</v>
      </c>
      <c r="Z149" s="171">
        <v>0</v>
      </c>
      <c r="AA149" s="172">
        <f t="shared" si="8"/>
        <v>0</v>
      </c>
      <c r="AR149" s="18" t="s">
        <v>128</v>
      </c>
      <c r="AT149" s="18" t="s">
        <v>215</v>
      </c>
      <c r="AU149" s="18" t="s">
        <v>160</v>
      </c>
      <c r="AY149" s="18" t="s">
        <v>214</v>
      </c>
      <c r="BE149" s="109">
        <f t="shared" si="9"/>
        <v>0</v>
      </c>
      <c r="BF149" s="109">
        <f t="shared" si="10"/>
        <v>0</v>
      </c>
      <c r="BG149" s="109">
        <f t="shared" si="11"/>
        <v>0</v>
      </c>
      <c r="BH149" s="109">
        <f t="shared" si="12"/>
        <v>0</v>
      </c>
      <c r="BI149" s="109">
        <f t="shared" si="13"/>
        <v>0</v>
      </c>
      <c r="BJ149" s="18" t="s">
        <v>25</v>
      </c>
      <c r="BK149" s="109">
        <f t="shared" si="14"/>
        <v>0</v>
      </c>
      <c r="BL149" s="18" t="s">
        <v>128</v>
      </c>
      <c r="BM149" s="18" t="s">
        <v>2419</v>
      </c>
    </row>
    <row r="150" spans="2:65" s="1" customFormat="1" ht="25.5" customHeight="1">
      <c r="B150" s="34"/>
      <c r="C150" s="166" t="s">
        <v>131</v>
      </c>
      <c r="D150" s="166" t="s">
        <v>215</v>
      </c>
      <c r="E150" s="167" t="s">
        <v>589</v>
      </c>
      <c r="F150" s="250" t="s">
        <v>590</v>
      </c>
      <c r="G150" s="250"/>
      <c r="H150" s="250"/>
      <c r="I150" s="250"/>
      <c r="J150" s="168" t="s">
        <v>276</v>
      </c>
      <c r="K150" s="169">
        <v>2</v>
      </c>
      <c r="L150" s="251">
        <v>0</v>
      </c>
      <c r="M150" s="252"/>
      <c r="N150" s="253">
        <f t="shared" si="5"/>
        <v>0</v>
      </c>
      <c r="O150" s="253"/>
      <c r="P150" s="253"/>
      <c r="Q150" s="253"/>
      <c r="R150" s="36"/>
      <c r="T150" s="170" t="s">
        <v>23</v>
      </c>
      <c r="U150" s="43" t="s">
        <v>47</v>
      </c>
      <c r="V150" s="35"/>
      <c r="W150" s="171">
        <f t="shared" si="6"/>
        <v>0</v>
      </c>
      <c r="X150" s="171">
        <v>3.1E-4</v>
      </c>
      <c r="Y150" s="171">
        <f t="shared" si="7"/>
        <v>6.2E-4</v>
      </c>
      <c r="Z150" s="171">
        <v>0</v>
      </c>
      <c r="AA150" s="172">
        <f t="shared" si="8"/>
        <v>0</v>
      </c>
      <c r="AR150" s="18" t="s">
        <v>128</v>
      </c>
      <c r="AT150" s="18" t="s">
        <v>215</v>
      </c>
      <c r="AU150" s="18" t="s">
        <v>160</v>
      </c>
      <c r="AY150" s="18" t="s">
        <v>214</v>
      </c>
      <c r="BE150" s="109">
        <f t="shared" si="9"/>
        <v>0</v>
      </c>
      <c r="BF150" s="109">
        <f t="shared" si="10"/>
        <v>0</v>
      </c>
      <c r="BG150" s="109">
        <f t="shared" si="11"/>
        <v>0</v>
      </c>
      <c r="BH150" s="109">
        <f t="shared" si="12"/>
        <v>0</v>
      </c>
      <c r="BI150" s="109">
        <f t="shared" si="13"/>
        <v>0</v>
      </c>
      <c r="BJ150" s="18" t="s">
        <v>25</v>
      </c>
      <c r="BK150" s="109">
        <f t="shared" si="14"/>
        <v>0</v>
      </c>
      <c r="BL150" s="18" t="s">
        <v>128</v>
      </c>
      <c r="BM150" s="18" t="s">
        <v>2420</v>
      </c>
    </row>
    <row r="151" spans="2:65" s="1" customFormat="1" ht="16.5" customHeight="1">
      <c r="B151" s="34"/>
      <c r="C151" s="166" t="s">
        <v>134</v>
      </c>
      <c r="D151" s="166" t="s">
        <v>215</v>
      </c>
      <c r="E151" s="167" t="s">
        <v>597</v>
      </c>
      <c r="F151" s="250" t="s">
        <v>598</v>
      </c>
      <c r="G151" s="250"/>
      <c r="H151" s="250"/>
      <c r="I151" s="250"/>
      <c r="J151" s="168" t="s">
        <v>276</v>
      </c>
      <c r="K151" s="169">
        <v>4</v>
      </c>
      <c r="L151" s="251">
        <v>0</v>
      </c>
      <c r="M151" s="252"/>
      <c r="N151" s="253">
        <f t="shared" si="5"/>
        <v>0</v>
      </c>
      <c r="O151" s="253"/>
      <c r="P151" s="253"/>
      <c r="Q151" s="253"/>
      <c r="R151" s="36"/>
      <c r="T151" s="170" t="s">
        <v>23</v>
      </c>
      <c r="U151" s="43" t="s">
        <v>47</v>
      </c>
      <c r="V151" s="35"/>
      <c r="W151" s="171">
        <f t="shared" si="6"/>
        <v>0</v>
      </c>
      <c r="X151" s="171">
        <v>3.0000000000000001E-5</v>
      </c>
      <c r="Y151" s="171">
        <f t="shared" si="7"/>
        <v>1.2E-4</v>
      </c>
      <c r="Z151" s="171">
        <v>0</v>
      </c>
      <c r="AA151" s="172">
        <f t="shared" si="8"/>
        <v>0</v>
      </c>
      <c r="AR151" s="18" t="s">
        <v>128</v>
      </c>
      <c r="AT151" s="18" t="s">
        <v>215</v>
      </c>
      <c r="AU151" s="18" t="s">
        <v>160</v>
      </c>
      <c r="AY151" s="18" t="s">
        <v>214</v>
      </c>
      <c r="BE151" s="109">
        <f t="shared" si="9"/>
        <v>0</v>
      </c>
      <c r="BF151" s="109">
        <f t="shared" si="10"/>
        <v>0</v>
      </c>
      <c r="BG151" s="109">
        <f t="shared" si="11"/>
        <v>0</v>
      </c>
      <c r="BH151" s="109">
        <f t="shared" si="12"/>
        <v>0</v>
      </c>
      <c r="BI151" s="109">
        <f t="shared" si="13"/>
        <v>0</v>
      </c>
      <c r="BJ151" s="18" t="s">
        <v>25</v>
      </c>
      <c r="BK151" s="109">
        <f t="shared" si="14"/>
        <v>0</v>
      </c>
      <c r="BL151" s="18" t="s">
        <v>128</v>
      </c>
      <c r="BM151" s="18" t="s">
        <v>2421</v>
      </c>
    </row>
    <row r="152" spans="2:65" s="1" customFormat="1" ht="25.5" customHeight="1">
      <c r="B152" s="34"/>
      <c r="C152" s="166" t="s">
        <v>137</v>
      </c>
      <c r="D152" s="166" t="s">
        <v>215</v>
      </c>
      <c r="E152" s="167" t="s">
        <v>2422</v>
      </c>
      <c r="F152" s="250" t="s">
        <v>2423</v>
      </c>
      <c r="G152" s="250"/>
      <c r="H152" s="250"/>
      <c r="I152" s="250"/>
      <c r="J152" s="168" t="s">
        <v>714</v>
      </c>
      <c r="K152" s="177">
        <v>0</v>
      </c>
      <c r="L152" s="251">
        <v>0</v>
      </c>
      <c r="M152" s="252"/>
      <c r="N152" s="253">
        <f t="shared" si="5"/>
        <v>0</v>
      </c>
      <c r="O152" s="253"/>
      <c r="P152" s="253"/>
      <c r="Q152" s="253"/>
      <c r="R152" s="36"/>
      <c r="T152" s="170" t="s">
        <v>23</v>
      </c>
      <c r="U152" s="43" t="s">
        <v>47</v>
      </c>
      <c r="V152" s="35"/>
      <c r="W152" s="171">
        <f t="shared" si="6"/>
        <v>0</v>
      </c>
      <c r="X152" s="171">
        <v>0</v>
      </c>
      <c r="Y152" s="171">
        <f t="shared" si="7"/>
        <v>0</v>
      </c>
      <c r="Z152" s="171">
        <v>0</v>
      </c>
      <c r="AA152" s="172">
        <f t="shared" si="8"/>
        <v>0</v>
      </c>
      <c r="AR152" s="18" t="s">
        <v>128</v>
      </c>
      <c r="AT152" s="18" t="s">
        <v>215</v>
      </c>
      <c r="AU152" s="18" t="s">
        <v>160</v>
      </c>
      <c r="AY152" s="18" t="s">
        <v>214</v>
      </c>
      <c r="BE152" s="109">
        <f t="shared" si="9"/>
        <v>0</v>
      </c>
      <c r="BF152" s="109">
        <f t="shared" si="10"/>
        <v>0</v>
      </c>
      <c r="BG152" s="109">
        <f t="shared" si="11"/>
        <v>0</v>
      </c>
      <c r="BH152" s="109">
        <f t="shared" si="12"/>
        <v>0</v>
      </c>
      <c r="BI152" s="109">
        <f t="shared" si="13"/>
        <v>0</v>
      </c>
      <c r="BJ152" s="18" t="s">
        <v>25</v>
      </c>
      <c r="BK152" s="109">
        <f t="shared" si="14"/>
        <v>0</v>
      </c>
      <c r="BL152" s="18" t="s">
        <v>128</v>
      </c>
      <c r="BM152" s="18" t="s">
        <v>2424</v>
      </c>
    </row>
    <row r="153" spans="2:65" s="9" customFormat="1" ht="29.85" customHeight="1">
      <c r="B153" s="155"/>
      <c r="C153" s="156"/>
      <c r="D153" s="165" t="s">
        <v>187</v>
      </c>
      <c r="E153" s="165"/>
      <c r="F153" s="165"/>
      <c r="G153" s="165"/>
      <c r="H153" s="165"/>
      <c r="I153" s="165"/>
      <c r="J153" s="165"/>
      <c r="K153" s="165"/>
      <c r="L153" s="165"/>
      <c r="M153" s="165"/>
      <c r="N153" s="263">
        <f>BK153</f>
        <v>0</v>
      </c>
      <c r="O153" s="264"/>
      <c r="P153" s="264"/>
      <c r="Q153" s="264"/>
      <c r="R153" s="158"/>
      <c r="T153" s="159"/>
      <c r="U153" s="156"/>
      <c r="V153" s="156"/>
      <c r="W153" s="160">
        <f>W154</f>
        <v>0</v>
      </c>
      <c r="X153" s="156"/>
      <c r="Y153" s="160">
        <f>Y154</f>
        <v>1.9432E-3</v>
      </c>
      <c r="Z153" s="156"/>
      <c r="AA153" s="161">
        <f>AA154</f>
        <v>0</v>
      </c>
      <c r="AR153" s="162" t="s">
        <v>160</v>
      </c>
      <c r="AT153" s="163" t="s">
        <v>81</v>
      </c>
      <c r="AU153" s="163" t="s">
        <v>25</v>
      </c>
      <c r="AY153" s="162" t="s">
        <v>214</v>
      </c>
      <c r="BK153" s="164">
        <f>BK154</f>
        <v>0</v>
      </c>
    </row>
    <row r="154" spans="2:65" s="1" customFormat="1" ht="25.5" customHeight="1">
      <c r="B154" s="34"/>
      <c r="C154" s="166" t="s">
        <v>140</v>
      </c>
      <c r="D154" s="166" t="s">
        <v>215</v>
      </c>
      <c r="E154" s="167" t="s">
        <v>632</v>
      </c>
      <c r="F154" s="250" t="s">
        <v>633</v>
      </c>
      <c r="G154" s="250"/>
      <c r="H154" s="250"/>
      <c r="I154" s="250"/>
      <c r="J154" s="168" t="s">
        <v>223</v>
      </c>
      <c r="K154" s="169">
        <v>6.94</v>
      </c>
      <c r="L154" s="251">
        <v>0</v>
      </c>
      <c r="M154" s="252"/>
      <c r="N154" s="253">
        <f>ROUND(L154*K154,2)</f>
        <v>0</v>
      </c>
      <c r="O154" s="253"/>
      <c r="P154" s="253"/>
      <c r="Q154" s="253"/>
      <c r="R154" s="36"/>
      <c r="T154" s="170" t="s">
        <v>23</v>
      </c>
      <c r="U154" s="43" t="s">
        <v>47</v>
      </c>
      <c r="V154" s="35"/>
      <c r="W154" s="171">
        <f>V154*K154</f>
        <v>0</v>
      </c>
      <c r="X154" s="171">
        <v>2.7999999999999998E-4</v>
      </c>
      <c r="Y154" s="171">
        <f>X154*K154</f>
        <v>1.9432E-3</v>
      </c>
      <c r="Z154" s="171">
        <v>0</v>
      </c>
      <c r="AA154" s="172">
        <f>Z154*K154</f>
        <v>0</v>
      </c>
      <c r="AR154" s="18" t="s">
        <v>128</v>
      </c>
      <c r="AT154" s="18" t="s">
        <v>215</v>
      </c>
      <c r="AU154" s="18" t="s">
        <v>160</v>
      </c>
      <c r="AY154" s="18" t="s">
        <v>214</v>
      </c>
      <c r="BE154" s="109">
        <f>IF(U154="základní",N154,0)</f>
        <v>0</v>
      </c>
      <c r="BF154" s="109">
        <f>IF(U154="snížená",N154,0)</f>
        <v>0</v>
      </c>
      <c r="BG154" s="109">
        <f>IF(U154="zákl. přenesená",N154,0)</f>
        <v>0</v>
      </c>
      <c r="BH154" s="109">
        <f>IF(U154="sníž. přenesená",N154,0)</f>
        <v>0</v>
      </c>
      <c r="BI154" s="109">
        <f>IF(U154="nulová",N154,0)</f>
        <v>0</v>
      </c>
      <c r="BJ154" s="18" t="s">
        <v>25</v>
      </c>
      <c r="BK154" s="109">
        <f>ROUND(L154*K154,2)</f>
        <v>0</v>
      </c>
      <c r="BL154" s="18" t="s">
        <v>128</v>
      </c>
      <c r="BM154" s="18" t="s">
        <v>2425</v>
      </c>
    </row>
    <row r="155" spans="2:65" s="1" customFormat="1" ht="49.95" customHeight="1">
      <c r="B155" s="34"/>
      <c r="C155" s="35"/>
      <c r="D155" s="157" t="s">
        <v>716</v>
      </c>
      <c r="E155" s="35"/>
      <c r="F155" s="35"/>
      <c r="G155" s="35"/>
      <c r="H155" s="35"/>
      <c r="I155" s="35"/>
      <c r="J155" s="35"/>
      <c r="K155" s="35"/>
      <c r="L155" s="35"/>
      <c r="M155" s="35"/>
      <c r="N155" s="267">
        <f t="shared" ref="N155:N160" si="15">BK155</f>
        <v>0</v>
      </c>
      <c r="O155" s="268"/>
      <c r="P155" s="268"/>
      <c r="Q155" s="268"/>
      <c r="R155" s="36"/>
      <c r="T155" s="142"/>
      <c r="U155" s="35"/>
      <c r="V155" s="35"/>
      <c r="W155" s="35"/>
      <c r="X155" s="35"/>
      <c r="Y155" s="35"/>
      <c r="Z155" s="35"/>
      <c r="AA155" s="77"/>
      <c r="AT155" s="18" t="s">
        <v>81</v>
      </c>
      <c r="AU155" s="18" t="s">
        <v>82</v>
      </c>
      <c r="AY155" s="18" t="s">
        <v>717</v>
      </c>
      <c r="BK155" s="109">
        <f>SUM(BK156:BK160)</f>
        <v>0</v>
      </c>
    </row>
    <row r="156" spans="2:65" s="1" customFormat="1" ht="22.35" customHeight="1">
      <c r="B156" s="34"/>
      <c r="C156" s="178" t="s">
        <v>23</v>
      </c>
      <c r="D156" s="178" t="s">
        <v>215</v>
      </c>
      <c r="E156" s="179" t="s">
        <v>23</v>
      </c>
      <c r="F156" s="258" t="s">
        <v>23</v>
      </c>
      <c r="G156" s="258"/>
      <c r="H156" s="258"/>
      <c r="I156" s="258"/>
      <c r="J156" s="180" t="s">
        <v>23</v>
      </c>
      <c r="K156" s="177"/>
      <c r="L156" s="251"/>
      <c r="M156" s="253"/>
      <c r="N156" s="253">
        <f t="shared" si="15"/>
        <v>0</v>
      </c>
      <c r="O156" s="253"/>
      <c r="P156" s="253"/>
      <c r="Q156" s="253"/>
      <c r="R156" s="36"/>
      <c r="T156" s="170" t="s">
        <v>23</v>
      </c>
      <c r="U156" s="181" t="s">
        <v>47</v>
      </c>
      <c r="V156" s="35"/>
      <c r="W156" s="35"/>
      <c r="X156" s="35"/>
      <c r="Y156" s="35"/>
      <c r="Z156" s="35"/>
      <c r="AA156" s="77"/>
      <c r="AT156" s="18" t="s">
        <v>717</v>
      </c>
      <c r="AU156" s="18" t="s">
        <v>25</v>
      </c>
      <c r="AY156" s="18" t="s">
        <v>717</v>
      </c>
      <c r="BE156" s="109">
        <f>IF(U156="základní",N156,0)</f>
        <v>0</v>
      </c>
      <c r="BF156" s="109">
        <f>IF(U156="snížená",N156,0)</f>
        <v>0</v>
      </c>
      <c r="BG156" s="109">
        <f>IF(U156="zákl. přenesená",N156,0)</f>
        <v>0</v>
      </c>
      <c r="BH156" s="109">
        <f>IF(U156="sníž. přenesená",N156,0)</f>
        <v>0</v>
      </c>
      <c r="BI156" s="109">
        <f>IF(U156="nulová",N156,0)</f>
        <v>0</v>
      </c>
      <c r="BJ156" s="18" t="s">
        <v>25</v>
      </c>
      <c r="BK156" s="109">
        <f>L156*K156</f>
        <v>0</v>
      </c>
    </row>
    <row r="157" spans="2:65" s="1" customFormat="1" ht="22.35" customHeight="1">
      <c r="B157" s="34"/>
      <c r="C157" s="178" t="s">
        <v>23</v>
      </c>
      <c r="D157" s="178" t="s">
        <v>215</v>
      </c>
      <c r="E157" s="179" t="s">
        <v>23</v>
      </c>
      <c r="F157" s="258" t="s">
        <v>23</v>
      </c>
      <c r="G157" s="258"/>
      <c r="H157" s="258"/>
      <c r="I157" s="258"/>
      <c r="J157" s="180" t="s">
        <v>23</v>
      </c>
      <c r="K157" s="177"/>
      <c r="L157" s="251"/>
      <c r="M157" s="253"/>
      <c r="N157" s="253">
        <f t="shared" si="15"/>
        <v>0</v>
      </c>
      <c r="O157" s="253"/>
      <c r="P157" s="253"/>
      <c r="Q157" s="253"/>
      <c r="R157" s="36"/>
      <c r="T157" s="170" t="s">
        <v>23</v>
      </c>
      <c r="U157" s="181" t="s">
        <v>47</v>
      </c>
      <c r="V157" s="35"/>
      <c r="W157" s="35"/>
      <c r="X157" s="35"/>
      <c r="Y157" s="35"/>
      <c r="Z157" s="35"/>
      <c r="AA157" s="77"/>
      <c r="AT157" s="18" t="s">
        <v>717</v>
      </c>
      <c r="AU157" s="18" t="s">
        <v>25</v>
      </c>
      <c r="AY157" s="18" t="s">
        <v>717</v>
      </c>
      <c r="BE157" s="109">
        <f>IF(U157="základní",N157,0)</f>
        <v>0</v>
      </c>
      <c r="BF157" s="109">
        <f>IF(U157="snížená",N157,0)</f>
        <v>0</v>
      </c>
      <c r="BG157" s="109">
        <f>IF(U157="zákl. přenesená",N157,0)</f>
        <v>0</v>
      </c>
      <c r="BH157" s="109">
        <f>IF(U157="sníž. přenesená",N157,0)</f>
        <v>0</v>
      </c>
      <c r="BI157" s="109">
        <f>IF(U157="nulová",N157,0)</f>
        <v>0</v>
      </c>
      <c r="BJ157" s="18" t="s">
        <v>25</v>
      </c>
      <c r="BK157" s="109">
        <f>L157*K157</f>
        <v>0</v>
      </c>
    </row>
    <row r="158" spans="2:65" s="1" customFormat="1" ht="22.35" customHeight="1">
      <c r="B158" s="34"/>
      <c r="C158" s="178" t="s">
        <v>23</v>
      </c>
      <c r="D158" s="178" t="s">
        <v>215</v>
      </c>
      <c r="E158" s="179" t="s">
        <v>23</v>
      </c>
      <c r="F158" s="258" t="s">
        <v>23</v>
      </c>
      <c r="G158" s="258"/>
      <c r="H158" s="258"/>
      <c r="I158" s="258"/>
      <c r="J158" s="180" t="s">
        <v>23</v>
      </c>
      <c r="K158" s="177"/>
      <c r="L158" s="251"/>
      <c r="M158" s="253"/>
      <c r="N158" s="253">
        <f t="shared" si="15"/>
        <v>0</v>
      </c>
      <c r="O158" s="253"/>
      <c r="P158" s="253"/>
      <c r="Q158" s="253"/>
      <c r="R158" s="36"/>
      <c r="T158" s="170" t="s">
        <v>23</v>
      </c>
      <c r="U158" s="181" t="s">
        <v>47</v>
      </c>
      <c r="V158" s="35"/>
      <c r="W158" s="35"/>
      <c r="X158" s="35"/>
      <c r="Y158" s="35"/>
      <c r="Z158" s="35"/>
      <c r="AA158" s="77"/>
      <c r="AT158" s="18" t="s">
        <v>717</v>
      </c>
      <c r="AU158" s="18" t="s">
        <v>25</v>
      </c>
      <c r="AY158" s="18" t="s">
        <v>717</v>
      </c>
      <c r="BE158" s="109">
        <f>IF(U158="základní",N158,0)</f>
        <v>0</v>
      </c>
      <c r="BF158" s="109">
        <f>IF(U158="snížená",N158,0)</f>
        <v>0</v>
      </c>
      <c r="BG158" s="109">
        <f>IF(U158="zákl. přenesená",N158,0)</f>
        <v>0</v>
      </c>
      <c r="BH158" s="109">
        <f>IF(U158="sníž. přenesená",N158,0)</f>
        <v>0</v>
      </c>
      <c r="BI158" s="109">
        <f>IF(U158="nulová",N158,0)</f>
        <v>0</v>
      </c>
      <c r="BJ158" s="18" t="s">
        <v>25</v>
      </c>
      <c r="BK158" s="109">
        <f>L158*K158</f>
        <v>0</v>
      </c>
    </row>
    <row r="159" spans="2:65" s="1" customFormat="1" ht="22.35" customHeight="1">
      <c r="B159" s="34"/>
      <c r="C159" s="178" t="s">
        <v>23</v>
      </c>
      <c r="D159" s="178" t="s">
        <v>215</v>
      </c>
      <c r="E159" s="179" t="s">
        <v>23</v>
      </c>
      <c r="F159" s="258" t="s">
        <v>23</v>
      </c>
      <c r="G159" s="258"/>
      <c r="H159" s="258"/>
      <c r="I159" s="258"/>
      <c r="J159" s="180" t="s">
        <v>23</v>
      </c>
      <c r="K159" s="177"/>
      <c r="L159" s="251"/>
      <c r="M159" s="253"/>
      <c r="N159" s="253">
        <f t="shared" si="15"/>
        <v>0</v>
      </c>
      <c r="O159" s="253"/>
      <c r="P159" s="253"/>
      <c r="Q159" s="253"/>
      <c r="R159" s="36"/>
      <c r="T159" s="170" t="s">
        <v>23</v>
      </c>
      <c r="U159" s="181" t="s">
        <v>47</v>
      </c>
      <c r="V159" s="35"/>
      <c r="W159" s="35"/>
      <c r="X159" s="35"/>
      <c r="Y159" s="35"/>
      <c r="Z159" s="35"/>
      <c r="AA159" s="77"/>
      <c r="AT159" s="18" t="s">
        <v>717</v>
      </c>
      <c r="AU159" s="18" t="s">
        <v>25</v>
      </c>
      <c r="AY159" s="18" t="s">
        <v>717</v>
      </c>
      <c r="BE159" s="109">
        <f>IF(U159="základní",N159,0)</f>
        <v>0</v>
      </c>
      <c r="BF159" s="109">
        <f>IF(U159="snížená",N159,0)</f>
        <v>0</v>
      </c>
      <c r="BG159" s="109">
        <f>IF(U159="zákl. přenesená",N159,0)</f>
        <v>0</v>
      </c>
      <c r="BH159" s="109">
        <f>IF(U159="sníž. přenesená",N159,0)</f>
        <v>0</v>
      </c>
      <c r="BI159" s="109">
        <f>IF(U159="nulová",N159,0)</f>
        <v>0</v>
      </c>
      <c r="BJ159" s="18" t="s">
        <v>25</v>
      </c>
      <c r="BK159" s="109">
        <f>L159*K159</f>
        <v>0</v>
      </c>
    </row>
    <row r="160" spans="2:65" s="1" customFormat="1" ht="22.35" customHeight="1">
      <c r="B160" s="34"/>
      <c r="C160" s="178" t="s">
        <v>23</v>
      </c>
      <c r="D160" s="178" t="s">
        <v>215</v>
      </c>
      <c r="E160" s="179" t="s">
        <v>23</v>
      </c>
      <c r="F160" s="258" t="s">
        <v>23</v>
      </c>
      <c r="G160" s="258"/>
      <c r="H160" s="258"/>
      <c r="I160" s="258"/>
      <c r="J160" s="180" t="s">
        <v>23</v>
      </c>
      <c r="K160" s="177"/>
      <c r="L160" s="251"/>
      <c r="M160" s="253"/>
      <c r="N160" s="253">
        <f t="shared" si="15"/>
        <v>0</v>
      </c>
      <c r="O160" s="253"/>
      <c r="P160" s="253"/>
      <c r="Q160" s="253"/>
      <c r="R160" s="36"/>
      <c r="T160" s="170" t="s">
        <v>23</v>
      </c>
      <c r="U160" s="181" t="s">
        <v>47</v>
      </c>
      <c r="V160" s="55"/>
      <c r="W160" s="55"/>
      <c r="X160" s="55"/>
      <c r="Y160" s="55"/>
      <c r="Z160" s="55"/>
      <c r="AA160" s="57"/>
      <c r="AT160" s="18" t="s">
        <v>717</v>
      </c>
      <c r="AU160" s="18" t="s">
        <v>25</v>
      </c>
      <c r="AY160" s="18" t="s">
        <v>717</v>
      </c>
      <c r="BE160" s="109">
        <f>IF(U160="základní",N160,0)</f>
        <v>0</v>
      </c>
      <c r="BF160" s="109">
        <f>IF(U160="snížená",N160,0)</f>
        <v>0</v>
      </c>
      <c r="BG160" s="109">
        <f>IF(U160="zákl. přenesená",N160,0)</f>
        <v>0</v>
      </c>
      <c r="BH160" s="109">
        <f>IF(U160="sníž. přenesená",N160,0)</f>
        <v>0</v>
      </c>
      <c r="BI160" s="109">
        <f>IF(U160="nulová",N160,0)</f>
        <v>0</v>
      </c>
      <c r="BJ160" s="18" t="s">
        <v>25</v>
      </c>
      <c r="BK160" s="109">
        <f>L160*K160</f>
        <v>0</v>
      </c>
    </row>
    <row r="161" spans="2:18" s="1" customFormat="1" ht="6.9" customHeight="1">
      <c r="B161" s="58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60"/>
    </row>
  </sheetData>
  <sheetProtection algorithmName="SHA-512" hashValue="tTEKQ99mxShb6tuD9iQNCEhmAyvXfELxcT4acpEjpzAO1U3GvoSAlhc6flZ2RNBhJ1HxrnmL70hGF7P7eL1ssQ==" saltValue="7Wxuuf9yCycUoRQNdiQ8wjefu9trDurI2oIH6MRp56fCCMu2YQwFtXU8+320r55o+ZjMebGunpAx1u2vaFAhWQ==" spinCount="10" sheet="1" objects="1" scenarios="1" formatColumns="0" formatRows="0"/>
  <mergeCells count="158">
    <mergeCell ref="H1:K1"/>
    <mergeCell ref="S2:AC2"/>
    <mergeCell ref="F159:I159"/>
    <mergeCell ref="L159:M159"/>
    <mergeCell ref="N159:Q159"/>
    <mergeCell ref="F160:I160"/>
    <mergeCell ref="L160:M160"/>
    <mergeCell ref="N160:Q160"/>
    <mergeCell ref="N125:Q125"/>
    <mergeCell ref="N126:Q126"/>
    <mergeCell ref="N127:Q127"/>
    <mergeCell ref="N129:Q129"/>
    <mergeCell ref="N132:Q132"/>
    <mergeCell ref="N138:Q138"/>
    <mergeCell ref="N143:Q143"/>
    <mergeCell ref="N145:Q145"/>
    <mergeCell ref="N146:Q146"/>
    <mergeCell ref="N153:Q153"/>
    <mergeCell ref="N155:Q155"/>
    <mergeCell ref="F156:I156"/>
    <mergeCell ref="L156:M156"/>
    <mergeCell ref="N156:Q156"/>
    <mergeCell ref="F157:I157"/>
    <mergeCell ref="L157:M157"/>
    <mergeCell ref="N157:Q157"/>
    <mergeCell ref="F158:I158"/>
    <mergeCell ref="L158:M158"/>
    <mergeCell ref="N158:Q158"/>
    <mergeCell ref="F151:I151"/>
    <mergeCell ref="L151:M151"/>
    <mergeCell ref="N151:Q151"/>
    <mergeCell ref="F152:I152"/>
    <mergeCell ref="L152:M152"/>
    <mergeCell ref="N152:Q152"/>
    <mergeCell ref="F154:I154"/>
    <mergeCell ref="L154:M154"/>
    <mergeCell ref="N154:Q154"/>
    <mergeCell ref="F148:I148"/>
    <mergeCell ref="L148:M148"/>
    <mergeCell ref="N148:Q148"/>
    <mergeCell ref="F149:I149"/>
    <mergeCell ref="L149:M149"/>
    <mergeCell ref="N149:Q149"/>
    <mergeCell ref="F150:I150"/>
    <mergeCell ref="L150:M150"/>
    <mergeCell ref="N150:Q150"/>
    <mergeCell ref="F142:I142"/>
    <mergeCell ref="L142:M142"/>
    <mergeCell ref="N142:Q142"/>
    <mergeCell ref="F144:I144"/>
    <mergeCell ref="L144:M144"/>
    <mergeCell ref="N144:Q144"/>
    <mergeCell ref="F147:I147"/>
    <mergeCell ref="L147:M147"/>
    <mergeCell ref="N147:Q147"/>
    <mergeCell ref="F139:I139"/>
    <mergeCell ref="L139:M139"/>
    <mergeCell ref="N139:Q139"/>
    <mergeCell ref="F140:I140"/>
    <mergeCell ref="L140:M140"/>
    <mergeCell ref="N140:Q140"/>
    <mergeCell ref="F141:I141"/>
    <mergeCell ref="L141:M141"/>
    <mergeCell ref="N141:Q141"/>
    <mergeCell ref="F135:I135"/>
    <mergeCell ref="L135:M135"/>
    <mergeCell ref="N135:Q135"/>
    <mergeCell ref="F136:I136"/>
    <mergeCell ref="L136:M136"/>
    <mergeCell ref="N136:Q136"/>
    <mergeCell ref="F137:I137"/>
    <mergeCell ref="L137:M137"/>
    <mergeCell ref="N137:Q137"/>
    <mergeCell ref="F131:I131"/>
    <mergeCell ref="L131:M131"/>
    <mergeCell ref="N131:Q131"/>
    <mergeCell ref="F133:I133"/>
    <mergeCell ref="L133:M133"/>
    <mergeCell ref="N133:Q133"/>
    <mergeCell ref="F134:I134"/>
    <mergeCell ref="L134:M134"/>
    <mergeCell ref="N134:Q134"/>
    <mergeCell ref="M122:Q122"/>
    <mergeCell ref="F124:I124"/>
    <mergeCell ref="L124:M124"/>
    <mergeCell ref="N124:Q124"/>
    <mergeCell ref="F128:I128"/>
    <mergeCell ref="L128:M128"/>
    <mergeCell ref="N128:Q128"/>
    <mergeCell ref="F130:I130"/>
    <mergeCell ref="L130:M130"/>
    <mergeCell ref="N130:Q130"/>
    <mergeCell ref="D105:H105"/>
    <mergeCell ref="N105:Q105"/>
    <mergeCell ref="N106:Q106"/>
    <mergeCell ref="L108:Q108"/>
    <mergeCell ref="C114:Q114"/>
    <mergeCell ref="F116:P116"/>
    <mergeCell ref="F117:P117"/>
    <mergeCell ref="M119:P119"/>
    <mergeCell ref="M121:Q121"/>
    <mergeCell ref="N98:Q98"/>
    <mergeCell ref="N100:Q100"/>
    <mergeCell ref="D101:H101"/>
    <mergeCell ref="N101:Q101"/>
    <mergeCell ref="D102:H102"/>
    <mergeCell ref="N102:Q102"/>
    <mergeCell ref="D103:H103"/>
    <mergeCell ref="N103:Q103"/>
    <mergeCell ref="D104:H104"/>
    <mergeCell ref="N104:Q104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y jsou hodnoty K, M." sqref="D156:D161">
      <formula1>"K, M"</formula1>
    </dataValidation>
    <dataValidation type="list" allowBlank="1" showInputMessage="1" showErrorMessage="1" error="Povoleny jsou hodnoty základní, snížená, zákl. přenesená, sníž. přenesená, nulová." sqref="U156:U161">
      <formula1>"základní, snížená, zákl. přenesená, sníž. přenesená, nulová"</formula1>
    </dataValidation>
  </dataValidations>
  <hyperlinks>
    <hyperlink ref="F1:G1" location="C2" display="1) Krycí list rozpočtu"/>
    <hyperlink ref="H1:K1" location="C86" display="2) Rekapitulace rozpočtu"/>
    <hyperlink ref="L1" location="C124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fitToHeight="100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N292"/>
  <sheetViews>
    <sheetView showGridLines="0" workbookViewId="0">
      <pane ySplit="1" topLeftCell="A2" activePane="bottomLeft" state="frozen"/>
      <selection pane="bottomLeft"/>
    </sheetView>
  </sheetViews>
  <sheetFormatPr defaultRowHeight="14.4"/>
  <cols>
    <col min="1" max="1" width="8.28515625" customWidth="1"/>
    <col min="2" max="2" width="1.7109375" customWidth="1"/>
    <col min="3" max="3" width="4.140625" customWidth="1"/>
    <col min="4" max="4" width="4.28515625" customWidth="1"/>
    <col min="5" max="5" width="17.140625" customWidth="1"/>
    <col min="6" max="7" width="11.140625" customWidth="1"/>
    <col min="8" max="8" width="12.42578125" customWidth="1"/>
    <col min="9" max="9" width="7" customWidth="1"/>
    <col min="10" max="10" width="5.140625" customWidth="1"/>
    <col min="11" max="11" width="11.42578125" customWidth="1"/>
    <col min="12" max="12" width="12" customWidth="1"/>
    <col min="13" max="14" width="6" customWidth="1"/>
    <col min="15" max="15" width="2" customWidth="1"/>
    <col min="16" max="16" width="12.42578125" customWidth="1"/>
    <col min="17" max="17" width="4.140625" customWidth="1"/>
    <col min="18" max="18" width="1.7109375" customWidth="1"/>
    <col min="19" max="19" width="8.140625" customWidth="1"/>
    <col min="20" max="20" width="29.7109375" hidden="1" customWidth="1"/>
    <col min="21" max="21" width="16.28515625" hidden="1" customWidth="1"/>
    <col min="22" max="22" width="12.28515625" hidden="1" customWidth="1"/>
    <col min="23" max="23" width="16.28515625" hidden="1" customWidth="1"/>
    <col min="24" max="24" width="12.140625" hidden="1" customWidth="1"/>
    <col min="25" max="25" width="15" hidden="1" customWidth="1"/>
    <col min="26" max="26" width="11" hidden="1" customWidth="1"/>
    <col min="27" max="27" width="15" hidden="1" customWidth="1"/>
    <col min="28" max="28" width="16.28515625" hidden="1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1" spans="1:66" ht="21.75" customHeight="1">
      <c r="A1" s="118"/>
      <c r="B1" s="11"/>
      <c r="C1" s="11"/>
      <c r="D1" s="12" t="s">
        <v>1</v>
      </c>
      <c r="E1" s="11"/>
      <c r="F1" s="13" t="s">
        <v>155</v>
      </c>
      <c r="G1" s="13"/>
      <c r="H1" s="269" t="s">
        <v>156</v>
      </c>
      <c r="I1" s="269"/>
      <c r="J1" s="269"/>
      <c r="K1" s="269"/>
      <c r="L1" s="13" t="s">
        <v>157</v>
      </c>
      <c r="M1" s="11"/>
      <c r="N1" s="11"/>
      <c r="O1" s="12" t="s">
        <v>158</v>
      </c>
      <c r="P1" s="11"/>
      <c r="Q1" s="11"/>
      <c r="R1" s="11"/>
      <c r="S1" s="13" t="s">
        <v>159</v>
      </c>
      <c r="T1" s="13"/>
      <c r="U1" s="118"/>
      <c r="V1" s="118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</row>
    <row r="2" spans="1:66" ht="36.9" customHeight="1">
      <c r="C2" s="182" t="s">
        <v>7</v>
      </c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183"/>
      <c r="Q2" s="183"/>
      <c r="S2" s="227" t="s">
        <v>8</v>
      </c>
      <c r="T2" s="228"/>
      <c r="U2" s="228"/>
      <c r="V2" s="228"/>
      <c r="W2" s="228"/>
      <c r="X2" s="228"/>
      <c r="Y2" s="228"/>
      <c r="Z2" s="228"/>
      <c r="AA2" s="228"/>
      <c r="AB2" s="228"/>
      <c r="AC2" s="228"/>
      <c r="AT2" s="18" t="s">
        <v>130</v>
      </c>
    </row>
    <row r="3" spans="1:6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1"/>
      <c r="AT3" s="18" t="s">
        <v>160</v>
      </c>
    </row>
    <row r="4" spans="1:66" ht="36.9" customHeight="1">
      <c r="B4" s="22"/>
      <c r="C4" s="184" t="s">
        <v>161</v>
      </c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23"/>
      <c r="T4" s="17" t="s">
        <v>13</v>
      </c>
      <c r="AT4" s="18" t="s">
        <v>6</v>
      </c>
    </row>
    <row r="5" spans="1:66" ht="6.9" customHeight="1">
      <c r="B5" s="22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3"/>
    </row>
    <row r="6" spans="1:66" ht="25.35" customHeight="1">
      <c r="B6" s="22"/>
      <c r="C6" s="25"/>
      <c r="D6" s="29" t="s">
        <v>19</v>
      </c>
      <c r="E6" s="25"/>
      <c r="F6" s="229" t="str">
        <f>'Rekapitulace stavby'!K6</f>
        <v>REKONSTRUKCE SOCIÁLNÍHO ZAŘÍZENÍ</v>
      </c>
      <c r="G6" s="230"/>
      <c r="H6" s="230"/>
      <c r="I6" s="230"/>
      <c r="J6" s="230"/>
      <c r="K6" s="230"/>
      <c r="L6" s="230"/>
      <c r="M6" s="230"/>
      <c r="N6" s="230"/>
      <c r="O6" s="230"/>
      <c r="P6" s="230"/>
      <c r="Q6" s="25"/>
      <c r="R6" s="23"/>
    </row>
    <row r="7" spans="1:66" s="1" customFormat="1" ht="32.85" customHeight="1">
      <c r="B7" s="34"/>
      <c r="C7" s="35"/>
      <c r="D7" s="28" t="s">
        <v>162</v>
      </c>
      <c r="E7" s="35"/>
      <c r="F7" s="190" t="s">
        <v>2426</v>
      </c>
      <c r="G7" s="231"/>
      <c r="H7" s="231"/>
      <c r="I7" s="231"/>
      <c r="J7" s="231"/>
      <c r="K7" s="231"/>
      <c r="L7" s="231"/>
      <c r="M7" s="231"/>
      <c r="N7" s="231"/>
      <c r="O7" s="231"/>
      <c r="P7" s="231"/>
      <c r="Q7" s="35"/>
      <c r="R7" s="36"/>
    </row>
    <row r="8" spans="1:66" s="1" customFormat="1" ht="14.4" customHeight="1">
      <c r="B8" s="34"/>
      <c r="C8" s="35"/>
      <c r="D8" s="29" t="s">
        <v>22</v>
      </c>
      <c r="E8" s="35"/>
      <c r="F8" s="27" t="s">
        <v>23</v>
      </c>
      <c r="G8" s="35"/>
      <c r="H8" s="35"/>
      <c r="I8" s="35"/>
      <c r="J8" s="35"/>
      <c r="K8" s="35"/>
      <c r="L8" s="35"/>
      <c r="M8" s="29" t="s">
        <v>24</v>
      </c>
      <c r="N8" s="35"/>
      <c r="O8" s="27" t="s">
        <v>23</v>
      </c>
      <c r="P8" s="35"/>
      <c r="Q8" s="35"/>
      <c r="R8" s="36"/>
    </row>
    <row r="9" spans="1:66" s="1" customFormat="1" ht="14.4" customHeight="1">
      <c r="B9" s="34"/>
      <c r="C9" s="35"/>
      <c r="D9" s="29" t="s">
        <v>26</v>
      </c>
      <c r="E9" s="35"/>
      <c r="F9" s="27" t="s">
        <v>34</v>
      </c>
      <c r="G9" s="35"/>
      <c r="H9" s="35"/>
      <c r="I9" s="35"/>
      <c r="J9" s="35"/>
      <c r="K9" s="35"/>
      <c r="L9" s="35"/>
      <c r="M9" s="29" t="s">
        <v>28</v>
      </c>
      <c r="N9" s="35"/>
      <c r="O9" s="232" t="str">
        <f>'Rekapitulace stavby'!AN8</f>
        <v>6. 7. 2017</v>
      </c>
      <c r="P9" s="233"/>
      <c r="Q9" s="35"/>
      <c r="R9" s="36"/>
    </row>
    <row r="10" spans="1:66" s="1" customFormat="1" ht="10.8" customHeight="1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" customHeight="1">
      <c r="B11" s="34"/>
      <c r="C11" s="35"/>
      <c r="D11" s="29" t="s">
        <v>32</v>
      </c>
      <c r="E11" s="35"/>
      <c r="F11" s="35"/>
      <c r="G11" s="35"/>
      <c r="H11" s="35"/>
      <c r="I11" s="35"/>
      <c r="J11" s="35"/>
      <c r="K11" s="35"/>
      <c r="L11" s="35"/>
      <c r="M11" s="29" t="s">
        <v>33</v>
      </c>
      <c r="N11" s="35"/>
      <c r="O11" s="188" t="str">
        <f>IF('Rekapitulace stavby'!AN10="","",'Rekapitulace stavby'!AN10)</f>
        <v/>
      </c>
      <c r="P11" s="188"/>
      <c r="Q11" s="35"/>
      <c r="R11" s="36"/>
    </row>
    <row r="12" spans="1:66" s="1" customFormat="1" ht="18" customHeight="1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35</v>
      </c>
      <c r="N12" s="35"/>
      <c r="O12" s="188" t="str">
        <f>IF('Rekapitulace stavby'!AN11="","",'Rekapitulace stavby'!AN11)</f>
        <v/>
      </c>
      <c r="P12" s="188"/>
      <c r="Q12" s="35"/>
      <c r="R12" s="36"/>
    </row>
    <row r="13" spans="1:66" s="1" customFormat="1" ht="6.9" customHeight="1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" customHeight="1">
      <c r="B14" s="34"/>
      <c r="C14" s="35"/>
      <c r="D14" s="29" t="s">
        <v>36</v>
      </c>
      <c r="E14" s="35"/>
      <c r="F14" s="35"/>
      <c r="G14" s="35"/>
      <c r="H14" s="35"/>
      <c r="I14" s="35"/>
      <c r="J14" s="35"/>
      <c r="K14" s="35"/>
      <c r="L14" s="35"/>
      <c r="M14" s="29" t="s">
        <v>33</v>
      </c>
      <c r="N14" s="35"/>
      <c r="O14" s="234" t="str">
        <f>IF('Rekapitulace stavby'!AN13="","",'Rekapitulace stavby'!AN13)</f>
        <v>Vyplň údaj</v>
      </c>
      <c r="P14" s="188"/>
      <c r="Q14" s="35"/>
      <c r="R14" s="36"/>
    </row>
    <row r="15" spans="1:66" s="1" customFormat="1" ht="18" customHeight="1">
      <c r="B15" s="34"/>
      <c r="C15" s="35"/>
      <c r="D15" s="35"/>
      <c r="E15" s="234" t="str">
        <f>IF('Rekapitulace stavby'!E14="","",'Rekapitulace stavby'!E14)</f>
        <v>Vyplň údaj</v>
      </c>
      <c r="F15" s="235"/>
      <c r="G15" s="235"/>
      <c r="H15" s="235"/>
      <c r="I15" s="235"/>
      <c r="J15" s="235"/>
      <c r="K15" s="235"/>
      <c r="L15" s="235"/>
      <c r="M15" s="29" t="s">
        <v>35</v>
      </c>
      <c r="N15" s="35"/>
      <c r="O15" s="234" t="str">
        <f>IF('Rekapitulace stavby'!AN14="","",'Rekapitulace stavby'!AN14)</f>
        <v>Vyplň údaj</v>
      </c>
      <c r="P15" s="188"/>
      <c r="Q15" s="35"/>
      <c r="R15" s="36"/>
    </row>
    <row r="16" spans="1:66" s="1" customFormat="1" ht="6.9" customHeight="1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" customHeight="1">
      <c r="B17" s="34"/>
      <c r="C17" s="35"/>
      <c r="D17" s="29" t="s">
        <v>38</v>
      </c>
      <c r="E17" s="35"/>
      <c r="F17" s="35"/>
      <c r="G17" s="35"/>
      <c r="H17" s="35"/>
      <c r="I17" s="35"/>
      <c r="J17" s="35"/>
      <c r="K17" s="35"/>
      <c r="L17" s="35"/>
      <c r="M17" s="29" t="s">
        <v>33</v>
      </c>
      <c r="N17" s="35"/>
      <c r="O17" s="188" t="str">
        <f>IF('Rekapitulace stavby'!AN16="","",'Rekapitulace stavby'!AN16)</f>
        <v/>
      </c>
      <c r="P17" s="188"/>
      <c r="Q17" s="35"/>
      <c r="R17" s="36"/>
    </row>
    <row r="18" spans="2:18" s="1" customFormat="1" ht="18" customHeight="1">
      <c r="B18" s="34"/>
      <c r="C18" s="35"/>
      <c r="D18" s="35"/>
      <c r="E18" s="27" t="str">
        <f>IF('Rekapitulace stavby'!E17="","",'Rekapitulace stavby'!E17)</f>
        <v>Alena Vochová</v>
      </c>
      <c r="F18" s="35"/>
      <c r="G18" s="35"/>
      <c r="H18" s="35"/>
      <c r="I18" s="35"/>
      <c r="J18" s="35"/>
      <c r="K18" s="35"/>
      <c r="L18" s="35"/>
      <c r="M18" s="29" t="s">
        <v>35</v>
      </c>
      <c r="N18" s="35"/>
      <c r="O18" s="188" t="str">
        <f>IF('Rekapitulace stavby'!AN17="","",'Rekapitulace stavby'!AN17)</f>
        <v/>
      </c>
      <c r="P18" s="188"/>
      <c r="Q18" s="35"/>
      <c r="R18" s="36"/>
    </row>
    <row r="19" spans="2:18" s="1" customFormat="1" ht="6.9" customHeight="1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" customHeight="1">
      <c r="B20" s="34"/>
      <c r="C20" s="35"/>
      <c r="D20" s="29" t="s">
        <v>41</v>
      </c>
      <c r="E20" s="35"/>
      <c r="F20" s="35"/>
      <c r="G20" s="35"/>
      <c r="H20" s="35"/>
      <c r="I20" s="35"/>
      <c r="J20" s="35"/>
      <c r="K20" s="35"/>
      <c r="L20" s="35"/>
      <c r="M20" s="29" t="s">
        <v>33</v>
      </c>
      <c r="N20" s="35"/>
      <c r="O20" s="188" t="str">
        <f>IF('Rekapitulace stavby'!AN19="","",'Rekapitulace stavby'!AN19)</f>
        <v/>
      </c>
      <c r="P20" s="188"/>
      <c r="Q20" s="35"/>
      <c r="R20" s="36"/>
    </row>
    <row r="21" spans="2:18" s="1" customFormat="1" ht="18" customHeight="1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35</v>
      </c>
      <c r="N21" s="35"/>
      <c r="O21" s="188" t="str">
        <f>IF('Rekapitulace stavby'!AN20="","",'Rekapitulace stavby'!AN20)</f>
        <v/>
      </c>
      <c r="P21" s="188"/>
      <c r="Q21" s="35"/>
      <c r="R21" s="36"/>
    </row>
    <row r="22" spans="2:18" s="1" customFormat="1" ht="6.9" customHeight="1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" customHeight="1">
      <c r="B23" s="34"/>
      <c r="C23" s="35"/>
      <c r="D23" s="29" t="s">
        <v>42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16.5" customHeight="1">
      <c r="B24" s="34"/>
      <c r="C24" s="35"/>
      <c r="D24" s="35"/>
      <c r="E24" s="193" t="s">
        <v>23</v>
      </c>
      <c r="F24" s="193"/>
      <c r="G24" s="193"/>
      <c r="H24" s="193"/>
      <c r="I24" s="193"/>
      <c r="J24" s="193"/>
      <c r="K24" s="193"/>
      <c r="L24" s="193"/>
      <c r="M24" s="35"/>
      <c r="N24" s="35"/>
      <c r="O24" s="35"/>
      <c r="P24" s="35"/>
      <c r="Q24" s="35"/>
      <c r="R24" s="36"/>
    </row>
    <row r="25" spans="2:18" s="1" customFormat="1" ht="6.9" customHeight="1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" customHeight="1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" customHeight="1">
      <c r="B27" s="34"/>
      <c r="C27" s="35"/>
      <c r="D27" s="119" t="s">
        <v>164</v>
      </c>
      <c r="E27" s="35"/>
      <c r="F27" s="35"/>
      <c r="G27" s="35"/>
      <c r="H27" s="35"/>
      <c r="I27" s="35"/>
      <c r="J27" s="35"/>
      <c r="K27" s="35"/>
      <c r="L27" s="35"/>
      <c r="M27" s="194">
        <f>N88</f>
        <v>0</v>
      </c>
      <c r="N27" s="194"/>
      <c r="O27" s="194"/>
      <c r="P27" s="194"/>
      <c r="Q27" s="35"/>
      <c r="R27" s="36"/>
    </row>
    <row r="28" spans="2:18" s="1" customFormat="1" ht="14.4" customHeight="1">
      <c r="B28" s="34"/>
      <c r="C28" s="35"/>
      <c r="D28" s="33" t="s">
        <v>149</v>
      </c>
      <c r="E28" s="35"/>
      <c r="F28" s="35"/>
      <c r="G28" s="35"/>
      <c r="H28" s="35"/>
      <c r="I28" s="35"/>
      <c r="J28" s="35"/>
      <c r="K28" s="35"/>
      <c r="L28" s="35"/>
      <c r="M28" s="194">
        <f>N111</f>
        <v>0</v>
      </c>
      <c r="N28" s="194"/>
      <c r="O28" s="194"/>
      <c r="P28" s="194"/>
      <c r="Q28" s="35"/>
      <c r="R28" s="36"/>
    </row>
    <row r="29" spans="2:18" s="1" customFormat="1" ht="6.9" customHeight="1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>
      <c r="B30" s="34"/>
      <c r="C30" s="35"/>
      <c r="D30" s="120" t="s">
        <v>45</v>
      </c>
      <c r="E30" s="35"/>
      <c r="F30" s="35"/>
      <c r="G30" s="35"/>
      <c r="H30" s="35"/>
      <c r="I30" s="35"/>
      <c r="J30" s="35"/>
      <c r="K30" s="35"/>
      <c r="L30" s="35"/>
      <c r="M30" s="236">
        <f>ROUND(M27+M28,2)</f>
        <v>0</v>
      </c>
      <c r="N30" s="231"/>
      <c r="O30" s="231"/>
      <c r="P30" s="231"/>
      <c r="Q30" s="35"/>
      <c r="R30" s="36"/>
    </row>
    <row r="31" spans="2:18" s="1" customFormat="1" ht="6.9" customHeight="1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" customHeight="1">
      <c r="B32" s="34"/>
      <c r="C32" s="35"/>
      <c r="D32" s="41" t="s">
        <v>46</v>
      </c>
      <c r="E32" s="41" t="s">
        <v>47</v>
      </c>
      <c r="F32" s="42">
        <v>0.21</v>
      </c>
      <c r="G32" s="121" t="s">
        <v>48</v>
      </c>
      <c r="H32" s="237">
        <f>ROUND((((SUM(BE111:BE118)+SUM(BE136:BE285))+SUM(BE287:BE291))),2)</f>
        <v>0</v>
      </c>
      <c r="I32" s="231"/>
      <c r="J32" s="231"/>
      <c r="K32" s="35"/>
      <c r="L32" s="35"/>
      <c r="M32" s="237">
        <f>ROUND(((ROUND((SUM(BE111:BE118)+SUM(BE136:BE285)), 2)*F32)+SUM(BE287:BE291)*F32),2)</f>
        <v>0</v>
      </c>
      <c r="N32" s="231"/>
      <c r="O32" s="231"/>
      <c r="P32" s="231"/>
      <c r="Q32" s="35"/>
      <c r="R32" s="36"/>
    </row>
    <row r="33" spans="2:18" s="1" customFormat="1" ht="14.4" customHeight="1">
      <c r="B33" s="34"/>
      <c r="C33" s="35"/>
      <c r="D33" s="35"/>
      <c r="E33" s="41" t="s">
        <v>49</v>
      </c>
      <c r="F33" s="42">
        <v>0.15</v>
      </c>
      <c r="G33" s="121" t="s">
        <v>48</v>
      </c>
      <c r="H33" s="237">
        <f>ROUND((((SUM(BF111:BF118)+SUM(BF136:BF285))+SUM(BF287:BF291))),2)</f>
        <v>0</v>
      </c>
      <c r="I33" s="231"/>
      <c r="J33" s="231"/>
      <c r="K33" s="35"/>
      <c r="L33" s="35"/>
      <c r="M33" s="237">
        <f>ROUND(((ROUND((SUM(BF111:BF118)+SUM(BF136:BF285)), 2)*F33)+SUM(BF287:BF291)*F33),2)</f>
        <v>0</v>
      </c>
      <c r="N33" s="231"/>
      <c r="O33" s="231"/>
      <c r="P33" s="231"/>
      <c r="Q33" s="35"/>
      <c r="R33" s="36"/>
    </row>
    <row r="34" spans="2:18" s="1" customFormat="1" ht="14.4" hidden="1" customHeight="1">
      <c r="B34" s="34"/>
      <c r="C34" s="35"/>
      <c r="D34" s="35"/>
      <c r="E34" s="41" t="s">
        <v>50</v>
      </c>
      <c r="F34" s="42">
        <v>0.21</v>
      </c>
      <c r="G34" s="121" t="s">
        <v>48</v>
      </c>
      <c r="H34" s="237">
        <f>ROUND((((SUM(BG111:BG118)+SUM(BG136:BG285))+SUM(BG287:BG291))),2)</f>
        <v>0</v>
      </c>
      <c r="I34" s="231"/>
      <c r="J34" s="231"/>
      <c r="K34" s="35"/>
      <c r="L34" s="35"/>
      <c r="M34" s="237">
        <v>0</v>
      </c>
      <c r="N34" s="231"/>
      <c r="O34" s="231"/>
      <c r="P34" s="231"/>
      <c r="Q34" s="35"/>
      <c r="R34" s="36"/>
    </row>
    <row r="35" spans="2:18" s="1" customFormat="1" ht="14.4" hidden="1" customHeight="1">
      <c r="B35" s="34"/>
      <c r="C35" s="35"/>
      <c r="D35" s="35"/>
      <c r="E35" s="41" t="s">
        <v>51</v>
      </c>
      <c r="F35" s="42">
        <v>0.15</v>
      </c>
      <c r="G35" s="121" t="s">
        <v>48</v>
      </c>
      <c r="H35" s="237">
        <f>ROUND((((SUM(BH111:BH118)+SUM(BH136:BH285))+SUM(BH287:BH291))),2)</f>
        <v>0</v>
      </c>
      <c r="I35" s="231"/>
      <c r="J35" s="231"/>
      <c r="K35" s="35"/>
      <c r="L35" s="35"/>
      <c r="M35" s="237">
        <v>0</v>
      </c>
      <c r="N35" s="231"/>
      <c r="O35" s="231"/>
      <c r="P35" s="231"/>
      <c r="Q35" s="35"/>
      <c r="R35" s="36"/>
    </row>
    <row r="36" spans="2:18" s="1" customFormat="1" ht="14.4" hidden="1" customHeight="1">
      <c r="B36" s="34"/>
      <c r="C36" s="35"/>
      <c r="D36" s="35"/>
      <c r="E36" s="41" t="s">
        <v>52</v>
      </c>
      <c r="F36" s="42">
        <v>0</v>
      </c>
      <c r="G36" s="121" t="s">
        <v>48</v>
      </c>
      <c r="H36" s="237">
        <f>ROUND((((SUM(BI111:BI118)+SUM(BI136:BI285))+SUM(BI287:BI291))),2)</f>
        <v>0</v>
      </c>
      <c r="I36" s="231"/>
      <c r="J36" s="231"/>
      <c r="K36" s="35"/>
      <c r="L36" s="35"/>
      <c r="M36" s="237">
        <v>0</v>
      </c>
      <c r="N36" s="231"/>
      <c r="O36" s="231"/>
      <c r="P36" s="231"/>
      <c r="Q36" s="35"/>
      <c r="R36" s="36"/>
    </row>
    <row r="37" spans="2:18" s="1" customFormat="1" ht="6.9" customHeight="1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>
      <c r="B38" s="34"/>
      <c r="C38" s="117"/>
      <c r="D38" s="122" t="s">
        <v>53</v>
      </c>
      <c r="E38" s="78"/>
      <c r="F38" s="78"/>
      <c r="G38" s="123" t="s">
        <v>54</v>
      </c>
      <c r="H38" s="124" t="s">
        <v>55</v>
      </c>
      <c r="I38" s="78"/>
      <c r="J38" s="78"/>
      <c r="K38" s="78"/>
      <c r="L38" s="238">
        <f>SUM(M30:M36)</f>
        <v>0</v>
      </c>
      <c r="M38" s="238"/>
      <c r="N38" s="238"/>
      <c r="O38" s="238"/>
      <c r="P38" s="239"/>
      <c r="Q38" s="117"/>
      <c r="R38" s="36"/>
    </row>
    <row r="39" spans="2:18" s="1" customFormat="1" ht="14.4" customHeight="1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" customHeight="1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ht="12">
      <c r="B41" s="22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/>
    </row>
    <row r="42" spans="2:18" ht="12">
      <c r="B42" s="22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/>
    </row>
    <row r="43" spans="2:18" ht="12">
      <c r="B43" s="22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/>
    </row>
    <row r="44" spans="2:18" ht="12">
      <c r="B44" s="22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/>
    </row>
    <row r="45" spans="2:18" ht="12">
      <c r="B45" s="22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/>
    </row>
    <row r="46" spans="2:18" ht="12">
      <c r="B46" s="22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/>
    </row>
    <row r="47" spans="2:18" ht="12">
      <c r="B47" s="22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/>
    </row>
    <row r="48" spans="2:18" ht="12">
      <c r="B48" s="22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/>
    </row>
    <row r="49" spans="2:18" ht="12">
      <c r="B49" s="22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/>
    </row>
    <row r="50" spans="2:18" s="1" customFormat="1">
      <c r="B50" s="34"/>
      <c r="C50" s="35"/>
      <c r="D50" s="49" t="s">
        <v>56</v>
      </c>
      <c r="E50" s="50"/>
      <c r="F50" s="50"/>
      <c r="G50" s="50"/>
      <c r="H50" s="51"/>
      <c r="I50" s="35"/>
      <c r="J50" s="49" t="s">
        <v>57</v>
      </c>
      <c r="K50" s="50"/>
      <c r="L50" s="50"/>
      <c r="M50" s="50"/>
      <c r="N50" s="50"/>
      <c r="O50" s="50"/>
      <c r="P50" s="51"/>
      <c r="Q50" s="35"/>
      <c r="R50" s="36"/>
    </row>
    <row r="51" spans="2:18" ht="12">
      <c r="B51" s="22"/>
      <c r="C51" s="25"/>
      <c r="D51" s="52"/>
      <c r="E51" s="25"/>
      <c r="F51" s="25"/>
      <c r="G51" s="25"/>
      <c r="H51" s="53"/>
      <c r="I51" s="25"/>
      <c r="J51" s="52"/>
      <c r="K51" s="25"/>
      <c r="L51" s="25"/>
      <c r="M51" s="25"/>
      <c r="N51" s="25"/>
      <c r="O51" s="25"/>
      <c r="P51" s="53"/>
      <c r="Q51" s="25"/>
      <c r="R51" s="23"/>
    </row>
    <row r="52" spans="2:18" ht="12">
      <c r="B52" s="22"/>
      <c r="C52" s="25"/>
      <c r="D52" s="52"/>
      <c r="E52" s="25"/>
      <c r="F52" s="25"/>
      <c r="G52" s="25"/>
      <c r="H52" s="53"/>
      <c r="I52" s="25"/>
      <c r="J52" s="52"/>
      <c r="K52" s="25"/>
      <c r="L52" s="25"/>
      <c r="M52" s="25"/>
      <c r="N52" s="25"/>
      <c r="O52" s="25"/>
      <c r="P52" s="53"/>
      <c r="Q52" s="25"/>
      <c r="R52" s="23"/>
    </row>
    <row r="53" spans="2:18" ht="12">
      <c r="B53" s="22"/>
      <c r="C53" s="25"/>
      <c r="D53" s="52"/>
      <c r="E53" s="25"/>
      <c r="F53" s="25"/>
      <c r="G53" s="25"/>
      <c r="H53" s="53"/>
      <c r="I53" s="25"/>
      <c r="J53" s="52"/>
      <c r="K53" s="25"/>
      <c r="L53" s="25"/>
      <c r="M53" s="25"/>
      <c r="N53" s="25"/>
      <c r="O53" s="25"/>
      <c r="P53" s="53"/>
      <c r="Q53" s="25"/>
      <c r="R53" s="23"/>
    </row>
    <row r="54" spans="2:18" ht="12">
      <c r="B54" s="22"/>
      <c r="C54" s="25"/>
      <c r="D54" s="52"/>
      <c r="E54" s="25"/>
      <c r="F54" s="25"/>
      <c r="G54" s="25"/>
      <c r="H54" s="53"/>
      <c r="I54" s="25"/>
      <c r="J54" s="52"/>
      <c r="K54" s="25"/>
      <c r="L54" s="25"/>
      <c r="M54" s="25"/>
      <c r="N54" s="25"/>
      <c r="O54" s="25"/>
      <c r="P54" s="53"/>
      <c r="Q54" s="25"/>
      <c r="R54" s="23"/>
    </row>
    <row r="55" spans="2:18" ht="12">
      <c r="B55" s="22"/>
      <c r="C55" s="25"/>
      <c r="D55" s="52"/>
      <c r="E55" s="25"/>
      <c r="F55" s="25"/>
      <c r="G55" s="25"/>
      <c r="H55" s="53"/>
      <c r="I55" s="25"/>
      <c r="J55" s="52"/>
      <c r="K55" s="25"/>
      <c r="L55" s="25"/>
      <c r="M55" s="25"/>
      <c r="N55" s="25"/>
      <c r="O55" s="25"/>
      <c r="P55" s="53"/>
      <c r="Q55" s="25"/>
      <c r="R55" s="23"/>
    </row>
    <row r="56" spans="2:18" ht="12">
      <c r="B56" s="22"/>
      <c r="C56" s="25"/>
      <c r="D56" s="52"/>
      <c r="E56" s="25"/>
      <c r="F56" s="25"/>
      <c r="G56" s="25"/>
      <c r="H56" s="53"/>
      <c r="I56" s="25"/>
      <c r="J56" s="52"/>
      <c r="K56" s="25"/>
      <c r="L56" s="25"/>
      <c r="M56" s="25"/>
      <c r="N56" s="25"/>
      <c r="O56" s="25"/>
      <c r="P56" s="53"/>
      <c r="Q56" s="25"/>
      <c r="R56" s="23"/>
    </row>
    <row r="57" spans="2:18" ht="12">
      <c r="B57" s="22"/>
      <c r="C57" s="25"/>
      <c r="D57" s="52"/>
      <c r="E57" s="25"/>
      <c r="F57" s="25"/>
      <c r="G57" s="25"/>
      <c r="H57" s="53"/>
      <c r="I57" s="25"/>
      <c r="J57" s="52"/>
      <c r="K57" s="25"/>
      <c r="L57" s="25"/>
      <c r="M57" s="25"/>
      <c r="N57" s="25"/>
      <c r="O57" s="25"/>
      <c r="P57" s="53"/>
      <c r="Q57" s="25"/>
      <c r="R57" s="23"/>
    </row>
    <row r="58" spans="2:18" ht="12">
      <c r="B58" s="22"/>
      <c r="C58" s="25"/>
      <c r="D58" s="52"/>
      <c r="E58" s="25"/>
      <c r="F58" s="25"/>
      <c r="G58" s="25"/>
      <c r="H58" s="53"/>
      <c r="I58" s="25"/>
      <c r="J58" s="52"/>
      <c r="K58" s="25"/>
      <c r="L58" s="25"/>
      <c r="M58" s="25"/>
      <c r="N58" s="25"/>
      <c r="O58" s="25"/>
      <c r="P58" s="53"/>
      <c r="Q58" s="25"/>
      <c r="R58" s="23"/>
    </row>
    <row r="59" spans="2:18" s="1" customFormat="1">
      <c r="B59" s="34"/>
      <c r="C59" s="35"/>
      <c r="D59" s="54" t="s">
        <v>58</v>
      </c>
      <c r="E59" s="55"/>
      <c r="F59" s="55"/>
      <c r="G59" s="56" t="s">
        <v>59</v>
      </c>
      <c r="H59" s="57"/>
      <c r="I59" s="35"/>
      <c r="J59" s="54" t="s">
        <v>58</v>
      </c>
      <c r="K59" s="55"/>
      <c r="L59" s="55"/>
      <c r="M59" s="55"/>
      <c r="N59" s="56" t="s">
        <v>59</v>
      </c>
      <c r="O59" s="55"/>
      <c r="P59" s="57"/>
      <c r="Q59" s="35"/>
      <c r="R59" s="36"/>
    </row>
    <row r="60" spans="2:18" ht="12">
      <c r="B60" s="22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/>
    </row>
    <row r="61" spans="2:18" s="1" customFormat="1">
      <c r="B61" s="34"/>
      <c r="C61" s="35"/>
      <c r="D61" s="49" t="s">
        <v>60</v>
      </c>
      <c r="E61" s="50"/>
      <c r="F61" s="50"/>
      <c r="G61" s="50"/>
      <c r="H61" s="51"/>
      <c r="I61" s="35"/>
      <c r="J61" s="49" t="s">
        <v>61</v>
      </c>
      <c r="K61" s="50"/>
      <c r="L61" s="50"/>
      <c r="M61" s="50"/>
      <c r="N61" s="50"/>
      <c r="O61" s="50"/>
      <c r="P61" s="51"/>
      <c r="Q61" s="35"/>
      <c r="R61" s="36"/>
    </row>
    <row r="62" spans="2:18" ht="12">
      <c r="B62" s="22"/>
      <c r="C62" s="25"/>
      <c r="D62" s="52"/>
      <c r="E62" s="25"/>
      <c r="F62" s="25"/>
      <c r="G62" s="25"/>
      <c r="H62" s="53"/>
      <c r="I62" s="25"/>
      <c r="J62" s="52"/>
      <c r="K62" s="25"/>
      <c r="L62" s="25"/>
      <c r="M62" s="25"/>
      <c r="N62" s="25"/>
      <c r="O62" s="25"/>
      <c r="P62" s="53"/>
      <c r="Q62" s="25"/>
      <c r="R62" s="23"/>
    </row>
    <row r="63" spans="2:18" ht="12">
      <c r="B63" s="22"/>
      <c r="C63" s="25"/>
      <c r="D63" s="52"/>
      <c r="E63" s="25"/>
      <c r="F63" s="25"/>
      <c r="G63" s="25"/>
      <c r="H63" s="53"/>
      <c r="I63" s="25"/>
      <c r="J63" s="52"/>
      <c r="K63" s="25"/>
      <c r="L63" s="25"/>
      <c r="M63" s="25"/>
      <c r="N63" s="25"/>
      <c r="O63" s="25"/>
      <c r="P63" s="53"/>
      <c r="Q63" s="25"/>
      <c r="R63" s="23"/>
    </row>
    <row r="64" spans="2:18" ht="12">
      <c r="B64" s="22"/>
      <c r="C64" s="25"/>
      <c r="D64" s="52"/>
      <c r="E64" s="25"/>
      <c r="F64" s="25"/>
      <c r="G64" s="25"/>
      <c r="H64" s="53"/>
      <c r="I64" s="25"/>
      <c r="J64" s="52"/>
      <c r="K64" s="25"/>
      <c r="L64" s="25"/>
      <c r="M64" s="25"/>
      <c r="N64" s="25"/>
      <c r="O64" s="25"/>
      <c r="P64" s="53"/>
      <c r="Q64" s="25"/>
      <c r="R64" s="23"/>
    </row>
    <row r="65" spans="2:21" ht="12">
      <c r="B65" s="22"/>
      <c r="C65" s="25"/>
      <c r="D65" s="52"/>
      <c r="E65" s="25"/>
      <c r="F65" s="25"/>
      <c r="G65" s="25"/>
      <c r="H65" s="53"/>
      <c r="I65" s="25"/>
      <c r="J65" s="52"/>
      <c r="K65" s="25"/>
      <c r="L65" s="25"/>
      <c r="M65" s="25"/>
      <c r="N65" s="25"/>
      <c r="O65" s="25"/>
      <c r="P65" s="53"/>
      <c r="Q65" s="25"/>
      <c r="R65" s="23"/>
    </row>
    <row r="66" spans="2:21" ht="12">
      <c r="B66" s="22"/>
      <c r="C66" s="25"/>
      <c r="D66" s="52"/>
      <c r="E66" s="25"/>
      <c r="F66" s="25"/>
      <c r="G66" s="25"/>
      <c r="H66" s="53"/>
      <c r="I66" s="25"/>
      <c r="J66" s="52"/>
      <c r="K66" s="25"/>
      <c r="L66" s="25"/>
      <c r="M66" s="25"/>
      <c r="N66" s="25"/>
      <c r="O66" s="25"/>
      <c r="P66" s="53"/>
      <c r="Q66" s="25"/>
      <c r="R66" s="23"/>
    </row>
    <row r="67" spans="2:21" ht="12">
      <c r="B67" s="22"/>
      <c r="C67" s="25"/>
      <c r="D67" s="52"/>
      <c r="E67" s="25"/>
      <c r="F67" s="25"/>
      <c r="G67" s="25"/>
      <c r="H67" s="53"/>
      <c r="I67" s="25"/>
      <c r="J67" s="52"/>
      <c r="K67" s="25"/>
      <c r="L67" s="25"/>
      <c r="M67" s="25"/>
      <c r="N67" s="25"/>
      <c r="O67" s="25"/>
      <c r="P67" s="53"/>
      <c r="Q67" s="25"/>
      <c r="R67" s="23"/>
    </row>
    <row r="68" spans="2:21" ht="12">
      <c r="B68" s="22"/>
      <c r="C68" s="25"/>
      <c r="D68" s="52"/>
      <c r="E68" s="25"/>
      <c r="F68" s="25"/>
      <c r="G68" s="25"/>
      <c r="H68" s="53"/>
      <c r="I68" s="25"/>
      <c r="J68" s="52"/>
      <c r="K68" s="25"/>
      <c r="L68" s="25"/>
      <c r="M68" s="25"/>
      <c r="N68" s="25"/>
      <c r="O68" s="25"/>
      <c r="P68" s="53"/>
      <c r="Q68" s="25"/>
      <c r="R68" s="23"/>
    </row>
    <row r="69" spans="2:21" ht="12">
      <c r="B69" s="22"/>
      <c r="C69" s="25"/>
      <c r="D69" s="52"/>
      <c r="E69" s="25"/>
      <c r="F69" s="25"/>
      <c r="G69" s="25"/>
      <c r="H69" s="53"/>
      <c r="I69" s="25"/>
      <c r="J69" s="52"/>
      <c r="K69" s="25"/>
      <c r="L69" s="25"/>
      <c r="M69" s="25"/>
      <c r="N69" s="25"/>
      <c r="O69" s="25"/>
      <c r="P69" s="53"/>
      <c r="Q69" s="25"/>
      <c r="R69" s="23"/>
    </row>
    <row r="70" spans="2:21" s="1" customFormat="1">
      <c r="B70" s="34"/>
      <c r="C70" s="35"/>
      <c r="D70" s="54" t="s">
        <v>58</v>
      </c>
      <c r="E70" s="55"/>
      <c r="F70" s="55"/>
      <c r="G70" s="56" t="s">
        <v>59</v>
      </c>
      <c r="H70" s="57"/>
      <c r="I70" s="35"/>
      <c r="J70" s="54" t="s">
        <v>58</v>
      </c>
      <c r="K70" s="55"/>
      <c r="L70" s="55"/>
      <c r="M70" s="55"/>
      <c r="N70" s="56" t="s">
        <v>59</v>
      </c>
      <c r="O70" s="55"/>
      <c r="P70" s="57"/>
      <c r="Q70" s="35"/>
      <c r="R70" s="36"/>
    </row>
    <row r="71" spans="2:21" s="1" customFormat="1" ht="14.4" customHeight="1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21" s="1" customFormat="1" ht="6.9" customHeight="1">
      <c r="B75" s="125"/>
      <c r="C75" s="126"/>
      <c r="D75" s="126"/>
      <c r="E75" s="126"/>
      <c r="F75" s="126"/>
      <c r="G75" s="126"/>
      <c r="H75" s="126"/>
      <c r="I75" s="126"/>
      <c r="J75" s="126"/>
      <c r="K75" s="126"/>
      <c r="L75" s="126"/>
      <c r="M75" s="126"/>
      <c r="N75" s="126"/>
      <c r="O75" s="126"/>
      <c r="P75" s="126"/>
      <c r="Q75" s="126"/>
      <c r="R75" s="127"/>
    </row>
    <row r="76" spans="2:21" s="1" customFormat="1" ht="36.9" customHeight="1">
      <c r="B76" s="34"/>
      <c r="C76" s="184" t="s">
        <v>165</v>
      </c>
      <c r="D76" s="185"/>
      <c r="E76" s="185"/>
      <c r="F76" s="185"/>
      <c r="G76" s="185"/>
      <c r="H76" s="185"/>
      <c r="I76" s="185"/>
      <c r="J76" s="185"/>
      <c r="K76" s="185"/>
      <c r="L76" s="185"/>
      <c r="M76" s="185"/>
      <c r="N76" s="185"/>
      <c r="O76" s="185"/>
      <c r="P76" s="185"/>
      <c r="Q76" s="185"/>
      <c r="R76" s="36"/>
      <c r="T76" s="128"/>
      <c r="U76" s="128"/>
    </row>
    <row r="77" spans="2:21" s="1" customFormat="1" ht="6.9" customHeight="1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  <c r="T77" s="128"/>
      <c r="U77" s="128"/>
    </row>
    <row r="78" spans="2:21" s="1" customFormat="1" ht="30" customHeight="1">
      <c r="B78" s="34"/>
      <c r="C78" s="29" t="s">
        <v>19</v>
      </c>
      <c r="D78" s="35"/>
      <c r="E78" s="35"/>
      <c r="F78" s="229" t="str">
        <f>F6</f>
        <v>REKONSTRUKCE SOCIÁLNÍHO ZAŘÍZENÍ</v>
      </c>
      <c r="G78" s="230"/>
      <c r="H78" s="230"/>
      <c r="I78" s="230"/>
      <c r="J78" s="230"/>
      <c r="K78" s="230"/>
      <c r="L78" s="230"/>
      <c r="M78" s="230"/>
      <c r="N78" s="230"/>
      <c r="O78" s="230"/>
      <c r="P78" s="230"/>
      <c r="Q78" s="35"/>
      <c r="R78" s="36"/>
      <c r="T78" s="128"/>
      <c r="U78" s="128"/>
    </row>
    <row r="79" spans="2:21" s="1" customFormat="1" ht="36.9" customHeight="1">
      <c r="B79" s="34"/>
      <c r="C79" s="68" t="s">
        <v>162</v>
      </c>
      <c r="D79" s="35"/>
      <c r="E79" s="35"/>
      <c r="F79" s="204" t="str">
        <f>F7</f>
        <v>16 - STAVEBNÍ - SB -1.patro=2.NP dv.č. 70 HOŠI . DÍVKY</v>
      </c>
      <c r="G79" s="231"/>
      <c r="H79" s="231"/>
      <c r="I79" s="231"/>
      <c r="J79" s="231"/>
      <c r="K79" s="231"/>
      <c r="L79" s="231"/>
      <c r="M79" s="231"/>
      <c r="N79" s="231"/>
      <c r="O79" s="231"/>
      <c r="P79" s="231"/>
      <c r="Q79" s="35"/>
      <c r="R79" s="36"/>
      <c r="T79" s="128"/>
      <c r="U79" s="128"/>
    </row>
    <row r="80" spans="2:21" s="1" customFormat="1" ht="6.9" customHeight="1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  <c r="T80" s="128"/>
      <c r="U80" s="128"/>
    </row>
    <row r="81" spans="2:47" s="1" customFormat="1" ht="18" customHeight="1">
      <c r="B81" s="34"/>
      <c r="C81" s="29" t="s">
        <v>26</v>
      </c>
      <c r="D81" s="35"/>
      <c r="E81" s="35"/>
      <c r="F81" s="27" t="str">
        <f>F9</f>
        <v xml:space="preserve"> </v>
      </c>
      <c r="G81" s="35"/>
      <c r="H81" s="35"/>
      <c r="I81" s="35"/>
      <c r="J81" s="35"/>
      <c r="K81" s="29" t="s">
        <v>28</v>
      </c>
      <c r="L81" s="35"/>
      <c r="M81" s="233" t="str">
        <f>IF(O9="","",O9)</f>
        <v>6. 7. 2017</v>
      </c>
      <c r="N81" s="233"/>
      <c r="O81" s="233"/>
      <c r="P81" s="233"/>
      <c r="Q81" s="35"/>
      <c r="R81" s="36"/>
      <c r="T81" s="128"/>
      <c r="U81" s="128"/>
    </row>
    <row r="82" spans="2:47" s="1" customFormat="1" ht="6.9" customHeight="1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  <c r="T82" s="128"/>
      <c r="U82" s="128"/>
    </row>
    <row r="83" spans="2:47" s="1" customFormat="1" ht="13.2">
      <c r="B83" s="34"/>
      <c r="C83" s="29" t="s">
        <v>32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38</v>
      </c>
      <c r="L83" s="35"/>
      <c r="M83" s="188" t="str">
        <f>E18</f>
        <v>Alena Vochová</v>
      </c>
      <c r="N83" s="188"/>
      <c r="O83" s="188"/>
      <c r="P83" s="188"/>
      <c r="Q83" s="188"/>
      <c r="R83" s="36"/>
      <c r="T83" s="128"/>
      <c r="U83" s="128"/>
    </row>
    <row r="84" spans="2:47" s="1" customFormat="1" ht="14.4" customHeight="1">
      <c r="B84" s="34"/>
      <c r="C84" s="29" t="s">
        <v>36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41</v>
      </c>
      <c r="L84" s="35"/>
      <c r="M84" s="188" t="str">
        <f>E21</f>
        <v xml:space="preserve"> </v>
      </c>
      <c r="N84" s="188"/>
      <c r="O84" s="188"/>
      <c r="P84" s="188"/>
      <c r="Q84" s="188"/>
      <c r="R84" s="36"/>
      <c r="T84" s="128"/>
      <c r="U84" s="128"/>
    </row>
    <row r="85" spans="2:47" s="1" customFormat="1" ht="10.35" customHeight="1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  <c r="T85" s="128"/>
      <c r="U85" s="128"/>
    </row>
    <row r="86" spans="2:47" s="1" customFormat="1" ht="29.25" customHeight="1">
      <c r="B86" s="34"/>
      <c r="C86" s="240" t="s">
        <v>166</v>
      </c>
      <c r="D86" s="241"/>
      <c r="E86" s="241"/>
      <c r="F86" s="241"/>
      <c r="G86" s="241"/>
      <c r="H86" s="117"/>
      <c r="I86" s="117"/>
      <c r="J86" s="117"/>
      <c r="K86" s="117"/>
      <c r="L86" s="117"/>
      <c r="M86" s="117"/>
      <c r="N86" s="240" t="s">
        <v>167</v>
      </c>
      <c r="O86" s="241"/>
      <c r="P86" s="241"/>
      <c r="Q86" s="241"/>
      <c r="R86" s="36"/>
      <c r="T86" s="128"/>
      <c r="U86" s="128"/>
    </row>
    <row r="87" spans="2:47" s="1" customFormat="1" ht="10.35" customHeight="1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  <c r="T87" s="128"/>
      <c r="U87" s="128"/>
    </row>
    <row r="88" spans="2:47" s="1" customFormat="1" ht="29.25" customHeight="1">
      <c r="B88" s="34"/>
      <c r="C88" s="129" t="s">
        <v>168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25">
        <f>N136</f>
        <v>0</v>
      </c>
      <c r="O88" s="242"/>
      <c r="P88" s="242"/>
      <c r="Q88" s="242"/>
      <c r="R88" s="36"/>
      <c r="T88" s="128"/>
      <c r="U88" s="128"/>
      <c r="AU88" s="18" t="s">
        <v>169</v>
      </c>
    </row>
    <row r="89" spans="2:47" s="6" customFormat="1" ht="24.9" customHeight="1">
      <c r="B89" s="130"/>
      <c r="C89" s="131"/>
      <c r="D89" s="132" t="s">
        <v>170</v>
      </c>
      <c r="E89" s="131"/>
      <c r="F89" s="131"/>
      <c r="G89" s="131"/>
      <c r="H89" s="131"/>
      <c r="I89" s="131"/>
      <c r="J89" s="131"/>
      <c r="K89" s="131"/>
      <c r="L89" s="131"/>
      <c r="M89" s="131"/>
      <c r="N89" s="243">
        <f>N137</f>
        <v>0</v>
      </c>
      <c r="O89" s="244"/>
      <c r="P89" s="244"/>
      <c r="Q89" s="244"/>
      <c r="R89" s="133"/>
      <c r="T89" s="134"/>
      <c r="U89" s="134"/>
    </row>
    <row r="90" spans="2:47" s="7" customFormat="1" ht="19.95" customHeight="1">
      <c r="B90" s="135"/>
      <c r="C90" s="136"/>
      <c r="D90" s="105" t="s">
        <v>171</v>
      </c>
      <c r="E90" s="136"/>
      <c r="F90" s="136"/>
      <c r="G90" s="136"/>
      <c r="H90" s="136"/>
      <c r="I90" s="136"/>
      <c r="J90" s="136"/>
      <c r="K90" s="136"/>
      <c r="L90" s="136"/>
      <c r="M90" s="136"/>
      <c r="N90" s="221">
        <f>N138</f>
        <v>0</v>
      </c>
      <c r="O90" s="245"/>
      <c r="P90" s="245"/>
      <c r="Q90" s="245"/>
      <c r="R90" s="137"/>
      <c r="T90" s="138"/>
      <c r="U90" s="138"/>
    </row>
    <row r="91" spans="2:47" s="7" customFormat="1" ht="19.95" customHeight="1">
      <c r="B91" s="135"/>
      <c r="C91" s="136"/>
      <c r="D91" s="105" t="s">
        <v>172</v>
      </c>
      <c r="E91" s="136"/>
      <c r="F91" s="136"/>
      <c r="G91" s="136"/>
      <c r="H91" s="136"/>
      <c r="I91" s="136"/>
      <c r="J91" s="136"/>
      <c r="K91" s="136"/>
      <c r="L91" s="136"/>
      <c r="M91" s="136"/>
      <c r="N91" s="221">
        <f>N146</f>
        <v>0</v>
      </c>
      <c r="O91" s="245"/>
      <c r="P91" s="245"/>
      <c r="Q91" s="245"/>
      <c r="R91" s="137"/>
      <c r="T91" s="138"/>
      <c r="U91" s="138"/>
    </row>
    <row r="92" spans="2:47" s="7" customFormat="1" ht="19.95" customHeight="1">
      <c r="B92" s="135"/>
      <c r="C92" s="136"/>
      <c r="D92" s="105" t="s">
        <v>173</v>
      </c>
      <c r="E92" s="136"/>
      <c r="F92" s="136"/>
      <c r="G92" s="136"/>
      <c r="H92" s="136"/>
      <c r="I92" s="136"/>
      <c r="J92" s="136"/>
      <c r="K92" s="136"/>
      <c r="L92" s="136"/>
      <c r="M92" s="136"/>
      <c r="N92" s="221">
        <f>N158</f>
        <v>0</v>
      </c>
      <c r="O92" s="245"/>
      <c r="P92" s="245"/>
      <c r="Q92" s="245"/>
      <c r="R92" s="137"/>
      <c r="T92" s="138"/>
      <c r="U92" s="138"/>
    </row>
    <row r="93" spans="2:47" s="7" customFormat="1" ht="19.95" customHeight="1">
      <c r="B93" s="135"/>
      <c r="C93" s="136"/>
      <c r="D93" s="105" t="s">
        <v>174</v>
      </c>
      <c r="E93" s="136"/>
      <c r="F93" s="136"/>
      <c r="G93" s="136"/>
      <c r="H93" s="136"/>
      <c r="I93" s="136"/>
      <c r="J93" s="136"/>
      <c r="K93" s="136"/>
      <c r="L93" s="136"/>
      <c r="M93" s="136"/>
      <c r="N93" s="221">
        <f>N171</f>
        <v>0</v>
      </c>
      <c r="O93" s="245"/>
      <c r="P93" s="245"/>
      <c r="Q93" s="245"/>
      <c r="R93" s="137"/>
      <c r="T93" s="138"/>
      <c r="U93" s="138"/>
    </row>
    <row r="94" spans="2:47" s="7" customFormat="1" ht="19.95" customHeight="1">
      <c r="B94" s="135"/>
      <c r="C94" s="136"/>
      <c r="D94" s="105" t="s">
        <v>175</v>
      </c>
      <c r="E94" s="136"/>
      <c r="F94" s="136"/>
      <c r="G94" s="136"/>
      <c r="H94" s="136"/>
      <c r="I94" s="136"/>
      <c r="J94" s="136"/>
      <c r="K94" s="136"/>
      <c r="L94" s="136"/>
      <c r="M94" s="136"/>
      <c r="N94" s="221">
        <f>N177</f>
        <v>0</v>
      </c>
      <c r="O94" s="245"/>
      <c r="P94" s="245"/>
      <c r="Q94" s="245"/>
      <c r="R94" s="137"/>
      <c r="T94" s="138"/>
      <c r="U94" s="138"/>
    </row>
    <row r="95" spans="2:47" s="6" customFormat="1" ht="24.9" customHeight="1">
      <c r="B95" s="130"/>
      <c r="C95" s="131"/>
      <c r="D95" s="132" t="s">
        <v>176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43">
        <f>N179</f>
        <v>0</v>
      </c>
      <c r="O95" s="244"/>
      <c r="P95" s="244"/>
      <c r="Q95" s="244"/>
      <c r="R95" s="133"/>
      <c r="T95" s="134"/>
      <c r="U95" s="134"/>
    </row>
    <row r="96" spans="2:47" s="7" customFormat="1" ht="19.95" customHeight="1">
      <c r="B96" s="135"/>
      <c r="C96" s="136"/>
      <c r="D96" s="105" t="s">
        <v>177</v>
      </c>
      <c r="E96" s="136"/>
      <c r="F96" s="136"/>
      <c r="G96" s="136"/>
      <c r="H96" s="136"/>
      <c r="I96" s="136"/>
      <c r="J96" s="136"/>
      <c r="K96" s="136"/>
      <c r="L96" s="136"/>
      <c r="M96" s="136"/>
      <c r="N96" s="221">
        <f>N180</f>
        <v>0</v>
      </c>
      <c r="O96" s="245"/>
      <c r="P96" s="245"/>
      <c r="Q96" s="245"/>
      <c r="R96" s="137"/>
      <c r="T96" s="138"/>
      <c r="U96" s="138"/>
    </row>
    <row r="97" spans="2:65" s="7" customFormat="1" ht="19.95" customHeight="1">
      <c r="B97" s="135"/>
      <c r="C97" s="136"/>
      <c r="D97" s="105" t="s">
        <v>179</v>
      </c>
      <c r="E97" s="136"/>
      <c r="F97" s="136"/>
      <c r="G97" s="136"/>
      <c r="H97" s="136"/>
      <c r="I97" s="136"/>
      <c r="J97" s="136"/>
      <c r="K97" s="136"/>
      <c r="L97" s="136"/>
      <c r="M97" s="136"/>
      <c r="N97" s="221">
        <f>N191</f>
        <v>0</v>
      </c>
      <c r="O97" s="245"/>
      <c r="P97" s="245"/>
      <c r="Q97" s="245"/>
      <c r="R97" s="137"/>
      <c r="T97" s="138"/>
      <c r="U97" s="138"/>
    </row>
    <row r="98" spans="2:65" s="7" customFormat="1" ht="19.95" customHeight="1">
      <c r="B98" s="135"/>
      <c r="C98" s="136"/>
      <c r="D98" s="105" t="s">
        <v>180</v>
      </c>
      <c r="E98" s="136"/>
      <c r="F98" s="136"/>
      <c r="G98" s="136"/>
      <c r="H98" s="136"/>
      <c r="I98" s="136"/>
      <c r="J98" s="136"/>
      <c r="K98" s="136"/>
      <c r="L98" s="136"/>
      <c r="M98" s="136"/>
      <c r="N98" s="221">
        <f>N203</f>
        <v>0</v>
      </c>
      <c r="O98" s="245"/>
      <c r="P98" s="245"/>
      <c r="Q98" s="245"/>
      <c r="R98" s="137"/>
      <c r="T98" s="138"/>
      <c r="U98" s="138"/>
    </row>
    <row r="99" spans="2:65" s="7" customFormat="1" ht="19.95" customHeight="1">
      <c r="B99" s="135"/>
      <c r="C99" s="136"/>
      <c r="D99" s="105" t="s">
        <v>181</v>
      </c>
      <c r="E99" s="136"/>
      <c r="F99" s="136"/>
      <c r="G99" s="136"/>
      <c r="H99" s="136"/>
      <c r="I99" s="136"/>
      <c r="J99" s="136"/>
      <c r="K99" s="136"/>
      <c r="L99" s="136"/>
      <c r="M99" s="136"/>
      <c r="N99" s="221">
        <f>N207</f>
        <v>0</v>
      </c>
      <c r="O99" s="245"/>
      <c r="P99" s="245"/>
      <c r="Q99" s="245"/>
      <c r="R99" s="137"/>
      <c r="T99" s="138"/>
      <c r="U99" s="138"/>
    </row>
    <row r="100" spans="2:65" s="7" customFormat="1" ht="19.95" customHeight="1">
      <c r="B100" s="135"/>
      <c r="C100" s="136"/>
      <c r="D100" s="105" t="s">
        <v>182</v>
      </c>
      <c r="E100" s="136"/>
      <c r="F100" s="136"/>
      <c r="G100" s="136"/>
      <c r="H100" s="136"/>
      <c r="I100" s="136"/>
      <c r="J100" s="136"/>
      <c r="K100" s="136"/>
      <c r="L100" s="136"/>
      <c r="M100" s="136"/>
      <c r="N100" s="221">
        <f>N212</f>
        <v>0</v>
      </c>
      <c r="O100" s="245"/>
      <c r="P100" s="245"/>
      <c r="Q100" s="245"/>
      <c r="R100" s="137"/>
      <c r="T100" s="138"/>
      <c r="U100" s="138"/>
    </row>
    <row r="101" spans="2:65" s="7" customFormat="1" ht="19.95" customHeight="1">
      <c r="B101" s="135"/>
      <c r="C101" s="136"/>
      <c r="D101" s="105" t="s">
        <v>183</v>
      </c>
      <c r="E101" s="136"/>
      <c r="F101" s="136"/>
      <c r="G101" s="136"/>
      <c r="H101" s="136"/>
      <c r="I101" s="136"/>
      <c r="J101" s="136"/>
      <c r="K101" s="136"/>
      <c r="L101" s="136"/>
      <c r="M101" s="136"/>
      <c r="N101" s="221">
        <f>N218</f>
        <v>0</v>
      </c>
      <c r="O101" s="245"/>
      <c r="P101" s="245"/>
      <c r="Q101" s="245"/>
      <c r="R101" s="137"/>
      <c r="T101" s="138"/>
      <c r="U101" s="138"/>
    </row>
    <row r="102" spans="2:65" s="7" customFormat="1" ht="19.95" customHeight="1">
      <c r="B102" s="135"/>
      <c r="C102" s="136"/>
      <c r="D102" s="105" t="s">
        <v>184</v>
      </c>
      <c r="E102" s="136"/>
      <c r="F102" s="136"/>
      <c r="G102" s="136"/>
      <c r="H102" s="136"/>
      <c r="I102" s="136"/>
      <c r="J102" s="136"/>
      <c r="K102" s="136"/>
      <c r="L102" s="136"/>
      <c r="M102" s="136"/>
      <c r="N102" s="221">
        <f>N227</f>
        <v>0</v>
      </c>
      <c r="O102" s="245"/>
      <c r="P102" s="245"/>
      <c r="Q102" s="245"/>
      <c r="R102" s="137"/>
      <c r="T102" s="138"/>
      <c r="U102" s="138"/>
    </row>
    <row r="103" spans="2:65" s="7" customFormat="1" ht="14.85" customHeight="1">
      <c r="B103" s="135"/>
      <c r="C103" s="136"/>
      <c r="D103" s="105" t="s">
        <v>855</v>
      </c>
      <c r="E103" s="136"/>
      <c r="F103" s="136"/>
      <c r="G103" s="136"/>
      <c r="H103" s="136"/>
      <c r="I103" s="136"/>
      <c r="J103" s="136"/>
      <c r="K103" s="136"/>
      <c r="L103" s="136"/>
      <c r="M103" s="136"/>
      <c r="N103" s="221">
        <f>N230</f>
        <v>0</v>
      </c>
      <c r="O103" s="245"/>
      <c r="P103" s="245"/>
      <c r="Q103" s="245"/>
      <c r="R103" s="137"/>
      <c r="T103" s="138"/>
      <c r="U103" s="138"/>
    </row>
    <row r="104" spans="2:65" s="7" customFormat="1" ht="19.95" customHeight="1">
      <c r="B104" s="135"/>
      <c r="C104" s="136"/>
      <c r="D104" s="105" t="s">
        <v>185</v>
      </c>
      <c r="E104" s="136"/>
      <c r="F104" s="136"/>
      <c r="G104" s="136"/>
      <c r="H104" s="136"/>
      <c r="I104" s="136"/>
      <c r="J104" s="136"/>
      <c r="K104" s="136"/>
      <c r="L104" s="136"/>
      <c r="M104" s="136"/>
      <c r="N104" s="221">
        <f>N245</f>
        <v>0</v>
      </c>
      <c r="O104" s="245"/>
      <c r="P104" s="245"/>
      <c r="Q104" s="245"/>
      <c r="R104" s="137"/>
      <c r="T104" s="138"/>
      <c r="U104" s="138"/>
    </row>
    <row r="105" spans="2:65" s="7" customFormat="1" ht="19.95" customHeight="1">
      <c r="B105" s="135"/>
      <c r="C105" s="136"/>
      <c r="D105" s="105" t="s">
        <v>186</v>
      </c>
      <c r="E105" s="136"/>
      <c r="F105" s="136"/>
      <c r="G105" s="136"/>
      <c r="H105" s="136"/>
      <c r="I105" s="136"/>
      <c r="J105" s="136"/>
      <c r="K105" s="136"/>
      <c r="L105" s="136"/>
      <c r="M105" s="136"/>
      <c r="N105" s="221">
        <f>N254</f>
        <v>0</v>
      </c>
      <c r="O105" s="245"/>
      <c r="P105" s="245"/>
      <c r="Q105" s="245"/>
      <c r="R105" s="137"/>
      <c r="T105" s="138"/>
      <c r="U105" s="138"/>
    </row>
    <row r="106" spans="2:65" s="7" customFormat="1" ht="19.95" customHeight="1">
      <c r="B106" s="135"/>
      <c r="C106" s="136"/>
      <c r="D106" s="105" t="s">
        <v>187</v>
      </c>
      <c r="E106" s="136"/>
      <c r="F106" s="136"/>
      <c r="G106" s="136"/>
      <c r="H106" s="136"/>
      <c r="I106" s="136"/>
      <c r="J106" s="136"/>
      <c r="K106" s="136"/>
      <c r="L106" s="136"/>
      <c r="M106" s="136"/>
      <c r="N106" s="221">
        <f>N261</f>
        <v>0</v>
      </c>
      <c r="O106" s="245"/>
      <c r="P106" s="245"/>
      <c r="Q106" s="245"/>
      <c r="R106" s="137"/>
      <c r="T106" s="138"/>
      <c r="U106" s="138"/>
    </row>
    <row r="107" spans="2:65" s="6" customFormat="1" ht="24.9" customHeight="1">
      <c r="B107" s="130"/>
      <c r="C107" s="131"/>
      <c r="D107" s="132" t="s">
        <v>188</v>
      </c>
      <c r="E107" s="131"/>
      <c r="F107" s="131"/>
      <c r="G107" s="131"/>
      <c r="H107" s="131"/>
      <c r="I107" s="131"/>
      <c r="J107" s="131"/>
      <c r="K107" s="131"/>
      <c r="L107" s="131"/>
      <c r="M107" s="131"/>
      <c r="N107" s="243">
        <f>N264</f>
        <v>0</v>
      </c>
      <c r="O107" s="244"/>
      <c r="P107" s="244"/>
      <c r="Q107" s="244"/>
      <c r="R107" s="133"/>
      <c r="T107" s="134"/>
      <c r="U107" s="134"/>
    </row>
    <row r="108" spans="2:65" s="7" customFormat="1" ht="19.95" customHeight="1">
      <c r="B108" s="135"/>
      <c r="C108" s="136"/>
      <c r="D108" s="105" t="s">
        <v>189</v>
      </c>
      <c r="E108" s="136"/>
      <c r="F108" s="136"/>
      <c r="G108" s="136"/>
      <c r="H108" s="136"/>
      <c r="I108" s="136"/>
      <c r="J108" s="136"/>
      <c r="K108" s="136"/>
      <c r="L108" s="136"/>
      <c r="M108" s="136"/>
      <c r="N108" s="221">
        <f>N265</f>
        <v>0</v>
      </c>
      <c r="O108" s="245"/>
      <c r="P108" s="245"/>
      <c r="Q108" s="245"/>
      <c r="R108" s="137"/>
      <c r="T108" s="138"/>
      <c r="U108" s="138"/>
    </row>
    <row r="109" spans="2:65" s="6" customFormat="1" ht="21.75" customHeight="1">
      <c r="B109" s="130"/>
      <c r="C109" s="131"/>
      <c r="D109" s="132" t="s">
        <v>190</v>
      </c>
      <c r="E109" s="131"/>
      <c r="F109" s="131"/>
      <c r="G109" s="131"/>
      <c r="H109" s="131"/>
      <c r="I109" s="131"/>
      <c r="J109" s="131"/>
      <c r="K109" s="131"/>
      <c r="L109" s="131"/>
      <c r="M109" s="131"/>
      <c r="N109" s="246">
        <f>N286</f>
        <v>0</v>
      </c>
      <c r="O109" s="244"/>
      <c r="P109" s="244"/>
      <c r="Q109" s="244"/>
      <c r="R109" s="133"/>
      <c r="T109" s="134"/>
      <c r="U109" s="134"/>
    </row>
    <row r="110" spans="2:65" s="1" customFormat="1" ht="21.75" customHeight="1">
      <c r="B110" s="34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6"/>
      <c r="T110" s="128"/>
      <c r="U110" s="128"/>
    </row>
    <row r="111" spans="2:65" s="1" customFormat="1" ht="29.25" customHeight="1">
      <c r="B111" s="34"/>
      <c r="C111" s="129" t="s">
        <v>191</v>
      </c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242">
        <f>ROUND(N112+N113+N114+N115+N116+N117,2)</f>
        <v>0</v>
      </c>
      <c r="O111" s="247"/>
      <c r="P111" s="247"/>
      <c r="Q111" s="247"/>
      <c r="R111" s="36"/>
      <c r="T111" s="139"/>
      <c r="U111" s="140" t="s">
        <v>46</v>
      </c>
    </row>
    <row r="112" spans="2:65" s="1" customFormat="1" ht="18" customHeight="1">
      <c r="B112" s="34"/>
      <c r="C112" s="35"/>
      <c r="D112" s="222" t="s">
        <v>192</v>
      </c>
      <c r="E112" s="223"/>
      <c r="F112" s="223"/>
      <c r="G112" s="223"/>
      <c r="H112" s="223"/>
      <c r="I112" s="35"/>
      <c r="J112" s="35"/>
      <c r="K112" s="35"/>
      <c r="L112" s="35"/>
      <c r="M112" s="35"/>
      <c r="N112" s="220">
        <f>ROUND(N88*T112,2)</f>
        <v>0</v>
      </c>
      <c r="O112" s="221"/>
      <c r="P112" s="221"/>
      <c r="Q112" s="221"/>
      <c r="R112" s="36"/>
      <c r="S112" s="141"/>
      <c r="T112" s="142"/>
      <c r="U112" s="143" t="s">
        <v>47</v>
      </c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4" t="s">
        <v>193</v>
      </c>
      <c r="AZ112" s="141"/>
      <c r="BA112" s="141"/>
      <c r="BB112" s="141"/>
      <c r="BC112" s="141"/>
      <c r="BD112" s="141"/>
      <c r="BE112" s="145">
        <f t="shared" ref="BE112:BE117" si="0">IF(U112="základní",N112,0)</f>
        <v>0</v>
      </c>
      <c r="BF112" s="145">
        <f t="shared" ref="BF112:BF117" si="1">IF(U112="snížená",N112,0)</f>
        <v>0</v>
      </c>
      <c r="BG112" s="145">
        <f t="shared" ref="BG112:BG117" si="2">IF(U112="zákl. přenesená",N112,0)</f>
        <v>0</v>
      </c>
      <c r="BH112" s="145">
        <f t="shared" ref="BH112:BH117" si="3">IF(U112="sníž. přenesená",N112,0)</f>
        <v>0</v>
      </c>
      <c r="BI112" s="145">
        <f t="shared" ref="BI112:BI117" si="4">IF(U112="nulová",N112,0)</f>
        <v>0</v>
      </c>
      <c r="BJ112" s="144" t="s">
        <v>25</v>
      </c>
      <c r="BK112" s="141"/>
      <c r="BL112" s="141"/>
      <c r="BM112" s="141"/>
    </row>
    <row r="113" spans="2:65" s="1" customFormat="1" ht="18" customHeight="1">
      <c r="B113" s="34"/>
      <c r="C113" s="35"/>
      <c r="D113" s="222" t="s">
        <v>194</v>
      </c>
      <c r="E113" s="223"/>
      <c r="F113" s="223"/>
      <c r="G113" s="223"/>
      <c r="H113" s="223"/>
      <c r="I113" s="35"/>
      <c r="J113" s="35"/>
      <c r="K113" s="35"/>
      <c r="L113" s="35"/>
      <c r="M113" s="35"/>
      <c r="N113" s="220">
        <f>ROUND(N88*T113,2)</f>
        <v>0</v>
      </c>
      <c r="O113" s="221"/>
      <c r="P113" s="221"/>
      <c r="Q113" s="221"/>
      <c r="R113" s="36"/>
      <c r="S113" s="141"/>
      <c r="T113" s="142"/>
      <c r="U113" s="143" t="s">
        <v>47</v>
      </c>
      <c r="V113" s="141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4" t="s">
        <v>193</v>
      </c>
      <c r="AZ113" s="141"/>
      <c r="BA113" s="141"/>
      <c r="BB113" s="141"/>
      <c r="BC113" s="141"/>
      <c r="BD113" s="141"/>
      <c r="BE113" s="145">
        <f t="shared" si="0"/>
        <v>0</v>
      </c>
      <c r="BF113" s="145">
        <f t="shared" si="1"/>
        <v>0</v>
      </c>
      <c r="BG113" s="145">
        <f t="shared" si="2"/>
        <v>0</v>
      </c>
      <c r="BH113" s="145">
        <f t="shared" si="3"/>
        <v>0</v>
      </c>
      <c r="BI113" s="145">
        <f t="shared" si="4"/>
        <v>0</v>
      </c>
      <c r="BJ113" s="144" t="s">
        <v>25</v>
      </c>
      <c r="BK113" s="141"/>
      <c r="BL113" s="141"/>
      <c r="BM113" s="141"/>
    </row>
    <row r="114" spans="2:65" s="1" customFormat="1" ht="18" customHeight="1">
      <c r="B114" s="34"/>
      <c r="C114" s="35"/>
      <c r="D114" s="222" t="s">
        <v>195</v>
      </c>
      <c r="E114" s="223"/>
      <c r="F114" s="223"/>
      <c r="G114" s="223"/>
      <c r="H114" s="223"/>
      <c r="I114" s="35"/>
      <c r="J114" s="35"/>
      <c r="K114" s="35"/>
      <c r="L114" s="35"/>
      <c r="M114" s="35"/>
      <c r="N114" s="220">
        <f>ROUND(N88*T114,2)</f>
        <v>0</v>
      </c>
      <c r="O114" s="221"/>
      <c r="P114" s="221"/>
      <c r="Q114" s="221"/>
      <c r="R114" s="36"/>
      <c r="S114" s="141"/>
      <c r="T114" s="142"/>
      <c r="U114" s="143" t="s">
        <v>47</v>
      </c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4" t="s">
        <v>193</v>
      </c>
      <c r="AZ114" s="141"/>
      <c r="BA114" s="141"/>
      <c r="BB114" s="141"/>
      <c r="BC114" s="141"/>
      <c r="BD114" s="141"/>
      <c r="BE114" s="145">
        <f t="shared" si="0"/>
        <v>0</v>
      </c>
      <c r="BF114" s="145">
        <f t="shared" si="1"/>
        <v>0</v>
      </c>
      <c r="BG114" s="145">
        <f t="shared" si="2"/>
        <v>0</v>
      </c>
      <c r="BH114" s="145">
        <f t="shared" si="3"/>
        <v>0</v>
      </c>
      <c r="BI114" s="145">
        <f t="shared" si="4"/>
        <v>0</v>
      </c>
      <c r="BJ114" s="144" t="s">
        <v>25</v>
      </c>
      <c r="BK114" s="141"/>
      <c r="BL114" s="141"/>
      <c r="BM114" s="141"/>
    </row>
    <row r="115" spans="2:65" s="1" customFormat="1" ht="18" customHeight="1">
      <c r="B115" s="34"/>
      <c r="C115" s="35"/>
      <c r="D115" s="222" t="s">
        <v>196</v>
      </c>
      <c r="E115" s="223"/>
      <c r="F115" s="223"/>
      <c r="G115" s="223"/>
      <c r="H115" s="223"/>
      <c r="I115" s="35"/>
      <c r="J115" s="35"/>
      <c r="K115" s="35"/>
      <c r="L115" s="35"/>
      <c r="M115" s="35"/>
      <c r="N115" s="220">
        <f>ROUND(N88*T115,2)</f>
        <v>0</v>
      </c>
      <c r="O115" s="221"/>
      <c r="P115" s="221"/>
      <c r="Q115" s="221"/>
      <c r="R115" s="36"/>
      <c r="S115" s="141"/>
      <c r="T115" s="142"/>
      <c r="U115" s="143" t="s">
        <v>47</v>
      </c>
      <c r="V115" s="141"/>
      <c r="W115" s="141"/>
      <c r="X115" s="141"/>
      <c r="Y115" s="141"/>
      <c r="Z115" s="141"/>
      <c r="AA115" s="141"/>
      <c r="AB115" s="141"/>
      <c r="AC115" s="141"/>
      <c r="AD115" s="141"/>
      <c r="AE115" s="141"/>
      <c r="AF115" s="141"/>
      <c r="AG115" s="141"/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4" t="s">
        <v>193</v>
      </c>
      <c r="AZ115" s="141"/>
      <c r="BA115" s="141"/>
      <c r="BB115" s="141"/>
      <c r="BC115" s="141"/>
      <c r="BD115" s="141"/>
      <c r="BE115" s="145">
        <f t="shared" si="0"/>
        <v>0</v>
      </c>
      <c r="BF115" s="145">
        <f t="shared" si="1"/>
        <v>0</v>
      </c>
      <c r="BG115" s="145">
        <f t="shared" si="2"/>
        <v>0</v>
      </c>
      <c r="BH115" s="145">
        <f t="shared" si="3"/>
        <v>0</v>
      </c>
      <c r="BI115" s="145">
        <f t="shared" si="4"/>
        <v>0</v>
      </c>
      <c r="BJ115" s="144" t="s">
        <v>25</v>
      </c>
      <c r="BK115" s="141"/>
      <c r="BL115" s="141"/>
      <c r="BM115" s="141"/>
    </row>
    <row r="116" spans="2:65" s="1" customFormat="1" ht="18" customHeight="1">
      <c r="B116" s="34"/>
      <c r="C116" s="35"/>
      <c r="D116" s="222" t="s">
        <v>197</v>
      </c>
      <c r="E116" s="223"/>
      <c r="F116" s="223"/>
      <c r="G116" s="223"/>
      <c r="H116" s="223"/>
      <c r="I116" s="35"/>
      <c r="J116" s="35"/>
      <c r="K116" s="35"/>
      <c r="L116" s="35"/>
      <c r="M116" s="35"/>
      <c r="N116" s="220">
        <f>ROUND(N88*T116,2)</f>
        <v>0</v>
      </c>
      <c r="O116" s="221"/>
      <c r="P116" s="221"/>
      <c r="Q116" s="221"/>
      <c r="R116" s="36"/>
      <c r="S116" s="141"/>
      <c r="T116" s="142"/>
      <c r="U116" s="143" t="s">
        <v>47</v>
      </c>
      <c r="V116" s="141"/>
      <c r="W116" s="141"/>
      <c r="X116" s="141"/>
      <c r="Y116" s="141"/>
      <c r="Z116" s="141"/>
      <c r="AA116" s="141"/>
      <c r="AB116" s="141"/>
      <c r="AC116" s="141"/>
      <c r="AD116" s="141"/>
      <c r="AE116" s="141"/>
      <c r="AF116" s="141"/>
      <c r="AG116" s="141"/>
      <c r="AH116" s="141"/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4" t="s">
        <v>193</v>
      </c>
      <c r="AZ116" s="141"/>
      <c r="BA116" s="141"/>
      <c r="BB116" s="141"/>
      <c r="BC116" s="141"/>
      <c r="BD116" s="141"/>
      <c r="BE116" s="145">
        <f t="shared" si="0"/>
        <v>0</v>
      </c>
      <c r="BF116" s="145">
        <f t="shared" si="1"/>
        <v>0</v>
      </c>
      <c r="BG116" s="145">
        <f t="shared" si="2"/>
        <v>0</v>
      </c>
      <c r="BH116" s="145">
        <f t="shared" si="3"/>
        <v>0</v>
      </c>
      <c r="BI116" s="145">
        <f t="shared" si="4"/>
        <v>0</v>
      </c>
      <c r="BJ116" s="144" t="s">
        <v>25</v>
      </c>
      <c r="BK116" s="141"/>
      <c r="BL116" s="141"/>
      <c r="BM116" s="141"/>
    </row>
    <row r="117" spans="2:65" s="1" customFormat="1" ht="18" customHeight="1">
      <c r="B117" s="34"/>
      <c r="C117" s="35"/>
      <c r="D117" s="105" t="s">
        <v>198</v>
      </c>
      <c r="E117" s="35"/>
      <c r="F117" s="35"/>
      <c r="G117" s="35"/>
      <c r="H117" s="35"/>
      <c r="I117" s="35"/>
      <c r="J117" s="35"/>
      <c r="K117" s="35"/>
      <c r="L117" s="35"/>
      <c r="M117" s="35"/>
      <c r="N117" s="220">
        <f>ROUND(N88*T117,2)</f>
        <v>0</v>
      </c>
      <c r="O117" s="221"/>
      <c r="P117" s="221"/>
      <c r="Q117" s="221"/>
      <c r="R117" s="36"/>
      <c r="S117" s="141"/>
      <c r="T117" s="146"/>
      <c r="U117" s="147" t="s">
        <v>47</v>
      </c>
      <c r="V117" s="141"/>
      <c r="W117" s="141"/>
      <c r="X117" s="141"/>
      <c r="Y117" s="141"/>
      <c r="Z117" s="141"/>
      <c r="AA117" s="141"/>
      <c r="AB117" s="141"/>
      <c r="AC117" s="141"/>
      <c r="AD117" s="141"/>
      <c r="AE117" s="141"/>
      <c r="AF117" s="141"/>
      <c r="AG117" s="141"/>
      <c r="AH117" s="141"/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4" t="s">
        <v>199</v>
      </c>
      <c r="AZ117" s="141"/>
      <c r="BA117" s="141"/>
      <c r="BB117" s="141"/>
      <c r="BC117" s="141"/>
      <c r="BD117" s="141"/>
      <c r="BE117" s="145">
        <f t="shared" si="0"/>
        <v>0</v>
      </c>
      <c r="BF117" s="145">
        <f t="shared" si="1"/>
        <v>0</v>
      </c>
      <c r="BG117" s="145">
        <f t="shared" si="2"/>
        <v>0</v>
      </c>
      <c r="BH117" s="145">
        <f t="shared" si="3"/>
        <v>0</v>
      </c>
      <c r="BI117" s="145">
        <f t="shared" si="4"/>
        <v>0</v>
      </c>
      <c r="BJ117" s="144" t="s">
        <v>25</v>
      </c>
      <c r="BK117" s="141"/>
      <c r="BL117" s="141"/>
      <c r="BM117" s="141"/>
    </row>
    <row r="118" spans="2:65" s="1" customFormat="1" ht="12">
      <c r="B118" s="34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6"/>
      <c r="T118" s="128"/>
      <c r="U118" s="128"/>
    </row>
    <row r="119" spans="2:65" s="1" customFormat="1" ht="29.25" customHeight="1">
      <c r="B119" s="34"/>
      <c r="C119" s="116" t="s">
        <v>154</v>
      </c>
      <c r="D119" s="117"/>
      <c r="E119" s="117"/>
      <c r="F119" s="117"/>
      <c r="G119" s="117"/>
      <c r="H119" s="117"/>
      <c r="I119" s="117"/>
      <c r="J119" s="117"/>
      <c r="K119" s="117"/>
      <c r="L119" s="226">
        <f>ROUND(SUM(N88+N111),2)</f>
        <v>0</v>
      </c>
      <c r="M119" s="226"/>
      <c r="N119" s="226"/>
      <c r="O119" s="226"/>
      <c r="P119" s="226"/>
      <c r="Q119" s="226"/>
      <c r="R119" s="36"/>
      <c r="T119" s="128"/>
      <c r="U119" s="128"/>
    </row>
    <row r="120" spans="2:65" s="1" customFormat="1" ht="6.9" customHeight="1">
      <c r="B120" s="58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60"/>
      <c r="T120" s="128"/>
      <c r="U120" s="128"/>
    </row>
    <row r="124" spans="2:65" s="1" customFormat="1" ht="6.9" customHeight="1">
      <c r="B124" s="61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3"/>
    </row>
    <row r="125" spans="2:65" s="1" customFormat="1" ht="36.9" customHeight="1">
      <c r="B125" s="34"/>
      <c r="C125" s="184" t="s">
        <v>200</v>
      </c>
      <c r="D125" s="231"/>
      <c r="E125" s="231"/>
      <c r="F125" s="231"/>
      <c r="G125" s="231"/>
      <c r="H125" s="231"/>
      <c r="I125" s="231"/>
      <c r="J125" s="231"/>
      <c r="K125" s="231"/>
      <c r="L125" s="231"/>
      <c r="M125" s="231"/>
      <c r="N125" s="231"/>
      <c r="O125" s="231"/>
      <c r="P125" s="231"/>
      <c r="Q125" s="231"/>
      <c r="R125" s="36"/>
    </row>
    <row r="126" spans="2:65" s="1" customFormat="1" ht="6.9" customHeight="1">
      <c r="B126" s="34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6"/>
    </row>
    <row r="127" spans="2:65" s="1" customFormat="1" ht="30" customHeight="1">
      <c r="B127" s="34"/>
      <c r="C127" s="29" t="s">
        <v>19</v>
      </c>
      <c r="D127" s="35"/>
      <c r="E127" s="35"/>
      <c r="F127" s="229" t="str">
        <f>F6</f>
        <v>REKONSTRUKCE SOCIÁLNÍHO ZAŘÍZENÍ</v>
      </c>
      <c r="G127" s="230"/>
      <c r="H127" s="230"/>
      <c r="I127" s="230"/>
      <c r="J127" s="230"/>
      <c r="K127" s="230"/>
      <c r="L127" s="230"/>
      <c r="M127" s="230"/>
      <c r="N127" s="230"/>
      <c r="O127" s="230"/>
      <c r="P127" s="230"/>
      <c r="Q127" s="35"/>
      <c r="R127" s="36"/>
    </row>
    <row r="128" spans="2:65" s="1" customFormat="1" ht="36.9" customHeight="1">
      <c r="B128" s="34"/>
      <c r="C128" s="68" t="s">
        <v>162</v>
      </c>
      <c r="D128" s="35"/>
      <c r="E128" s="35"/>
      <c r="F128" s="204" t="str">
        <f>F7</f>
        <v>16 - STAVEBNÍ - SB -1.patro=2.NP dv.č. 70 HOŠI . DÍVKY</v>
      </c>
      <c r="G128" s="231"/>
      <c r="H128" s="231"/>
      <c r="I128" s="231"/>
      <c r="J128" s="231"/>
      <c r="K128" s="231"/>
      <c r="L128" s="231"/>
      <c r="M128" s="231"/>
      <c r="N128" s="231"/>
      <c r="O128" s="231"/>
      <c r="P128" s="231"/>
      <c r="Q128" s="35"/>
      <c r="R128" s="36"/>
    </row>
    <row r="129" spans="2:65" s="1" customFormat="1" ht="6.9" customHeight="1">
      <c r="B129" s="34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6"/>
    </row>
    <row r="130" spans="2:65" s="1" customFormat="1" ht="18" customHeight="1">
      <c r="B130" s="34"/>
      <c r="C130" s="29" t="s">
        <v>26</v>
      </c>
      <c r="D130" s="35"/>
      <c r="E130" s="35"/>
      <c r="F130" s="27" t="str">
        <f>F9</f>
        <v xml:space="preserve"> </v>
      </c>
      <c r="G130" s="35"/>
      <c r="H130" s="35"/>
      <c r="I130" s="35"/>
      <c r="J130" s="35"/>
      <c r="K130" s="29" t="s">
        <v>28</v>
      </c>
      <c r="L130" s="35"/>
      <c r="M130" s="233" t="str">
        <f>IF(O9="","",O9)</f>
        <v>6. 7. 2017</v>
      </c>
      <c r="N130" s="233"/>
      <c r="O130" s="233"/>
      <c r="P130" s="233"/>
      <c r="Q130" s="35"/>
      <c r="R130" s="36"/>
    </row>
    <row r="131" spans="2:65" s="1" customFormat="1" ht="6.9" customHeight="1">
      <c r="B131" s="34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6"/>
    </row>
    <row r="132" spans="2:65" s="1" customFormat="1" ht="13.2">
      <c r="B132" s="34"/>
      <c r="C132" s="29" t="s">
        <v>32</v>
      </c>
      <c r="D132" s="35"/>
      <c r="E132" s="35"/>
      <c r="F132" s="27" t="str">
        <f>E12</f>
        <v xml:space="preserve"> </v>
      </c>
      <c r="G132" s="35"/>
      <c r="H132" s="35"/>
      <c r="I132" s="35"/>
      <c r="J132" s="35"/>
      <c r="K132" s="29" t="s">
        <v>38</v>
      </c>
      <c r="L132" s="35"/>
      <c r="M132" s="188" t="str">
        <f>E18</f>
        <v>Alena Vochová</v>
      </c>
      <c r="N132" s="188"/>
      <c r="O132" s="188"/>
      <c r="P132" s="188"/>
      <c r="Q132" s="188"/>
      <c r="R132" s="36"/>
    </row>
    <row r="133" spans="2:65" s="1" customFormat="1" ht="14.4" customHeight="1">
      <c r="B133" s="34"/>
      <c r="C133" s="29" t="s">
        <v>36</v>
      </c>
      <c r="D133" s="35"/>
      <c r="E133" s="35"/>
      <c r="F133" s="27" t="str">
        <f>IF(E15="","",E15)</f>
        <v>Vyplň údaj</v>
      </c>
      <c r="G133" s="35"/>
      <c r="H133" s="35"/>
      <c r="I133" s="35"/>
      <c r="J133" s="35"/>
      <c r="K133" s="29" t="s">
        <v>41</v>
      </c>
      <c r="L133" s="35"/>
      <c r="M133" s="188" t="str">
        <f>E21</f>
        <v xml:space="preserve"> </v>
      </c>
      <c r="N133" s="188"/>
      <c r="O133" s="188"/>
      <c r="P133" s="188"/>
      <c r="Q133" s="188"/>
      <c r="R133" s="36"/>
    </row>
    <row r="134" spans="2:65" s="1" customFormat="1" ht="10.35" customHeight="1">
      <c r="B134" s="34"/>
      <c r="C134" s="35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6"/>
    </row>
    <row r="135" spans="2:65" s="8" customFormat="1" ht="29.25" customHeight="1">
      <c r="B135" s="148"/>
      <c r="C135" s="149" t="s">
        <v>201</v>
      </c>
      <c r="D135" s="150" t="s">
        <v>202</v>
      </c>
      <c r="E135" s="150" t="s">
        <v>64</v>
      </c>
      <c r="F135" s="248" t="s">
        <v>203</v>
      </c>
      <c r="G135" s="248"/>
      <c r="H135" s="248"/>
      <c r="I135" s="248"/>
      <c r="J135" s="150" t="s">
        <v>204</v>
      </c>
      <c r="K135" s="150" t="s">
        <v>205</v>
      </c>
      <c r="L135" s="248" t="s">
        <v>206</v>
      </c>
      <c r="M135" s="248"/>
      <c r="N135" s="248" t="s">
        <v>167</v>
      </c>
      <c r="O135" s="248"/>
      <c r="P135" s="248"/>
      <c r="Q135" s="249"/>
      <c r="R135" s="151"/>
      <c r="T135" s="79" t="s">
        <v>207</v>
      </c>
      <c r="U135" s="80" t="s">
        <v>46</v>
      </c>
      <c r="V135" s="80" t="s">
        <v>208</v>
      </c>
      <c r="W135" s="80" t="s">
        <v>209</v>
      </c>
      <c r="X135" s="80" t="s">
        <v>210</v>
      </c>
      <c r="Y135" s="80" t="s">
        <v>211</v>
      </c>
      <c r="Z135" s="80" t="s">
        <v>212</v>
      </c>
      <c r="AA135" s="81" t="s">
        <v>213</v>
      </c>
    </row>
    <row r="136" spans="2:65" s="1" customFormat="1" ht="29.25" customHeight="1">
      <c r="B136" s="34"/>
      <c r="C136" s="83" t="s">
        <v>164</v>
      </c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259">
        <f>BK136</f>
        <v>0</v>
      </c>
      <c r="O136" s="260"/>
      <c r="P136" s="260"/>
      <c r="Q136" s="260"/>
      <c r="R136" s="36"/>
      <c r="T136" s="82"/>
      <c r="U136" s="50"/>
      <c r="V136" s="50"/>
      <c r="W136" s="152">
        <f>W137+W179+W264+W286</f>
        <v>0</v>
      </c>
      <c r="X136" s="50"/>
      <c r="Y136" s="152">
        <f>Y137+Y179+Y264+Y286</f>
        <v>10.970565329999999</v>
      </c>
      <c r="Z136" s="50"/>
      <c r="AA136" s="153">
        <f>AA137+AA179+AA264+AA286</f>
        <v>9.8101999000000006</v>
      </c>
      <c r="AT136" s="18" t="s">
        <v>81</v>
      </c>
      <c r="AU136" s="18" t="s">
        <v>169</v>
      </c>
      <c r="BK136" s="154">
        <f>BK137+BK179+BK264+BK286</f>
        <v>0</v>
      </c>
    </row>
    <row r="137" spans="2:65" s="9" customFormat="1" ht="37.35" customHeight="1">
      <c r="B137" s="155"/>
      <c r="C137" s="156"/>
      <c r="D137" s="157" t="s">
        <v>170</v>
      </c>
      <c r="E137" s="157"/>
      <c r="F137" s="157"/>
      <c r="G137" s="157"/>
      <c r="H137" s="157"/>
      <c r="I137" s="157"/>
      <c r="J137" s="157"/>
      <c r="K137" s="157"/>
      <c r="L137" s="157"/>
      <c r="M137" s="157"/>
      <c r="N137" s="246">
        <f>BK137</f>
        <v>0</v>
      </c>
      <c r="O137" s="243"/>
      <c r="P137" s="243"/>
      <c r="Q137" s="243"/>
      <c r="R137" s="158"/>
      <c r="T137" s="159"/>
      <c r="U137" s="156"/>
      <c r="V137" s="156"/>
      <c r="W137" s="160">
        <f>W138+W146+W158+W171+W177</f>
        <v>0</v>
      </c>
      <c r="X137" s="156"/>
      <c r="Y137" s="160">
        <f>Y138+Y146+Y158+Y171+Y177</f>
        <v>7.4916607299999995</v>
      </c>
      <c r="Z137" s="156"/>
      <c r="AA137" s="161">
        <f>AA138+AA146+AA158+AA171+AA177</f>
        <v>6.5488999999999997</v>
      </c>
      <c r="AR137" s="162" t="s">
        <v>25</v>
      </c>
      <c r="AT137" s="163" t="s">
        <v>81</v>
      </c>
      <c r="AU137" s="163" t="s">
        <v>82</v>
      </c>
      <c r="AY137" s="162" t="s">
        <v>214</v>
      </c>
      <c r="BK137" s="164">
        <f>BK138+BK146+BK158+BK171+BK177</f>
        <v>0</v>
      </c>
    </row>
    <row r="138" spans="2:65" s="9" customFormat="1" ht="19.95" customHeight="1">
      <c r="B138" s="155"/>
      <c r="C138" s="156"/>
      <c r="D138" s="165" t="s">
        <v>171</v>
      </c>
      <c r="E138" s="165"/>
      <c r="F138" s="165"/>
      <c r="G138" s="165"/>
      <c r="H138" s="165"/>
      <c r="I138" s="165"/>
      <c r="J138" s="165"/>
      <c r="K138" s="165"/>
      <c r="L138" s="165"/>
      <c r="M138" s="165"/>
      <c r="N138" s="261">
        <f>BK138</f>
        <v>0</v>
      </c>
      <c r="O138" s="262"/>
      <c r="P138" s="262"/>
      <c r="Q138" s="262"/>
      <c r="R138" s="158"/>
      <c r="T138" s="159"/>
      <c r="U138" s="156"/>
      <c r="V138" s="156"/>
      <c r="W138" s="160">
        <f>SUM(W139:W145)</f>
        <v>0</v>
      </c>
      <c r="X138" s="156"/>
      <c r="Y138" s="160">
        <f>SUM(Y139:Y145)</f>
        <v>3.02224834</v>
      </c>
      <c r="Z138" s="156"/>
      <c r="AA138" s="161">
        <f>SUM(AA139:AA145)</f>
        <v>0</v>
      </c>
      <c r="AR138" s="162" t="s">
        <v>25</v>
      </c>
      <c r="AT138" s="163" t="s">
        <v>81</v>
      </c>
      <c r="AU138" s="163" t="s">
        <v>25</v>
      </c>
      <c r="AY138" s="162" t="s">
        <v>214</v>
      </c>
      <c r="BK138" s="164">
        <f>SUM(BK139:BK145)</f>
        <v>0</v>
      </c>
    </row>
    <row r="139" spans="2:65" s="1" customFormat="1" ht="38.25" customHeight="1">
      <c r="B139" s="34"/>
      <c r="C139" s="166" t="s">
        <v>25</v>
      </c>
      <c r="D139" s="166" t="s">
        <v>215</v>
      </c>
      <c r="E139" s="167" t="s">
        <v>1230</v>
      </c>
      <c r="F139" s="250" t="s">
        <v>1231</v>
      </c>
      <c r="G139" s="250"/>
      <c r="H139" s="250"/>
      <c r="I139" s="250"/>
      <c r="J139" s="168" t="s">
        <v>218</v>
      </c>
      <c r="K139" s="169">
        <v>3</v>
      </c>
      <c r="L139" s="251">
        <v>0</v>
      </c>
      <c r="M139" s="252"/>
      <c r="N139" s="253">
        <f t="shared" ref="N139:N145" si="5">ROUND(L139*K139,2)</f>
        <v>0</v>
      </c>
      <c r="O139" s="253"/>
      <c r="P139" s="253"/>
      <c r="Q139" s="253"/>
      <c r="R139" s="36"/>
      <c r="T139" s="170" t="s">
        <v>23</v>
      </c>
      <c r="U139" s="43" t="s">
        <v>47</v>
      </c>
      <c r="V139" s="35"/>
      <c r="W139" s="171">
        <f t="shared" ref="W139:W145" si="6">V139*K139</f>
        <v>0</v>
      </c>
      <c r="X139" s="171">
        <v>2.0650000000000002E-2</v>
      </c>
      <c r="Y139" s="171">
        <f t="shared" ref="Y139:Y145" si="7">X139*K139</f>
        <v>6.1950000000000005E-2</v>
      </c>
      <c r="Z139" s="171">
        <v>0</v>
      </c>
      <c r="AA139" s="172">
        <f t="shared" ref="AA139:AA145" si="8">Z139*K139</f>
        <v>0</v>
      </c>
      <c r="AR139" s="18" t="s">
        <v>219</v>
      </c>
      <c r="AT139" s="18" t="s">
        <v>215</v>
      </c>
      <c r="AU139" s="18" t="s">
        <v>160</v>
      </c>
      <c r="AY139" s="18" t="s">
        <v>214</v>
      </c>
      <c r="BE139" s="109">
        <f t="shared" ref="BE139:BE145" si="9">IF(U139="základní",N139,0)</f>
        <v>0</v>
      </c>
      <c r="BF139" s="109">
        <f t="shared" ref="BF139:BF145" si="10">IF(U139="snížená",N139,0)</f>
        <v>0</v>
      </c>
      <c r="BG139" s="109">
        <f t="shared" ref="BG139:BG145" si="11">IF(U139="zákl. přenesená",N139,0)</f>
        <v>0</v>
      </c>
      <c r="BH139" s="109">
        <f t="shared" ref="BH139:BH145" si="12">IF(U139="sníž. přenesená",N139,0)</f>
        <v>0</v>
      </c>
      <c r="BI139" s="109">
        <f t="shared" ref="BI139:BI145" si="13">IF(U139="nulová",N139,0)</f>
        <v>0</v>
      </c>
      <c r="BJ139" s="18" t="s">
        <v>25</v>
      </c>
      <c r="BK139" s="109">
        <f t="shared" ref="BK139:BK145" si="14">ROUND(L139*K139,2)</f>
        <v>0</v>
      </c>
      <c r="BL139" s="18" t="s">
        <v>219</v>
      </c>
      <c r="BM139" s="18" t="s">
        <v>2427</v>
      </c>
    </row>
    <row r="140" spans="2:65" s="1" customFormat="1" ht="38.25" customHeight="1">
      <c r="B140" s="34"/>
      <c r="C140" s="166" t="s">
        <v>160</v>
      </c>
      <c r="D140" s="166" t="s">
        <v>215</v>
      </c>
      <c r="E140" s="167" t="s">
        <v>1233</v>
      </c>
      <c r="F140" s="250" t="s">
        <v>2428</v>
      </c>
      <c r="G140" s="250"/>
      <c r="H140" s="250"/>
      <c r="I140" s="250"/>
      <c r="J140" s="168" t="s">
        <v>218</v>
      </c>
      <c r="K140" s="169">
        <v>1</v>
      </c>
      <c r="L140" s="251">
        <v>0</v>
      </c>
      <c r="M140" s="252"/>
      <c r="N140" s="253">
        <f t="shared" si="5"/>
        <v>0</v>
      </c>
      <c r="O140" s="253"/>
      <c r="P140" s="253"/>
      <c r="Q140" s="253"/>
      <c r="R140" s="36"/>
      <c r="T140" s="170" t="s">
        <v>23</v>
      </c>
      <c r="U140" s="43" t="s">
        <v>47</v>
      </c>
      <c r="V140" s="35"/>
      <c r="W140" s="171">
        <f t="shared" si="6"/>
        <v>0</v>
      </c>
      <c r="X140" s="171">
        <v>3.304E-2</v>
      </c>
      <c r="Y140" s="171">
        <f t="shared" si="7"/>
        <v>3.304E-2</v>
      </c>
      <c r="Z140" s="171">
        <v>0</v>
      </c>
      <c r="AA140" s="172">
        <f t="shared" si="8"/>
        <v>0</v>
      </c>
      <c r="AR140" s="18" t="s">
        <v>219</v>
      </c>
      <c r="AT140" s="18" t="s">
        <v>215</v>
      </c>
      <c r="AU140" s="18" t="s">
        <v>160</v>
      </c>
      <c r="AY140" s="18" t="s">
        <v>214</v>
      </c>
      <c r="BE140" s="109">
        <f t="shared" si="9"/>
        <v>0</v>
      </c>
      <c r="BF140" s="109">
        <f t="shared" si="10"/>
        <v>0</v>
      </c>
      <c r="BG140" s="109">
        <f t="shared" si="11"/>
        <v>0</v>
      </c>
      <c r="BH140" s="109">
        <f t="shared" si="12"/>
        <v>0</v>
      </c>
      <c r="BI140" s="109">
        <f t="shared" si="13"/>
        <v>0</v>
      </c>
      <c r="BJ140" s="18" t="s">
        <v>25</v>
      </c>
      <c r="BK140" s="109">
        <f t="shared" si="14"/>
        <v>0</v>
      </c>
      <c r="BL140" s="18" t="s">
        <v>219</v>
      </c>
      <c r="BM140" s="18" t="s">
        <v>2429</v>
      </c>
    </row>
    <row r="141" spans="2:65" s="1" customFormat="1" ht="38.25" customHeight="1">
      <c r="B141" s="34"/>
      <c r="C141" s="166" t="s">
        <v>225</v>
      </c>
      <c r="D141" s="166" t="s">
        <v>215</v>
      </c>
      <c r="E141" s="167" t="s">
        <v>1670</v>
      </c>
      <c r="F141" s="250" t="s">
        <v>1671</v>
      </c>
      <c r="G141" s="250"/>
      <c r="H141" s="250"/>
      <c r="I141" s="250"/>
      <c r="J141" s="168" t="s">
        <v>218</v>
      </c>
      <c r="K141" s="169">
        <v>1</v>
      </c>
      <c r="L141" s="251">
        <v>0</v>
      </c>
      <c r="M141" s="252"/>
      <c r="N141" s="253">
        <f t="shared" si="5"/>
        <v>0</v>
      </c>
      <c r="O141" s="253"/>
      <c r="P141" s="253"/>
      <c r="Q141" s="253"/>
      <c r="R141" s="36"/>
      <c r="T141" s="170" t="s">
        <v>23</v>
      </c>
      <c r="U141" s="43" t="s">
        <v>47</v>
      </c>
      <c r="V141" s="35"/>
      <c r="W141" s="171">
        <f t="shared" si="6"/>
        <v>0</v>
      </c>
      <c r="X141" s="171">
        <v>4.0259999999999997E-2</v>
      </c>
      <c r="Y141" s="171">
        <f t="shared" si="7"/>
        <v>4.0259999999999997E-2</v>
      </c>
      <c r="Z141" s="171">
        <v>0</v>
      </c>
      <c r="AA141" s="172">
        <f t="shared" si="8"/>
        <v>0</v>
      </c>
      <c r="AR141" s="18" t="s">
        <v>219</v>
      </c>
      <c r="AT141" s="18" t="s">
        <v>215</v>
      </c>
      <c r="AU141" s="18" t="s">
        <v>160</v>
      </c>
      <c r="AY141" s="18" t="s">
        <v>214</v>
      </c>
      <c r="BE141" s="109">
        <f t="shared" si="9"/>
        <v>0</v>
      </c>
      <c r="BF141" s="109">
        <f t="shared" si="10"/>
        <v>0</v>
      </c>
      <c r="BG141" s="109">
        <f t="shared" si="11"/>
        <v>0</v>
      </c>
      <c r="BH141" s="109">
        <f t="shared" si="12"/>
        <v>0</v>
      </c>
      <c r="BI141" s="109">
        <f t="shared" si="13"/>
        <v>0</v>
      </c>
      <c r="BJ141" s="18" t="s">
        <v>25</v>
      </c>
      <c r="BK141" s="109">
        <f t="shared" si="14"/>
        <v>0</v>
      </c>
      <c r="BL141" s="18" t="s">
        <v>219</v>
      </c>
      <c r="BM141" s="18" t="s">
        <v>2430</v>
      </c>
    </row>
    <row r="142" spans="2:65" s="1" customFormat="1" ht="38.25" customHeight="1">
      <c r="B142" s="34"/>
      <c r="C142" s="166" t="s">
        <v>219</v>
      </c>
      <c r="D142" s="166" t="s">
        <v>215</v>
      </c>
      <c r="E142" s="167" t="s">
        <v>1407</v>
      </c>
      <c r="F142" s="250" t="s">
        <v>1408</v>
      </c>
      <c r="G142" s="250"/>
      <c r="H142" s="250"/>
      <c r="I142" s="250"/>
      <c r="J142" s="168" t="s">
        <v>223</v>
      </c>
      <c r="K142" s="169">
        <v>3.51</v>
      </c>
      <c r="L142" s="251">
        <v>0</v>
      </c>
      <c r="M142" s="252"/>
      <c r="N142" s="253">
        <f t="shared" si="5"/>
        <v>0</v>
      </c>
      <c r="O142" s="253"/>
      <c r="P142" s="253"/>
      <c r="Q142" s="253"/>
      <c r="R142" s="36"/>
      <c r="T142" s="170" t="s">
        <v>23</v>
      </c>
      <c r="U142" s="43" t="s">
        <v>47</v>
      </c>
      <c r="V142" s="35"/>
      <c r="W142" s="171">
        <f t="shared" si="6"/>
        <v>0</v>
      </c>
      <c r="X142" s="171">
        <v>4.0169999999999997E-2</v>
      </c>
      <c r="Y142" s="171">
        <f t="shared" si="7"/>
        <v>0.14099669999999997</v>
      </c>
      <c r="Z142" s="171">
        <v>0</v>
      </c>
      <c r="AA142" s="172">
        <f t="shared" si="8"/>
        <v>0</v>
      </c>
      <c r="AR142" s="18" t="s">
        <v>219</v>
      </c>
      <c r="AT142" s="18" t="s">
        <v>215</v>
      </c>
      <c r="AU142" s="18" t="s">
        <v>160</v>
      </c>
      <c r="AY142" s="18" t="s">
        <v>214</v>
      </c>
      <c r="BE142" s="109">
        <f t="shared" si="9"/>
        <v>0</v>
      </c>
      <c r="BF142" s="109">
        <f t="shared" si="10"/>
        <v>0</v>
      </c>
      <c r="BG142" s="109">
        <f t="shared" si="11"/>
        <v>0</v>
      </c>
      <c r="BH142" s="109">
        <f t="shared" si="12"/>
        <v>0</v>
      </c>
      <c r="BI142" s="109">
        <f t="shared" si="13"/>
        <v>0</v>
      </c>
      <c r="BJ142" s="18" t="s">
        <v>25</v>
      </c>
      <c r="BK142" s="109">
        <f t="shared" si="14"/>
        <v>0</v>
      </c>
      <c r="BL142" s="18" t="s">
        <v>219</v>
      </c>
      <c r="BM142" s="18" t="s">
        <v>2431</v>
      </c>
    </row>
    <row r="143" spans="2:65" s="1" customFormat="1" ht="38.25" customHeight="1">
      <c r="B143" s="34"/>
      <c r="C143" s="166" t="s">
        <v>232</v>
      </c>
      <c r="D143" s="166" t="s">
        <v>215</v>
      </c>
      <c r="E143" s="167" t="s">
        <v>1236</v>
      </c>
      <c r="F143" s="250" t="s">
        <v>1237</v>
      </c>
      <c r="G143" s="250"/>
      <c r="H143" s="250"/>
      <c r="I143" s="250"/>
      <c r="J143" s="168" t="s">
        <v>223</v>
      </c>
      <c r="K143" s="169">
        <v>23.172999999999998</v>
      </c>
      <c r="L143" s="251">
        <v>0</v>
      </c>
      <c r="M143" s="252"/>
      <c r="N143" s="253">
        <f t="shared" si="5"/>
        <v>0</v>
      </c>
      <c r="O143" s="253"/>
      <c r="P143" s="253"/>
      <c r="Q143" s="253"/>
      <c r="R143" s="36"/>
      <c r="T143" s="170" t="s">
        <v>23</v>
      </c>
      <c r="U143" s="43" t="s">
        <v>47</v>
      </c>
      <c r="V143" s="35"/>
      <c r="W143" s="171">
        <f t="shared" si="6"/>
        <v>0</v>
      </c>
      <c r="X143" s="171">
        <v>5.2170000000000001E-2</v>
      </c>
      <c r="Y143" s="171">
        <f t="shared" si="7"/>
        <v>1.20893541</v>
      </c>
      <c r="Z143" s="171">
        <v>0</v>
      </c>
      <c r="AA143" s="172">
        <f t="shared" si="8"/>
        <v>0</v>
      </c>
      <c r="AR143" s="18" t="s">
        <v>219</v>
      </c>
      <c r="AT143" s="18" t="s">
        <v>215</v>
      </c>
      <c r="AU143" s="18" t="s">
        <v>160</v>
      </c>
      <c r="AY143" s="18" t="s">
        <v>214</v>
      </c>
      <c r="BE143" s="109">
        <f t="shared" si="9"/>
        <v>0</v>
      </c>
      <c r="BF143" s="109">
        <f t="shared" si="10"/>
        <v>0</v>
      </c>
      <c r="BG143" s="109">
        <f t="shared" si="11"/>
        <v>0</v>
      </c>
      <c r="BH143" s="109">
        <f t="shared" si="12"/>
        <v>0</v>
      </c>
      <c r="BI143" s="109">
        <f t="shared" si="13"/>
        <v>0</v>
      </c>
      <c r="BJ143" s="18" t="s">
        <v>25</v>
      </c>
      <c r="BK143" s="109">
        <f t="shared" si="14"/>
        <v>0</v>
      </c>
      <c r="BL143" s="18" t="s">
        <v>219</v>
      </c>
      <c r="BM143" s="18" t="s">
        <v>2432</v>
      </c>
    </row>
    <row r="144" spans="2:65" s="1" customFormat="1" ht="38.25" customHeight="1">
      <c r="B144" s="34"/>
      <c r="C144" s="166" t="s">
        <v>236</v>
      </c>
      <c r="D144" s="166" t="s">
        <v>215</v>
      </c>
      <c r="E144" s="167" t="s">
        <v>1239</v>
      </c>
      <c r="F144" s="250" t="s">
        <v>1240</v>
      </c>
      <c r="G144" s="250"/>
      <c r="H144" s="250"/>
      <c r="I144" s="250"/>
      <c r="J144" s="168" t="s">
        <v>223</v>
      </c>
      <c r="K144" s="169">
        <v>15.531000000000001</v>
      </c>
      <c r="L144" s="251">
        <v>0</v>
      </c>
      <c r="M144" s="252"/>
      <c r="N144" s="253">
        <f t="shared" si="5"/>
        <v>0</v>
      </c>
      <c r="O144" s="253"/>
      <c r="P144" s="253"/>
      <c r="Q144" s="253"/>
      <c r="R144" s="36"/>
      <c r="T144" s="170" t="s">
        <v>23</v>
      </c>
      <c r="U144" s="43" t="s">
        <v>47</v>
      </c>
      <c r="V144" s="35"/>
      <c r="W144" s="171">
        <f t="shared" si="6"/>
        <v>0</v>
      </c>
      <c r="X144" s="171">
        <v>8.7069999999999995E-2</v>
      </c>
      <c r="Y144" s="171">
        <f t="shared" si="7"/>
        <v>1.3522841699999999</v>
      </c>
      <c r="Z144" s="171">
        <v>0</v>
      </c>
      <c r="AA144" s="172">
        <f t="shared" si="8"/>
        <v>0</v>
      </c>
      <c r="AR144" s="18" t="s">
        <v>219</v>
      </c>
      <c r="AT144" s="18" t="s">
        <v>215</v>
      </c>
      <c r="AU144" s="18" t="s">
        <v>160</v>
      </c>
      <c r="AY144" s="18" t="s">
        <v>214</v>
      </c>
      <c r="BE144" s="109">
        <f t="shared" si="9"/>
        <v>0</v>
      </c>
      <c r="BF144" s="109">
        <f t="shared" si="10"/>
        <v>0</v>
      </c>
      <c r="BG144" s="109">
        <f t="shared" si="11"/>
        <v>0</v>
      </c>
      <c r="BH144" s="109">
        <f t="shared" si="12"/>
        <v>0</v>
      </c>
      <c r="BI144" s="109">
        <f t="shared" si="13"/>
        <v>0</v>
      </c>
      <c r="BJ144" s="18" t="s">
        <v>25</v>
      </c>
      <c r="BK144" s="109">
        <f t="shared" si="14"/>
        <v>0</v>
      </c>
      <c r="BL144" s="18" t="s">
        <v>219</v>
      </c>
      <c r="BM144" s="18" t="s">
        <v>2433</v>
      </c>
    </row>
    <row r="145" spans="2:65" s="1" customFormat="1" ht="38.25" customHeight="1">
      <c r="B145" s="34"/>
      <c r="C145" s="166" t="s">
        <v>240</v>
      </c>
      <c r="D145" s="166" t="s">
        <v>215</v>
      </c>
      <c r="E145" s="167" t="s">
        <v>1242</v>
      </c>
      <c r="F145" s="250" t="s">
        <v>1243</v>
      </c>
      <c r="G145" s="250"/>
      <c r="H145" s="250"/>
      <c r="I145" s="250"/>
      <c r="J145" s="168" t="s">
        <v>223</v>
      </c>
      <c r="K145" s="169">
        <v>1.7729999999999999</v>
      </c>
      <c r="L145" s="251">
        <v>0</v>
      </c>
      <c r="M145" s="252"/>
      <c r="N145" s="253">
        <f t="shared" si="5"/>
        <v>0</v>
      </c>
      <c r="O145" s="253"/>
      <c r="P145" s="253"/>
      <c r="Q145" s="253"/>
      <c r="R145" s="36"/>
      <c r="T145" s="170" t="s">
        <v>23</v>
      </c>
      <c r="U145" s="43" t="s">
        <v>47</v>
      </c>
      <c r="V145" s="35"/>
      <c r="W145" s="171">
        <f t="shared" si="6"/>
        <v>0</v>
      </c>
      <c r="X145" s="171">
        <v>0.10421999999999999</v>
      </c>
      <c r="Y145" s="171">
        <f t="shared" si="7"/>
        <v>0.18478205999999997</v>
      </c>
      <c r="Z145" s="171">
        <v>0</v>
      </c>
      <c r="AA145" s="172">
        <f t="shared" si="8"/>
        <v>0</v>
      </c>
      <c r="AR145" s="18" t="s">
        <v>219</v>
      </c>
      <c r="AT145" s="18" t="s">
        <v>215</v>
      </c>
      <c r="AU145" s="18" t="s">
        <v>160</v>
      </c>
      <c r="AY145" s="18" t="s">
        <v>214</v>
      </c>
      <c r="BE145" s="109">
        <f t="shared" si="9"/>
        <v>0</v>
      </c>
      <c r="BF145" s="109">
        <f t="shared" si="10"/>
        <v>0</v>
      </c>
      <c r="BG145" s="109">
        <f t="shared" si="11"/>
        <v>0</v>
      </c>
      <c r="BH145" s="109">
        <f t="shared" si="12"/>
        <v>0</v>
      </c>
      <c r="BI145" s="109">
        <f t="shared" si="13"/>
        <v>0</v>
      </c>
      <c r="BJ145" s="18" t="s">
        <v>25</v>
      </c>
      <c r="BK145" s="109">
        <f t="shared" si="14"/>
        <v>0</v>
      </c>
      <c r="BL145" s="18" t="s">
        <v>219</v>
      </c>
      <c r="BM145" s="18" t="s">
        <v>2434</v>
      </c>
    </row>
    <row r="146" spans="2:65" s="9" customFormat="1" ht="29.85" customHeight="1">
      <c r="B146" s="155"/>
      <c r="C146" s="156"/>
      <c r="D146" s="165" t="s">
        <v>172</v>
      </c>
      <c r="E146" s="165"/>
      <c r="F146" s="165"/>
      <c r="G146" s="165"/>
      <c r="H146" s="165"/>
      <c r="I146" s="165"/>
      <c r="J146" s="165"/>
      <c r="K146" s="165"/>
      <c r="L146" s="165"/>
      <c r="M146" s="165"/>
      <c r="N146" s="263">
        <f>BK146</f>
        <v>0</v>
      </c>
      <c r="O146" s="264"/>
      <c r="P146" s="264"/>
      <c r="Q146" s="264"/>
      <c r="R146" s="158"/>
      <c r="T146" s="159"/>
      <c r="U146" s="156"/>
      <c r="V146" s="156"/>
      <c r="W146" s="160">
        <f>SUM(W147:W157)</f>
        <v>0</v>
      </c>
      <c r="X146" s="156"/>
      <c r="Y146" s="160">
        <f>SUM(Y147:Y157)</f>
        <v>4.4682323899999998</v>
      </c>
      <c r="Z146" s="156"/>
      <c r="AA146" s="161">
        <f>SUM(AA147:AA157)</f>
        <v>0</v>
      </c>
      <c r="AR146" s="162" t="s">
        <v>25</v>
      </c>
      <c r="AT146" s="163" t="s">
        <v>81</v>
      </c>
      <c r="AU146" s="163" t="s">
        <v>25</v>
      </c>
      <c r="AY146" s="162" t="s">
        <v>214</v>
      </c>
      <c r="BK146" s="164">
        <f>SUM(BK147:BK157)</f>
        <v>0</v>
      </c>
    </row>
    <row r="147" spans="2:65" s="1" customFormat="1" ht="25.5" customHeight="1">
      <c r="B147" s="34"/>
      <c r="C147" s="166" t="s">
        <v>244</v>
      </c>
      <c r="D147" s="166" t="s">
        <v>215</v>
      </c>
      <c r="E147" s="167" t="s">
        <v>226</v>
      </c>
      <c r="F147" s="250" t="s">
        <v>227</v>
      </c>
      <c r="G147" s="250"/>
      <c r="H147" s="250"/>
      <c r="I147" s="250"/>
      <c r="J147" s="168" t="s">
        <v>223</v>
      </c>
      <c r="K147" s="169">
        <v>62.698999999999998</v>
      </c>
      <c r="L147" s="251">
        <v>0</v>
      </c>
      <c r="M147" s="252"/>
      <c r="N147" s="253">
        <f t="shared" ref="N147:N157" si="15">ROUND(L147*K147,2)</f>
        <v>0</v>
      </c>
      <c r="O147" s="253"/>
      <c r="P147" s="253"/>
      <c r="Q147" s="253"/>
      <c r="R147" s="36"/>
      <c r="T147" s="170" t="s">
        <v>23</v>
      </c>
      <c r="U147" s="43" t="s">
        <v>47</v>
      </c>
      <c r="V147" s="35"/>
      <c r="W147" s="171">
        <f t="shared" ref="W147:W157" si="16">V147*K147</f>
        <v>0</v>
      </c>
      <c r="X147" s="171">
        <v>7.3499999999999998E-3</v>
      </c>
      <c r="Y147" s="171">
        <f t="shared" ref="Y147:Y157" si="17">X147*K147</f>
        <v>0.46083764999999999</v>
      </c>
      <c r="Z147" s="171">
        <v>0</v>
      </c>
      <c r="AA147" s="172">
        <f t="shared" ref="AA147:AA157" si="18">Z147*K147</f>
        <v>0</v>
      </c>
      <c r="AR147" s="18" t="s">
        <v>219</v>
      </c>
      <c r="AT147" s="18" t="s">
        <v>215</v>
      </c>
      <c r="AU147" s="18" t="s">
        <v>160</v>
      </c>
      <c r="AY147" s="18" t="s">
        <v>214</v>
      </c>
      <c r="BE147" s="109">
        <f t="shared" ref="BE147:BE157" si="19">IF(U147="základní",N147,0)</f>
        <v>0</v>
      </c>
      <c r="BF147" s="109">
        <f t="shared" ref="BF147:BF157" si="20">IF(U147="snížená",N147,0)</f>
        <v>0</v>
      </c>
      <c r="BG147" s="109">
        <f t="shared" ref="BG147:BG157" si="21">IF(U147="zákl. přenesená",N147,0)</f>
        <v>0</v>
      </c>
      <c r="BH147" s="109">
        <f t="shared" ref="BH147:BH157" si="22">IF(U147="sníž. přenesená",N147,0)</f>
        <v>0</v>
      </c>
      <c r="BI147" s="109">
        <f t="shared" ref="BI147:BI157" si="23">IF(U147="nulová",N147,0)</f>
        <v>0</v>
      </c>
      <c r="BJ147" s="18" t="s">
        <v>25</v>
      </c>
      <c r="BK147" s="109">
        <f t="shared" ref="BK147:BK157" si="24">ROUND(L147*K147,2)</f>
        <v>0</v>
      </c>
      <c r="BL147" s="18" t="s">
        <v>219</v>
      </c>
      <c r="BM147" s="18" t="s">
        <v>2435</v>
      </c>
    </row>
    <row r="148" spans="2:65" s="1" customFormat="1" ht="25.5" customHeight="1">
      <c r="B148" s="34"/>
      <c r="C148" s="166" t="s">
        <v>248</v>
      </c>
      <c r="D148" s="166" t="s">
        <v>215</v>
      </c>
      <c r="E148" s="167" t="s">
        <v>229</v>
      </c>
      <c r="F148" s="250" t="s">
        <v>230</v>
      </c>
      <c r="G148" s="250"/>
      <c r="H148" s="250"/>
      <c r="I148" s="250"/>
      <c r="J148" s="168" t="s">
        <v>223</v>
      </c>
      <c r="K148" s="169">
        <v>62.698999999999998</v>
      </c>
      <c r="L148" s="251">
        <v>0</v>
      </c>
      <c r="M148" s="252"/>
      <c r="N148" s="253">
        <f t="shared" si="15"/>
        <v>0</v>
      </c>
      <c r="O148" s="253"/>
      <c r="P148" s="253"/>
      <c r="Q148" s="253"/>
      <c r="R148" s="36"/>
      <c r="T148" s="170" t="s">
        <v>23</v>
      </c>
      <c r="U148" s="43" t="s">
        <v>47</v>
      </c>
      <c r="V148" s="35"/>
      <c r="W148" s="171">
        <f t="shared" si="16"/>
        <v>0</v>
      </c>
      <c r="X148" s="171">
        <v>2.0480000000000002E-2</v>
      </c>
      <c r="Y148" s="171">
        <f t="shared" si="17"/>
        <v>1.28407552</v>
      </c>
      <c r="Z148" s="171">
        <v>0</v>
      </c>
      <c r="AA148" s="172">
        <f t="shared" si="18"/>
        <v>0</v>
      </c>
      <c r="AR148" s="18" t="s">
        <v>219</v>
      </c>
      <c r="AT148" s="18" t="s">
        <v>215</v>
      </c>
      <c r="AU148" s="18" t="s">
        <v>160</v>
      </c>
      <c r="AY148" s="18" t="s">
        <v>214</v>
      </c>
      <c r="BE148" s="109">
        <f t="shared" si="19"/>
        <v>0</v>
      </c>
      <c r="BF148" s="109">
        <f t="shared" si="20"/>
        <v>0</v>
      </c>
      <c r="BG148" s="109">
        <f t="shared" si="21"/>
        <v>0</v>
      </c>
      <c r="BH148" s="109">
        <f t="shared" si="22"/>
        <v>0</v>
      </c>
      <c r="BI148" s="109">
        <f t="shared" si="23"/>
        <v>0</v>
      </c>
      <c r="BJ148" s="18" t="s">
        <v>25</v>
      </c>
      <c r="BK148" s="109">
        <f t="shared" si="24"/>
        <v>0</v>
      </c>
      <c r="BL148" s="18" t="s">
        <v>219</v>
      </c>
      <c r="BM148" s="18" t="s">
        <v>2436</v>
      </c>
    </row>
    <row r="149" spans="2:65" s="1" customFormat="1" ht="25.5" customHeight="1">
      <c r="B149" s="34"/>
      <c r="C149" s="166" t="s">
        <v>30</v>
      </c>
      <c r="D149" s="166" t="s">
        <v>215</v>
      </c>
      <c r="E149" s="167" t="s">
        <v>233</v>
      </c>
      <c r="F149" s="250" t="s">
        <v>234</v>
      </c>
      <c r="G149" s="250"/>
      <c r="H149" s="250"/>
      <c r="I149" s="250"/>
      <c r="J149" s="168" t="s">
        <v>223</v>
      </c>
      <c r="K149" s="169">
        <v>1.5</v>
      </c>
      <c r="L149" s="251">
        <v>0</v>
      </c>
      <c r="M149" s="252"/>
      <c r="N149" s="253">
        <f t="shared" si="15"/>
        <v>0</v>
      </c>
      <c r="O149" s="253"/>
      <c r="P149" s="253"/>
      <c r="Q149" s="253"/>
      <c r="R149" s="36"/>
      <c r="T149" s="170" t="s">
        <v>23</v>
      </c>
      <c r="U149" s="43" t="s">
        <v>47</v>
      </c>
      <c r="V149" s="35"/>
      <c r="W149" s="171">
        <f t="shared" si="16"/>
        <v>0</v>
      </c>
      <c r="X149" s="171">
        <v>0.04</v>
      </c>
      <c r="Y149" s="171">
        <f t="shared" si="17"/>
        <v>0.06</v>
      </c>
      <c r="Z149" s="171">
        <v>0</v>
      </c>
      <c r="AA149" s="172">
        <f t="shared" si="18"/>
        <v>0</v>
      </c>
      <c r="AR149" s="18" t="s">
        <v>219</v>
      </c>
      <c r="AT149" s="18" t="s">
        <v>215</v>
      </c>
      <c r="AU149" s="18" t="s">
        <v>160</v>
      </c>
      <c r="AY149" s="18" t="s">
        <v>214</v>
      </c>
      <c r="BE149" s="109">
        <f t="shared" si="19"/>
        <v>0</v>
      </c>
      <c r="BF149" s="109">
        <f t="shared" si="20"/>
        <v>0</v>
      </c>
      <c r="BG149" s="109">
        <f t="shared" si="21"/>
        <v>0</v>
      </c>
      <c r="BH149" s="109">
        <f t="shared" si="22"/>
        <v>0</v>
      </c>
      <c r="BI149" s="109">
        <f t="shared" si="23"/>
        <v>0</v>
      </c>
      <c r="BJ149" s="18" t="s">
        <v>25</v>
      </c>
      <c r="BK149" s="109">
        <f t="shared" si="24"/>
        <v>0</v>
      </c>
      <c r="BL149" s="18" t="s">
        <v>219</v>
      </c>
      <c r="BM149" s="18" t="s">
        <v>2437</v>
      </c>
    </row>
    <row r="150" spans="2:65" s="1" customFormat="1" ht="25.5" customHeight="1">
      <c r="B150" s="34"/>
      <c r="C150" s="166" t="s">
        <v>114</v>
      </c>
      <c r="D150" s="166" t="s">
        <v>215</v>
      </c>
      <c r="E150" s="167" t="s">
        <v>237</v>
      </c>
      <c r="F150" s="250" t="s">
        <v>238</v>
      </c>
      <c r="G150" s="250"/>
      <c r="H150" s="250"/>
      <c r="I150" s="250"/>
      <c r="J150" s="168" t="s">
        <v>223</v>
      </c>
      <c r="K150" s="169">
        <v>62.698999999999998</v>
      </c>
      <c r="L150" s="251">
        <v>0</v>
      </c>
      <c r="M150" s="252"/>
      <c r="N150" s="253">
        <f t="shared" si="15"/>
        <v>0</v>
      </c>
      <c r="O150" s="253"/>
      <c r="P150" s="253"/>
      <c r="Q150" s="253"/>
      <c r="R150" s="36"/>
      <c r="T150" s="170" t="s">
        <v>23</v>
      </c>
      <c r="U150" s="43" t="s">
        <v>47</v>
      </c>
      <c r="V150" s="35"/>
      <c r="W150" s="171">
        <f t="shared" si="16"/>
        <v>0</v>
      </c>
      <c r="X150" s="171">
        <v>1.54E-2</v>
      </c>
      <c r="Y150" s="171">
        <f t="shared" si="17"/>
        <v>0.9655646</v>
      </c>
      <c r="Z150" s="171">
        <v>0</v>
      </c>
      <c r="AA150" s="172">
        <f t="shared" si="18"/>
        <v>0</v>
      </c>
      <c r="AR150" s="18" t="s">
        <v>219</v>
      </c>
      <c r="AT150" s="18" t="s">
        <v>215</v>
      </c>
      <c r="AU150" s="18" t="s">
        <v>160</v>
      </c>
      <c r="AY150" s="18" t="s">
        <v>214</v>
      </c>
      <c r="BE150" s="109">
        <f t="shared" si="19"/>
        <v>0</v>
      </c>
      <c r="BF150" s="109">
        <f t="shared" si="20"/>
        <v>0</v>
      </c>
      <c r="BG150" s="109">
        <f t="shared" si="21"/>
        <v>0</v>
      </c>
      <c r="BH150" s="109">
        <f t="shared" si="22"/>
        <v>0</v>
      </c>
      <c r="BI150" s="109">
        <f t="shared" si="23"/>
        <v>0</v>
      </c>
      <c r="BJ150" s="18" t="s">
        <v>25</v>
      </c>
      <c r="BK150" s="109">
        <f t="shared" si="24"/>
        <v>0</v>
      </c>
      <c r="BL150" s="18" t="s">
        <v>219</v>
      </c>
      <c r="BM150" s="18" t="s">
        <v>2438</v>
      </c>
    </row>
    <row r="151" spans="2:65" s="1" customFormat="1" ht="25.5" customHeight="1">
      <c r="B151" s="34"/>
      <c r="C151" s="166" t="s">
        <v>117</v>
      </c>
      <c r="D151" s="166" t="s">
        <v>215</v>
      </c>
      <c r="E151" s="167" t="s">
        <v>241</v>
      </c>
      <c r="F151" s="250" t="s">
        <v>242</v>
      </c>
      <c r="G151" s="250"/>
      <c r="H151" s="250"/>
      <c r="I151" s="250"/>
      <c r="J151" s="168" t="s">
        <v>223</v>
      </c>
      <c r="K151" s="169">
        <v>62.698999999999998</v>
      </c>
      <c r="L151" s="251">
        <v>0</v>
      </c>
      <c r="M151" s="252"/>
      <c r="N151" s="253">
        <f t="shared" si="15"/>
        <v>0</v>
      </c>
      <c r="O151" s="253"/>
      <c r="P151" s="253"/>
      <c r="Q151" s="253"/>
      <c r="R151" s="36"/>
      <c r="T151" s="170" t="s">
        <v>23</v>
      </c>
      <c r="U151" s="43" t="s">
        <v>47</v>
      </c>
      <c r="V151" s="35"/>
      <c r="W151" s="171">
        <f t="shared" si="16"/>
        <v>0</v>
      </c>
      <c r="X151" s="171">
        <v>1.8380000000000001E-2</v>
      </c>
      <c r="Y151" s="171">
        <f t="shared" si="17"/>
        <v>1.15240762</v>
      </c>
      <c r="Z151" s="171">
        <v>0</v>
      </c>
      <c r="AA151" s="172">
        <f t="shared" si="18"/>
        <v>0</v>
      </c>
      <c r="AR151" s="18" t="s">
        <v>219</v>
      </c>
      <c r="AT151" s="18" t="s">
        <v>215</v>
      </c>
      <c r="AU151" s="18" t="s">
        <v>160</v>
      </c>
      <c r="AY151" s="18" t="s">
        <v>214</v>
      </c>
      <c r="BE151" s="109">
        <f t="shared" si="19"/>
        <v>0</v>
      </c>
      <c r="BF151" s="109">
        <f t="shared" si="20"/>
        <v>0</v>
      </c>
      <c r="BG151" s="109">
        <f t="shared" si="21"/>
        <v>0</v>
      </c>
      <c r="BH151" s="109">
        <f t="shared" si="22"/>
        <v>0</v>
      </c>
      <c r="BI151" s="109">
        <f t="shared" si="23"/>
        <v>0</v>
      </c>
      <c r="BJ151" s="18" t="s">
        <v>25</v>
      </c>
      <c r="BK151" s="109">
        <f t="shared" si="24"/>
        <v>0</v>
      </c>
      <c r="BL151" s="18" t="s">
        <v>219</v>
      </c>
      <c r="BM151" s="18" t="s">
        <v>2439</v>
      </c>
    </row>
    <row r="152" spans="2:65" s="1" customFormat="1" ht="25.5" customHeight="1">
      <c r="B152" s="34"/>
      <c r="C152" s="166" t="s">
        <v>120</v>
      </c>
      <c r="D152" s="166" t="s">
        <v>215</v>
      </c>
      <c r="E152" s="167" t="s">
        <v>249</v>
      </c>
      <c r="F152" s="250" t="s">
        <v>250</v>
      </c>
      <c r="G152" s="250"/>
      <c r="H152" s="250"/>
      <c r="I152" s="250"/>
      <c r="J152" s="168" t="s">
        <v>223</v>
      </c>
      <c r="K152" s="169">
        <v>17.3</v>
      </c>
      <c r="L152" s="251">
        <v>0</v>
      </c>
      <c r="M152" s="252"/>
      <c r="N152" s="253">
        <f t="shared" si="15"/>
        <v>0</v>
      </c>
      <c r="O152" s="253"/>
      <c r="P152" s="253"/>
      <c r="Q152" s="253"/>
      <c r="R152" s="36"/>
      <c r="T152" s="170" t="s">
        <v>23</v>
      </c>
      <c r="U152" s="43" t="s">
        <v>47</v>
      </c>
      <c r="V152" s="35"/>
      <c r="W152" s="171">
        <f t="shared" si="16"/>
        <v>0</v>
      </c>
      <c r="X152" s="171">
        <v>5.7000000000000002E-3</v>
      </c>
      <c r="Y152" s="171">
        <f t="shared" si="17"/>
        <v>9.8610000000000003E-2</v>
      </c>
      <c r="Z152" s="171">
        <v>0</v>
      </c>
      <c r="AA152" s="172">
        <f t="shared" si="18"/>
        <v>0</v>
      </c>
      <c r="AR152" s="18" t="s">
        <v>219</v>
      </c>
      <c r="AT152" s="18" t="s">
        <v>215</v>
      </c>
      <c r="AU152" s="18" t="s">
        <v>160</v>
      </c>
      <c r="AY152" s="18" t="s">
        <v>214</v>
      </c>
      <c r="BE152" s="109">
        <f t="shared" si="19"/>
        <v>0</v>
      </c>
      <c r="BF152" s="109">
        <f t="shared" si="20"/>
        <v>0</v>
      </c>
      <c r="BG152" s="109">
        <f t="shared" si="21"/>
        <v>0</v>
      </c>
      <c r="BH152" s="109">
        <f t="shared" si="22"/>
        <v>0</v>
      </c>
      <c r="BI152" s="109">
        <f t="shared" si="23"/>
        <v>0</v>
      </c>
      <c r="BJ152" s="18" t="s">
        <v>25</v>
      </c>
      <c r="BK152" s="109">
        <f t="shared" si="24"/>
        <v>0</v>
      </c>
      <c r="BL152" s="18" t="s">
        <v>219</v>
      </c>
      <c r="BM152" s="18" t="s">
        <v>2440</v>
      </c>
    </row>
    <row r="153" spans="2:65" s="1" customFormat="1" ht="25.5" customHeight="1">
      <c r="B153" s="34"/>
      <c r="C153" s="166" t="s">
        <v>123</v>
      </c>
      <c r="D153" s="166" t="s">
        <v>215</v>
      </c>
      <c r="E153" s="167" t="s">
        <v>1130</v>
      </c>
      <c r="F153" s="250" t="s">
        <v>1131</v>
      </c>
      <c r="G153" s="250"/>
      <c r="H153" s="250"/>
      <c r="I153" s="250"/>
      <c r="J153" s="168" t="s">
        <v>254</v>
      </c>
      <c r="K153" s="169">
        <v>0.05</v>
      </c>
      <c r="L153" s="251">
        <v>0</v>
      </c>
      <c r="M153" s="252"/>
      <c r="N153" s="253">
        <f t="shared" si="15"/>
        <v>0</v>
      </c>
      <c r="O153" s="253"/>
      <c r="P153" s="253"/>
      <c r="Q153" s="253"/>
      <c r="R153" s="36"/>
      <c r="T153" s="170" t="s">
        <v>23</v>
      </c>
      <c r="U153" s="43" t="s">
        <v>47</v>
      </c>
      <c r="V153" s="35"/>
      <c r="W153" s="171">
        <f t="shared" si="16"/>
        <v>0</v>
      </c>
      <c r="X153" s="171">
        <v>2.2563399999999998</v>
      </c>
      <c r="Y153" s="171">
        <f t="shared" si="17"/>
        <v>0.112817</v>
      </c>
      <c r="Z153" s="171">
        <v>0</v>
      </c>
      <c r="AA153" s="172">
        <f t="shared" si="18"/>
        <v>0</v>
      </c>
      <c r="AR153" s="18" t="s">
        <v>219</v>
      </c>
      <c r="AT153" s="18" t="s">
        <v>215</v>
      </c>
      <c r="AU153" s="18" t="s">
        <v>160</v>
      </c>
      <c r="AY153" s="18" t="s">
        <v>214</v>
      </c>
      <c r="BE153" s="109">
        <f t="shared" si="19"/>
        <v>0</v>
      </c>
      <c r="BF153" s="109">
        <f t="shared" si="20"/>
        <v>0</v>
      </c>
      <c r="BG153" s="109">
        <f t="shared" si="21"/>
        <v>0</v>
      </c>
      <c r="BH153" s="109">
        <f t="shared" si="22"/>
        <v>0</v>
      </c>
      <c r="BI153" s="109">
        <f t="shared" si="23"/>
        <v>0</v>
      </c>
      <c r="BJ153" s="18" t="s">
        <v>25</v>
      </c>
      <c r="BK153" s="109">
        <f t="shared" si="24"/>
        <v>0</v>
      </c>
      <c r="BL153" s="18" t="s">
        <v>219</v>
      </c>
      <c r="BM153" s="18" t="s">
        <v>2441</v>
      </c>
    </row>
    <row r="154" spans="2:65" s="1" customFormat="1" ht="25.5" customHeight="1">
      <c r="B154" s="34"/>
      <c r="C154" s="166" t="s">
        <v>11</v>
      </c>
      <c r="D154" s="166" t="s">
        <v>215</v>
      </c>
      <c r="E154" s="167" t="s">
        <v>1254</v>
      </c>
      <c r="F154" s="250" t="s">
        <v>1255</v>
      </c>
      <c r="G154" s="250"/>
      <c r="H154" s="250"/>
      <c r="I154" s="250"/>
      <c r="J154" s="168" t="s">
        <v>218</v>
      </c>
      <c r="K154" s="169">
        <v>8</v>
      </c>
      <c r="L154" s="251">
        <v>0</v>
      </c>
      <c r="M154" s="252"/>
      <c r="N154" s="253">
        <f t="shared" si="15"/>
        <v>0</v>
      </c>
      <c r="O154" s="253"/>
      <c r="P154" s="253"/>
      <c r="Q154" s="253"/>
      <c r="R154" s="36"/>
      <c r="T154" s="170" t="s">
        <v>23</v>
      </c>
      <c r="U154" s="43" t="s">
        <v>47</v>
      </c>
      <c r="V154" s="35"/>
      <c r="W154" s="171">
        <f t="shared" si="16"/>
        <v>0</v>
      </c>
      <c r="X154" s="171">
        <v>1.6979999999999999E-2</v>
      </c>
      <c r="Y154" s="171">
        <f t="shared" si="17"/>
        <v>0.13583999999999999</v>
      </c>
      <c r="Z154" s="171">
        <v>0</v>
      </c>
      <c r="AA154" s="172">
        <f t="shared" si="18"/>
        <v>0</v>
      </c>
      <c r="AR154" s="18" t="s">
        <v>219</v>
      </c>
      <c r="AT154" s="18" t="s">
        <v>215</v>
      </c>
      <c r="AU154" s="18" t="s">
        <v>160</v>
      </c>
      <c r="AY154" s="18" t="s">
        <v>214</v>
      </c>
      <c r="BE154" s="109">
        <f t="shared" si="19"/>
        <v>0</v>
      </c>
      <c r="BF154" s="109">
        <f t="shared" si="20"/>
        <v>0</v>
      </c>
      <c r="BG154" s="109">
        <f t="shared" si="21"/>
        <v>0</v>
      </c>
      <c r="BH154" s="109">
        <f t="shared" si="22"/>
        <v>0</v>
      </c>
      <c r="BI154" s="109">
        <f t="shared" si="23"/>
        <v>0</v>
      </c>
      <c r="BJ154" s="18" t="s">
        <v>25</v>
      </c>
      <c r="BK154" s="109">
        <f t="shared" si="24"/>
        <v>0</v>
      </c>
      <c r="BL154" s="18" t="s">
        <v>219</v>
      </c>
      <c r="BM154" s="18" t="s">
        <v>2442</v>
      </c>
    </row>
    <row r="155" spans="2:65" s="1" customFormat="1" ht="25.5" customHeight="1">
      <c r="B155" s="34"/>
      <c r="C155" s="173" t="s">
        <v>128</v>
      </c>
      <c r="D155" s="173" t="s">
        <v>493</v>
      </c>
      <c r="E155" s="174" t="s">
        <v>1259</v>
      </c>
      <c r="F155" s="254" t="s">
        <v>1260</v>
      </c>
      <c r="G155" s="254"/>
      <c r="H155" s="254"/>
      <c r="I155" s="254"/>
      <c r="J155" s="175" t="s">
        <v>218</v>
      </c>
      <c r="K155" s="176">
        <v>8</v>
      </c>
      <c r="L155" s="255">
        <v>0</v>
      </c>
      <c r="M155" s="256"/>
      <c r="N155" s="257">
        <f t="shared" si="15"/>
        <v>0</v>
      </c>
      <c r="O155" s="253"/>
      <c r="P155" s="253"/>
      <c r="Q155" s="253"/>
      <c r="R155" s="36"/>
      <c r="T155" s="170" t="s">
        <v>23</v>
      </c>
      <c r="U155" s="43" t="s">
        <v>47</v>
      </c>
      <c r="V155" s="35"/>
      <c r="W155" s="171">
        <f t="shared" si="16"/>
        <v>0</v>
      </c>
      <c r="X155" s="171">
        <v>1.04E-2</v>
      </c>
      <c r="Y155" s="171">
        <f t="shared" si="17"/>
        <v>8.3199999999999996E-2</v>
      </c>
      <c r="Z155" s="171">
        <v>0</v>
      </c>
      <c r="AA155" s="172">
        <f t="shared" si="18"/>
        <v>0</v>
      </c>
      <c r="AR155" s="18" t="s">
        <v>244</v>
      </c>
      <c r="AT155" s="18" t="s">
        <v>493</v>
      </c>
      <c r="AU155" s="18" t="s">
        <v>160</v>
      </c>
      <c r="AY155" s="18" t="s">
        <v>214</v>
      </c>
      <c r="BE155" s="109">
        <f t="shared" si="19"/>
        <v>0</v>
      </c>
      <c r="BF155" s="109">
        <f t="shared" si="20"/>
        <v>0</v>
      </c>
      <c r="BG155" s="109">
        <f t="shared" si="21"/>
        <v>0</v>
      </c>
      <c r="BH155" s="109">
        <f t="shared" si="22"/>
        <v>0</v>
      </c>
      <c r="BI155" s="109">
        <f t="shared" si="23"/>
        <v>0</v>
      </c>
      <c r="BJ155" s="18" t="s">
        <v>25</v>
      </c>
      <c r="BK155" s="109">
        <f t="shared" si="24"/>
        <v>0</v>
      </c>
      <c r="BL155" s="18" t="s">
        <v>219</v>
      </c>
      <c r="BM155" s="18" t="s">
        <v>2443</v>
      </c>
    </row>
    <row r="156" spans="2:65" s="1" customFormat="1" ht="25.5" customHeight="1">
      <c r="B156" s="34"/>
      <c r="C156" s="166" t="s">
        <v>131</v>
      </c>
      <c r="D156" s="166" t="s">
        <v>215</v>
      </c>
      <c r="E156" s="167" t="s">
        <v>880</v>
      </c>
      <c r="F156" s="250" t="s">
        <v>881</v>
      </c>
      <c r="G156" s="250"/>
      <c r="H156" s="250"/>
      <c r="I156" s="250"/>
      <c r="J156" s="168" t="s">
        <v>218</v>
      </c>
      <c r="K156" s="169">
        <v>2</v>
      </c>
      <c r="L156" s="251">
        <v>0</v>
      </c>
      <c r="M156" s="252"/>
      <c r="N156" s="253">
        <f t="shared" si="15"/>
        <v>0</v>
      </c>
      <c r="O156" s="253"/>
      <c r="P156" s="253"/>
      <c r="Q156" s="253"/>
      <c r="R156" s="36"/>
      <c r="T156" s="170" t="s">
        <v>23</v>
      </c>
      <c r="U156" s="43" t="s">
        <v>47</v>
      </c>
      <c r="V156" s="35"/>
      <c r="W156" s="171">
        <f t="shared" si="16"/>
        <v>0</v>
      </c>
      <c r="X156" s="171">
        <v>4.684E-2</v>
      </c>
      <c r="Y156" s="171">
        <f t="shared" si="17"/>
        <v>9.3679999999999999E-2</v>
      </c>
      <c r="Z156" s="171">
        <v>0</v>
      </c>
      <c r="AA156" s="172">
        <f t="shared" si="18"/>
        <v>0</v>
      </c>
      <c r="AR156" s="18" t="s">
        <v>219</v>
      </c>
      <c r="AT156" s="18" t="s">
        <v>215</v>
      </c>
      <c r="AU156" s="18" t="s">
        <v>160</v>
      </c>
      <c r="AY156" s="18" t="s">
        <v>214</v>
      </c>
      <c r="BE156" s="109">
        <f t="shared" si="19"/>
        <v>0</v>
      </c>
      <c r="BF156" s="109">
        <f t="shared" si="20"/>
        <v>0</v>
      </c>
      <c r="BG156" s="109">
        <f t="shared" si="21"/>
        <v>0</v>
      </c>
      <c r="BH156" s="109">
        <f t="shared" si="22"/>
        <v>0</v>
      </c>
      <c r="BI156" s="109">
        <f t="shared" si="23"/>
        <v>0</v>
      </c>
      <c r="BJ156" s="18" t="s">
        <v>25</v>
      </c>
      <c r="BK156" s="109">
        <f t="shared" si="24"/>
        <v>0</v>
      </c>
      <c r="BL156" s="18" t="s">
        <v>219</v>
      </c>
      <c r="BM156" s="18" t="s">
        <v>2444</v>
      </c>
    </row>
    <row r="157" spans="2:65" s="1" customFormat="1" ht="25.5" customHeight="1">
      <c r="B157" s="34"/>
      <c r="C157" s="173" t="s">
        <v>134</v>
      </c>
      <c r="D157" s="173" t="s">
        <v>493</v>
      </c>
      <c r="E157" s="174" t="s">
        <v>1134</v>
      </c>
      <c r="F157" s="254" t="s">
        <v>1135</v>
      </c>
      <c r="G157" s="254"/>
      <c r="H157" s="254"/>
      <c r="I157" s="254"/>
      <c r="J157" s="175" t="s">
        <v>218</v>
      </c>
      <c r="K157" s="176">
        <v>2</v>
      </c>
      <c r="L157" s="255">
        <v>0</v>
      </c>
      <c r="M157" s="256"/>
      <c r="N157" s="257">
        <f t="shared" si="15"/>
        <v>0</v>
      </c>
      <c r="O157" s="253"/>
      <c r="P157" s="253"/>
      <c r="Q157" s="253"/>
      <c r="R157" s="36"/>
      <c r="T157" s="170" t="s">
        <v>23</v>
      </c>
      <c r="U157" s="43" t="s">
        <v>47</v>
      </c>
      <c r="V157" s="35"/>
      <c r="W157" s="171">
        <f t="shared" si="16"/>
        <v>0</v>
      </c>
      <c r="X157" s="171">
        <v>1.06E-2</v>
      </c>
      <c r="Y157" s="171">
        <f t="shared" si="17"/>
        <v>2.12E-2</v>
      </c>
      <c r="Z157" s="171">
        <v>0</v>
      </c>
      <c r="AA157" s="172">
        <f t="shared" si="18"/>
        <v>0</v>
      </c>
      <c r="AR157" s="18" t="s">
        <v>496</v>
      </c>
      <c r="AT157" s="18" t="s">
        <v>493</v>
      </c>
      <c r="AU157" s="18" t="s">
        <v>160</v>
      </c>
      <c r="AY157" s="18" t="s">
        <v>214</v>
      </c>
      <c r="BE157" s="109">
        <f t="shared" si="19"/>
        <v>0</v>
      </c>
      <c r="BF157" s="109">
        <f t="shared" si="20"/>
        <v>0</v>
      </c>
      <c r="BG157" s="109">
        <f t="shared" si="21"/>
        <v>0</v>
      </c>
      <c r="BH157" s="109">
        <f t="shared" si="22"/>
        <v>0</v>
      </c>
      <c r="BI157" s="109">
        <f t="shared" si="23"/>
        <v>0</v>
      </c>
      <c r="BJ157" s="18" t="s">
        <v>25</v>
      </c>
      <c r="BK157" s="109">
        <f t="shared" si="24"/>
        <v>0</v>
      </c>
      <c r="BL157" s="18" t="s">
        <v>496</v>
      </c>
      <c r="BM157" s="18" t="s">
        <v>2445</v>
      </c>
    </row>
    <row r="158" spans="2:65" s="9" customFormat="1" ht="29.85" customHeight="1">
      <c r="B158" s="155"/>
      <c r="C158" s="156"/>
      <c r="D158" s="165" t="s">
        <v>173</v>
      </c>
      <c r="E158" s="165"/>
      <c r="F158" s="165"/>
      <c r="G158" s="165"/>
      <c r="H158" s="165"/>
      <c r="I158" s="165"/>
      <c r="J158" s="165"/>
      <c r="K158" s="165"/>
      <c r="L158" s="165"/>
      <c r="M158" s="165"/>
      <c r="N158" s="263">
        <f>BK158</f>
        <v>0</v>
      </c>
      <c r="O158" s="264"/>
      <c r="P158" s="264"/>
      <c r="Q158" s="264"/>
      <c r="R158" s="158"/>
      <c r="T158" s="159"/>
      <c r="U158" s="156"/>
      <c r="V158" s="156"/>
      <c r="W158" s="160">
        <f>SUM(W159:W170)</f>
        <v>0</v>
      </c>
      <c r="X158" s="156"/>
      <c r="Y158" s="160">
        <f>SUM(Y159:Y170)</f>
        <v>1.1800000000000001E-3</v>
      </c>
      <c r="Z158" s="156"/>
      <c r="AA158" s="161">
        <f>SUM(AA159:AA170)</f>
        <v>6.5488999999999997</v>
      </c>
      <c r="AR158" s="162" t="s">
        <v>25</v>
      </c>
      <c r="AT158" s="163" t="s">
        <v>81</v>
      </c>
      <c r="AU158" s="163" t="s">
        <v>25</v>
      </c>
      <c r="AY158" s="162" t="s">
        <v>214</v>
      </c>
      <c r="BK158" s="164">
        <f>SUM(BK159:BK170)</f>
        <v>0</v>
      </c>
    </row>
    <row r="159" spans="2:65" s="1" customFormat="1" ht="38.25" customHeight="1">
      <c r="B159" s="34"/>
      <c r="C159" s="166" t="s">
        <v>137</v>
      </c>
      <c r="D159" s="166" t="s">
        <v>215</v>
      </c>
      <c r="E159" s="167" t="s">
        <v>252</v>
      </c>
      <c r="F159" s="250" t="s">
        <v>253</v>
      </c>
      <c r="G159" s="250"/>
      <c r="H159" s="250"/>
      <c r="I159" s="250"/>
      <c r="J159" s="168" t="s">
        <v>254</v>
      </c>
      <c r="K159" s="169">
        <v>59</v>
      </c>
      <c r="L159" s="251">
        <v>0</v>
      </c>
      <c r="M159" s="252"/>
      <c r="N159" s="253">
        <f t="shared" ref="N159:N170" si="25">ROUND(L159*K159,2)</f>
        <v>0</v>
      </c>
      <c r="O159" s="253"/>
      <c r="P159" s="253"/>
      <c r="Q159" s="253"/>
      <c r="R159" s="36"/>
      <c r="T159" s="170" t="s">
        <v>23</v>
      </c>
      <c r="U159" s="43" t="s">
        <v>47</v>
      </c>
      <c r="V159" s="35"/>
      <c r="W159" s="171">
        <f t="shared" ref="W159:W170" si="26">V159*K159</f>
        <v>0</v>
      </c>
      <c r="X159" s="171">
        <v>0</v>
      </c>
      <c r="Y159" s="171">
        <f t="shared" ref="Y159:Y170" si="27">X159*K159</f>
        <v>0</v>
      </c>
      <c r="Z159" s="171">
        <v>0</v>
      </c>
      <c r="AA159" s="172">
        <f t="shared" ref="AA159:AA170" si="28">Z159*K159</f>
        <v>0</v>
      </c>
      <c r="AR159" s="18" t="s">
        <v>219</v>
      </c>
      <c r="AT159" s="18" t="s">
        <v>215</v>
      </c>
      <c r="AU159" s="18" t="s">
        <v>160</v>
      </c>
      <c r="AY159" s="18" t="s">
        <v>214</v>
      </c>
      <c r="BE159" s="109">
        <f t="shared" ref="BE159:BE170" si="29">IF(U159="základní",N159,0)</f>
        <v>0</v>
      </c>
      <c r="BF159" s="109">
        <f t="shared" ref="BF159:BF170" si="30">IF(U159="snížená",N159,0)</f>
        <v>0</v>
      </c>
      <c r="BG159" s="109">
        <f t="shared" ref="BG159:BG170" si="31">IF(U159="zákl. přenesená",N159,0)</f>
        <v>0</v>
      </c>
      <c r="BH159" s="109">
        <f t="shared" ref="BH159:BH170" si="32">IF(U159="sníž. přenesená",N159,0)</f>
        <v>0</v>
      </c>
      <c r="BI159" s="109">
        <f t="shared" ref="BI159:BI170" si="33">IF(U159="nulová",N159,0)</f>
        <v>0</v>
      </c>
      <c r="BJ159" s="18" t="s">
        <v>25</v>
      </c>
      <c r="BK159" s="109">
        <f t="shared" ref="BK159:BK170" si="34">ROUND(L159*K159,2)</f>
        <v>0</v>
      </c>
      <c r="BL159" s="18" t="s">
        <v>219</v>
      </c>
      <c r="BM159" s="18" t="s">
        <v>2446</v>
      </c>
    </row>
    <row r="160" spans="2:65" s="1" customFormat="1" ht="38.25" customHeight="1">
      <c r="B160" s="34"/>
      <c r="C160" s="166" t="s">
        <v>140</v>
      </c>
      <c r="D160" s="166" t="s">
        <v>215</v>
      </c>
      <c r="E160" s="167" t="s">
        <v>256</v>
      </c>
      <c r="F160" s="250" t="s">
        <v>257</v>
      </c>
      <c r="G160" s="250"/>
      <c r="H160" s="250"/>
      <c r="I160" s="250"/>
      <c r="J160" s="168" t="s">
        <v>254</v>
      </c>
      <c r="K160" s="169">
        <v>2360</v>
      </c>
      <c r="L160" s="251">
        <v>0</v>
      </c>
      <c r="M160" s="252"/>
      <c r="N160" s="253">
        <f t="shared" si="25"/>
        <v>0</v>
      </c>
      <c r="O160" s="253"/>
      <c r="P160" s="253"/>
      <c r="Q160" s="253"/>
      <c r="R160" s="36"/>
      <c r="T160" s="170" t="s">
        <v>23</v>
      </c>
      <c r="U160" s="43" t="s">
        <v>47</v>
      </c>
      <c r="V160" s="35"/>
      <c r="W160" s="171">
        <f t="shared" si="26"/>
        <v>0</v>
      </c>
      <c r="X160" s="171">
        <v>0</v>
      </c>
      <c r="Y160" s="171">
        <f t="shared" si="27"/>
        <v>0</v>
      </c>
      <c r="Z160" s="171">
        <v>0</v>
      </c>
      <c r="AA160" s="172">
        <f t="shared" si="28"/>
        <v>0</v>
      </c>
      <c r="AR160" s="18" t="s">
        <v>219</v>
      </c>
      <c r="AT160" s="18" t="s">
        <v>215</v>
      </c>
      <c r="AU160" s="18" t="s">
        <v>160</v>
      </c>
      <c r="AY160" s="18" t="s">
        <v>214</v>
      </c>
      <c r="BE160" s="109">
        <f t="shared" si="29"/>
        <v>0</v>
      </c>
      <c r="BF160" s="109">
        <f t="shared" si="30"/>
        <v>0</v>
      </c>
      <c r="BG160" s="109">
        <f t="shared" si="31"/>
        <v>0</v>
      </c>
      <c r="BH160" s="109">
        <f t="shared" si="32"/>
        <v>0</v>
      </c>
      <c r="BI160" s="109">
        <f t="shared" si="33"/>
        <v>0</v>
      </c>
      <c r="BJ160" s="18" t="s">
        <v>25</v>
      </c>
      <c r="BK160" s="109">
        <f t="shared" si="34"/>
        <v>0</v>
      </c>
      <c r="BL160" s="18" t="s">
        <v>219</v>
      </c>
      <c r="BM160" s="18" t="s">
        <v>2447</v>
      </c>
    </row>
    <row r="161" spans="2:65" s="1" customFormat="1" ht="38.25" customHeight="1">
      <c r="B161" s="34"/>
      <c r="C161" s="166" t="s">
        <v>10</v>
      </c>
      <c r="D161" s="166" t="s">
        <v>215</v>
      </c>
      <c r="E161" s="167" t="s">
        <v>259</v>
      </c>
      <c r="F161" s="250" t="s">
        <v>260</v>
      </c>
      <c r="G161" s="250"/>
      <c r="H161" s="250"/>
      <c r="I161" s="250"/>
      <c r="J161" s="168" t="s">
        <v>254</v>
      </c>
      <c r="K161" s="169">
        <v>59</v>
      </c>
      <c r="L161" s="251">
        <v>0</v>
      </c>
      <c r="M161" s="252"/>
      <c r="N161" s="253">
        <f t="shared" si="25"/>
        <v>0</v>
      </c>
      <c r="O161" s="253"/>
      <c r="P161" s="253"/>
      <c r="Q161" s="253"/>
      <c r="R161" s="36"/>
      <c r="T161" s="170" t="s">
        <v>23</v>
      </c>
      <c r="U161" s="43" t="s">
        <v>47</v>
      </c>
      <c r="V161" s="35"/>
      <c r="W161" s="171">
        <f t="shared" si="26"/>
        <v>0</v>
      </c>
      <c r="X161" s="171">
        <v>0</v>
      </c>
      <c r="Y161" s="171">
        <f t="shared" si="27"/>
        <v>0</v>
      </c>
      <c r="Z161" s="171">
        <v>0</v>
      </c>
      <c r="AA161" s="172">
        <f t="shared" si="28"/>
        <v>0</v>
      </c>
      <c r="AR161" s="18" t="s">
        <v>219</v>
      </c>
      <c r="AT161" s="18" t="s">
        <v>215</v>
      </c>
      <c r="AU161" s="18" t="s">
        <v>160</v>
      </c>
      <c r="AY161" s="18" t="s">
        <v>214</v>
      </c>
      <c r="BE161" s="109">
        <f t="shared" si="29"/>
        <v>0</v>
      </c>
      <c r="BF161" s="109">
        <f t="shared" si="30"/>
        <v>0</v>
      </c>
      <c r="BG161" s="109">
        <f t="shared" si="31"/>
        <v>0</v>
      </c>
      <c r="BH161" s="109">
        <f t="shared" si="32"/>
        <v>0</v>
      </c>
      <c r="BI161" s="109">
        <f t="shared" si="33"/>
        <v>0</v>
      </c>
      <c r="BJ161" s="18" t="s">
        <v>25</v>
      </c>
      <c r="BK161" s="109">
        <f t="shared" si="34"/>
        <v>0</v>
      </c>
      <c r="BL161" s="18" t="s">
        <v>219</v>
      </c>
      <c r="BM161" s="18" t="s">
        <v>2448</v>
      </c>
    </row>
    <row r="162" spans="2:65" s="1" customFormat="1" ht="25.5" customHeight="1">
      <c r="B162" s="34"/>
      <c r="C162" s="166" t="s">
        <v>290</v>
      </c>
      <c r="D162" s="166" t="s">
        <v>215</v>
      </c>
      <c r="E162" s="167" t="s">
        <v>265</v>
      </c>
      <c r="F162" s="250" t="s">
        <v>266</v>
      </c>
      <c r="G162" s="250"/>
      <c r="H162" s="250"/>
      <c r="I162" s="250"/>
      <c r="J162" s="168" t="s">
        <v>223</v>
      </c>
      <c r="K162" s="169">
        <v>29.5</v>
      </c>
      <c r="L162" s="251">
        <v>0</v>
      </c>
      <c r="M162" s="252"/>
      <c r="N162" s="253">
        <f t="shared" si="25"/>
        <v>0</v>
      </c>
      <c r="O162" s="253"/>
      <c r="P162" s="253"/>
      <c r="Q162" s="253"/>
      <c r="R162" s="36"/>
      <c r="T162" s="170" t="s">
        <v>23</v>
      </c>
      <c r="U162" s="43" t="s">
        <v>47</v>
      </c>
      <c r="V162" s="35"/>
      <c r="W162" s="171">
        <f t="shared" si="26"/>
        <v>0</v>
      </c>
      <c r="X162" s="171">
        <v>4.0000000000000003E-5</v>
      </c>
      <c r="Y162" s="171">
        <f t="shared" si="27"/>
        <v>1.1800000000000001E-3</v>
      </c>
      <c r="Z162" s="171">
        <v>0</v>
      </c>
      <c r="AA162" s="172">
        <f t="shared" si="28"/>
        <v>0</v>
      </c>
      <c r="AR162" s="18" t="s">
        <v>219</v>
      </c>
      <c r="AT162" s="18" t="s">
        <v>215</v>
      </c>
      <c r="AU162" s="18" t="s">
        <v>160</v>
      </c>
      <c r="AY162" s="18" t="s">
        <v>214</v>
      </c>
      <c r="BE162" s="109">
        <f t="shared" si="29"/>
        <v>0</v>
      </c>
      <c r="BF162" s="109">
        <f t="shared" si="30"/>
        <v>0</v>
      </c>
      <c r="BG162" s="109">
        <f t="shared" si="31"/>
        <v>0</v>
      </c>
      <c r="BH162" s="109">
        <f t="shared" si="32"/>
        <v>0</v>
      </c>
      <c r="BI162" s="109">
        <f t="shared" si="33"/>
        <v>0</v>
      </c>
      <c r="BJ162" s="18" t="s">
        <v>25</v>
      </c>
      <c r="BK162" s="109">
        <f t="shared" si="34"/>
        <v>0</v>
      </c>
      <c r="BL162" s="18" t="s">
        <v>219</v>
      </c>
      <c r="BM162" s="18" t="s">
        <v>2449</v>
      </c>
    </row>
    <row r="163" spans="2:65" s="1" customFormat="1" ht="25.5" customHeight="1">
      <c r="B163" s="34"/>
      <c r="C163" s="166" t="s">
        <v>294</v>
      </c>
      <c r="D163" s="166" t="s">
        <v>215</v>
      </c>
      <c r="E163" s="167" t="s">
        <v>268</v>
      </c>
      <c r="F163" s="250" t="s">
        <v>269</v>
      </c>
      <c r="G163" s="250"/>
      <c r="H163" s="250"/>
      <c r="I163" s="250"/>
      <c r="J163" s="168" t="s">
        <v>223</v>
      </c>
      <c r="K163" s="169">
        <v>25.05</v>
      </c>
      <c r="L163" s="251">
        <v>0</v>
      </c>
      <c r="M163" s="252"/>
      <c r="N163" s="253">
        <f t="shared" si="25"/>
        <v>0</v>
      </c>
      <c r="O163" s="253"/>
      <c r="P163" s="253"/>
      <c r="Q163" s="253"/>
      <c r="R163" s="36"/>
      <c r="T163" s="170" t="s">
        <v>23</v>
      </c>
      <c r="U163" s="43" t="s">
        <v>47</v>
      </c>
      <c r="V163" s="35"/>
      <c r="W163" s="171">
        <f t="shared" si="26"/>
        <v>0</v>
      </c>
      <c r="X163" s="171">
        <v>0</v>
      </c>
      <c r="Y163" s="171">
        <f t="shared" si="27"/>
        <v>0</v>
      </c>
      <c r="Z163" s="171">
        <v>0.13100000000000001</v>
      </c>
      <c r="AA163" s="172">
        <f t="shared" si="28"/>
        <v>3.2815500000000002</v>
      </c>
      <c r="AR163" s="18" t="s">
        <v>219</v>
      </c>
      <c r="AT163" s="18" t="s">
        <v>215</v>
      </c>
      <c r="AU163" s="18" t="s">
        <v>160</v>
      </c>
      <c r="AY163" s="18" t="s">
        <v>214</v>
      </c>
      <c r="BE163" s="109">
        <f t="shared" si="29"/>
        <v>0</v>
      </c>
      <c r="BF163" s="109">
        <f t="shared" si="30"/>
        <v>0</v>
      </c>
      <c r="BG163" s="109">
        <f t="shared" si="31"/>
        <v>0</v>
      </c>
      <c r="BH163" s="109">
        <f t="shared" si="32"/>
        <v>0</v>
      </c>
      <c r="BI163" s="109">
        <f t="shared" si="33"/>
        <v>0</v>
      </c>
      <c r="BJ163" s="18" t="s">
        <v>25</v>
      </c>
      <c r="BK163" s="109">
        <f t="shared" si="34"/>
        <v>0</v>
      </c>
      <c r="BL163" s="18" t="s">
        <v>219</v>
      </c>
      <c r="BM163" s="18" t="s">
        <v>2450</v>
      </c>
    </row>
    <row r="164" spans="2:65" s="1" customFormat="1" ht="25.5" customHeight="1">
      <c r="B164" s="34"/>
      <c r="C164" s="166" t="s">
        <v>298</v>
      </c>
      <c r="D164" s="166" t="s">
        <v>215</v>
      </c>
      <c r="E164" s="167" t="s">
        <v>1693</v>
      </c>
      <c r="F164" s="250" t="s">
        <v>1694</v>
      </c>
      <c r="G164" s="250"/>
      <c r="H164" s="250"/>
      <c r="I164" s="250"/>
      <c r="J164" s="168" t="s">
        <v>223</v>
      </c>
      <c r="K164" s="169">
        <v>2.1</v>
      </c>
      <c r="L164" s="251">
        <v>0</v>
      </c>
      <c r="M164" s="252"/>
      <c r="N164" s="253">
        <f t="shared" si="25"/>
        <v>0</v>
      </c>
      <c r="O164" s="253"/>
      <c r="P164" s="253"/>
      <c r="Q164" s="253"/>
      <c r="R164" s="36"/>
      <c r="T164" s="170" t="s">
        <v>23</v>
      </c>
      <c r="U164" s="43" t="s">
        <v>47</v>
      </c>
      <c r="V164" s="35"/>
      <c r="W164" s="171">
        <f t="shared" si="26"/>
        <v>0</v>
      </c>
      <c r="X164" s="171">
        <v>0</v>
      </c>
      <c r="Y164" s="171">
        <f t="shared" si="27"/>
        <v>0</v>
      </c>
      <c r="Z164" s="171">
        <v>0.26100000000000001</v>
      </c>
      <c r="AA164" s="172">
        <f t="shared" si="28"/>
        <v>0.54810000000000003</v>
      </c>
      <c r="AR164" s="18" t="s">
        <v>219</v>
      </c>
      <c r="AT164" s="18" t="s">
        <v>215</v>
      </c>
      <c r="AU164" s="18" t="s">
        <v>160</v>
      </c>
      <c r="AY164" s="18" t="s">
        <v>214</v>
      </c>
      <c r="BE164" s="109">
        <f t="shared" si="29"/>
        <v>0</v>
      </c>
      <c r="BF164" s="109">
        <f t="shared" si="30"/>
        <v>0</v>
      </c>
      <c r="BG164" s="109">
        <f t="shared" si="31"/>
        <v>0</v>
      </c>
      <c r="BH164" s="109">
        <f t="shared" si="32"/>
        <v>0</v>
      </c>
      <c r="BI164" s="109">
        <f t="shared" si="33"/>
        <v>0</v>
      </c>
      <c r="BJ164" s="18" t="s">
        <v>25</v>
      </c>
      <c r="BK164" s="109">
        <f t="shared" si="34"/>
        <v>0</v>
      </c>
      <c r="BL164" s="18" t="s">
        <v>219</v>
      </c>
      <c r="BM164" s="18" t="s">
        <v>2451</v>
      </c>
    </row>
    <row r="165" spans="2:65" s="1" customFormat="1" ht="25.5" customHeight="1">
      <c r="B165" s="34"/>
      <c r="C165" s="166" t="s">
        <v>302</v>
      </c>
      <c r="D165" s="166" t="s">
        <v>215</v>
      </c>
      <c r="E165" s="167" t="s">
        <v>271</v>
      </c>
      <c r="F165" s="250" t="s">
        <v>272</v>
      </c>
      <c r="G165" s="250"/>
      <c r="H165" s="250"/>
      <c r="I165" s="250"/>
      <c r="J165" s="168" t="s">
        <v>223</v>
      </c>
      <c r="K165" s="169">
        <v>3.5459999999999998</v>
      </c>
      <c r="L165" s="251">
        <v>0</v>
      </c>
      <c r="M165" s="252"/>
      <c r="N165" s="253">
        <f t="shared" si="25"/>
        <v>0</v>
      </c>
      <c r="O165" s="253"/>
      <c r="P165" s="253"/>
      <c r="Q165" s="253"/>
      <c r="R165" s="36"/>
      <c r="T165" s="170" t="s">
        <v>23</v>
      </c>
      <c r="U165" s="43" t="s">
        <v>47</v>
      </c>
      <c r="V165" s="35"/>
      <c r="W165" s="171">
        <f t="shared" si="26"/>
        <v>0</v>
      </c>
      <c r="X165" s="171">
        <v>0</v>
      </c>
      <c r="Y165" s="171">
        <f t="shared" si="27"/>
        <v>0</v>
      </c>
      <c r="Z165" s="171">
        <v>7.5999999999999998E-2</v>
      </c>
      <c r="AA165" s="172">
        <f t="shared" si="28"/>
        <v>0.26949599999999996</v>
      </c>
      <c r="AR165" s="18" t="s">
        <v>219</v>
      </c>
      <c r="AT165" s="18" t="s">
        <v>215</v>
      </c>
      <c r="AU165" s="18" t="s">
        <v>160</v>
      </c>
      <c r="AY165" s="18" t="s">
        <v>214</v>
      </c>
      <c r="BE165" s="109">
        <f t="shared" si="29"/>
        <v>0</v>
      </c>
      <c r="BF165" s="109">
        <f t="shared" si="30"/>
        <v>0</v>
      </c>
      <c r="BG165" s="109">
        <f t="shared" si="31"/>
        <v>0</v>
      </c>
      <c r="BH165" s="109">
        <f t="shared" si="32"/>
        <v>0</v>
      </c>
      <c r="BI165" s="109">
        <f t="shared" si="33"/>
        <v>0</v>
      </c>
      <c r="BJ165" s="18" t="s">
        <v>25</v>
      </c>
      <c r="BK165" s="109">
        <f t="shared" si="34"/>
        <v>0</v>
      </c>
      <c r="BL165" s="18" t="s">
        <v>219</v>
      </c>
      <c r="BM165" s="18" t="s">
        <v>2452</v>
      </c>
    </row>
    <row r="166" spans="2:65" s="1" customFormat="1" ht="38.25" customHeight="1">
      <c r="B166" s="34"/>
      <c r="C166" s="166" t="s">
        <v>306</v>
      </c>
      <c r="D166" s="166" t="s">
        <v>215</v>
      </c>
      <c r="E166" s="167" t="s">
        <v>274</v>
      </c>
      <c r="F166" s="250" t="s">
        <v>275</v>
      </c>
      <c r="G166" s="250"/>
      <c r="H166" s="250"/>
      <c r="I166" s="250"/>
      <c r="J166" s="168" t="s">
        <v>276</v>
      </c>
      <c r="K166" s="169">
        <v>22.2</v>
      </c>
      <c r="L166" s="251">
        <v>0</v>
      </c>
      <c r="M166" s="252"/>
      <c r="N166" s="253">
        <f t="shared" si="25"/>
        <v>0</v>
      </c>
      <c r="O166" s="253"/>
      <c r="P166" s="253"/>
      <c r="Q166" s="253"/>
      <c r="R166" s="36"/>
      <c r="T166" s="170" t="s">
        <v>23</v>
      </c>
      <c r="U166" s="43" t="s">
        <v>47</v>
      </c>
      <c r="V166" s="35"/>
      <c r="W166" s="171">
        <f t="shared" si="26"/>
        <v>0</v>
      </c>
      <c r="X166" s="171">
        <v>0</v>
      </c>
      <c r="Y166" s="171">
        <f t="shared" si="27"/>
        <v>0</v>
      </c>
      <c r="Z166" s="171">
        <v>7.0000000000000001E-3</v>
      </c>
      <c r="AA166" s="172">
        <f t="shared" si="28"/>
        <v>0.15540000000000001</v>
      </c>
      <c r="AR166" s="18" t="s">
        <v>219</v>
      </c>
      <c r="AT166" s="18" t="s">
        <v>215</v>
      </c>
      <c r="AU166" s="18" t="s">
        <v>160</v>
      </c>
      <c r="AY166" s="18" t="s">
        <v>214</v>
      </c>
      <c r="BE166" s="109">
        <f t="shared" si="29"/>
        <v>0</v>
      </c>
      <c r="BF166" s="109">
        <f t="shared" si="30"/>
        <v>0</v>
      </c>
      <c r="BG166" s="109">
        <f t="shared" si="31"/>
        <v>0</v>
      </c>
      <c r="BH166" s="109">
        <f t="shared" si="32"/>
        <v>0</v>
      </c>
      <c r="BI166" s="109">
        <f t="shared" si="33"/>
        <v>0</v>
      </c>
      <c r="BJ166" s="18" t="s">
        <v>25</v>
      </c>
      <c r="BK166" s="109">
        <f t="shared" si="34"/>
        <v>0</v>
      </c>
      <c r="BL166" s="18" t="s">
        <v>219</v>
      </c>
      <c r="BM166" s="18" t="s">
        <v>2453</v>
      </c>
    </row>
    <row r="167" spans="2:65" s="1" customFormat="1" ht="38.25" customHeight="1">
      <c r="B167" s="34"/>
      <c r="C167" s="166" t="s">
        <v>310</v>
      </c>
      <c r="D167" s="166" t="s">
        <v>215</v>
      </c>
      <c r="E167" s="167" t="s">
        <v>1271</v>
      </c>
      <c r="F167" s="250" t="s">
        <v>1272</v>
      </c>
      <c r="G167" s="250"/>
      <c r="H167" s="250"/>
      <c r="I167" s="250"/>
      <c r="J167" s="168" t="s">
        <v>276</v>
      </c>
      <c r="K167" s="169">
        <v>4</v>
      </c>
      <c r="L167" s="251">
        <v>0</v>
      </c>
      <c r="M167" s="252"/>
      <c r="N167" s="253">
        <f t="shared" si="25"/>
        <v>0</v>
      </c>
      <c r="O167" s="253"/>
      <c r="P167" s="253"/>
      <c r="Q167" s="253"/>
      <c r="R167" s="36"/>
      <c r="T167" s="170" t="s">
        <v>23</v>
      </c>
      <c r="U167" s="43" t="s">
        <v>47</v>
      </c>
      <c r="V167" s="35"/>
      <c r="W167" s="171">
        <f t="shared" si="26"/>
        <v>0</v>
      </c>
      <c r="X167" s="171">
        <v>0</v>
      </c>
      <c r="Y167" s="171">
        <f t="shared" si="27"/>
        <v>0</v>
      </c>
      <c r="Z167" s="171">
        <v>8.9999999999999993E-3</v>
      </c>
      <c r="AA167" s="172">
        <f t="shared" si="28"/>
        <v>3.5999999999999997E-2</v>
      </c>
      <c r="AR167" s="18" t="s">
        <v>219</v>
      </c>
      <c r="AT167" s="18" t="s">
        <v>215</v>
      </c>
      <c r="AU167" s="18" t="s">
        <v>160</v>
      </c>
      <c r="AY167" s="18" t="s">
        <v>214</v>
      </c>
      <c r="BE167" s="109">
        <f t="shared" si="29"/>
        <v>0</v>
      </c>
      <c r="BF167" s="109">
        <f t="shared" si="30"/>
        <v>0</v>
      </c>
      <c r="BG167" s="109">
        <f t="shared" si="31"/>
        <v>0</v>
      </c>
      <c r="BH167" s="109">
        <f t="shared" si="32"/>
        <v>0</v>
      </c>
      <c r="BI167" s="109">
        <f t="shared" si="33"/>
        <v>0</v>
      </c>
      <c r="BJ167" s="18" t="s">
        <v>25</v>
      </c>
      <c r="BK167" s="109">
        <f t="shared" si="34"/>
        <v>0</v>
      </c>
      <c r="BL167" s="18" t="s">
        <v>219</v>
      </c>
      <c r="BM167" s="18" t="s">
        <v>2454</v>
      </c>
    </row>
    <row r="168" spans="2:65" s="1" customFormat="1" ht="25.5" customHeight="1">
      <c r="B168" s="34"/>
      <c r="C168" s="166" t="s">
        <v>314</v>
      </c>
      <c r="D168" s="166" t="s">
        <v>215</v>
      </c>
      <c r="E168" s="167" t="s">
        <v>735</v>
      </c>
      <c r="F168" s="250" t="s">
        <v>736</v>
      </c>
      <c r="G168" s="250"/>
      <c r="H168" s="250"/>
      <c r="I168" s="250"/>
      <c r="J168" s="168" t="s">
        <v>276</v>
      </c>
      <c r="K168" s="169">
        <v>10</v>
      </c>
      <c r="L168" s="251">
        <v>0</v>
      </c>
      <c r="M168" s="252"/>
      <c r="N168" s="253">
        <f t="shared" si="25"/>
        <v>0</v>
      </c>
      <c r="O168" s="253"/>
      <c r="P168" s="253"/>
      <c r="Q168" s="253"/>
      <c r="R168" s="36"/>
      <c r="T168" s="170" t="s">
        <v>23</v>
      </c>
      <c r="U168" s="43" t="s">
        <v>47</v>
      </c>
      <c r="V168" s="35"/>
      <c r="W168" s="171">
        <f t="shared" si="26"/>
        <v>0</v>
      </c>
      <c r="X168" s="171">
        <v>0</v>
      </c>
      <c r="Y168" s="171">
        <f t="shared" si="27"/>
        <v>0</v>
      </c>
      <c r="Z168" s="171">
        <v>8.9999999999999993E-3</v>
      </c>
      <c r="AA168" s="172">
        <f t="shared" si="28"/>
        <v>0.09</v>
      </c>
      <c r="AR168" s="18" t="s">
        <v>219</v>
      </c>
      <c r="AT168" s="18" t="s">
        <v>215</v>
      </c>
      <c r="AU168" s="18" t="s">
        <v>160</v>
      </c>
      <c r="AY168" s="18" t="s">
        <v>214</v>
      </c>
      <c r="BE168" s="109">
        <f t="shared" si="29"/>
        <v>0</v>
      </c>
      <c r="BF168" s="109">
        <f t="shared" si="30"/>
        <v>0</v>
      </c>
      <c r="BG168" s="109">
        <f t="shared" si="31"/>
        <v>0</v>
      </c>
      <c r="BH168" s="109">
        <f t="shared" si="32"/>
        <v>0</v>
      </c>
      <c r="BI168" s="109">
        <f t="shared" si="33"/>
        <v>0</v>
      </c>
      <c r="BJ168" s="18" t="s">
        <v>25</v>
      </c>
      <c r="BK168" s="109">
        <f t="shared" si="34"/>
        <v>0</v>
      </c>
      <c r="BL168" s="18" t="s">
        <v>219</v>
      </c>
      <c r="BM168" s="18" t="s">
        <v>2455</v>
      </c>
    </row>
    <row r="169" spans="2:65" s="1" customFormat="1" ht="25.5" customHeight="1">
      <c r="B169" s="34"/>
      <c r="C169" s="166" t="s">
        <v>318</v>
      </c>
      <c r="D169" s="166" t="s">
        <v>215</v>
      </c>
      <c r="E169" s="167" t="s">
        <v>1457</v>
      </c>
      <c r="F169" s="250" t="s">
        <v>1458</v>
      </c>
      <c r="G169" s="250"/>
      <c r="H169" s="250"/>
      <c r="I169" s="250"/>
      <c r="J169" s="168" t="s">
        <v>276</v>
      </c>
      <c r="K169" s="169">
        <v>5</v>
      </c>
      <c r="L169" s="251">
        <v>0</v>
      </c>
      <c r="M169" s="252"/>
      <c r="N169" s="253">
        <f t="shared" si="25"/>
        <v>0</v>
      </c>
      <c r="O169" s="253"/>
      <c r="P169" s="253"/>
      <c r="Q169" s="253"/>
      <c r="R169" s="36"/>
      <c r="T169" s="170" t="s">
        <v>23</v>
      </c>
      <c r="U169" s="43" t="s">
        <v>47</v>
      </c>
      <c r="V169" s="35"/>
      <c r="W169" s="171">
        <f t="shared" si="26"/>
        <v>0</v>
      </c>
      <c r="X169" s="171">
        <v>0</v>
      </c>
      <c r="Y169" s="171">
        <f t="shared" si="27"/>
        <v>0</v>
      </c>
      <c r="Z169" s="171">
        <v>1.6E-2</v>
      </c>
      <c r="AA169" s="172">
        <f t="shared" si="28"/>
        <v>0.08</v>
      </c>
      <c r="AR169" s="18" t="s">
        <v>219</v>
      </c>
      <c r="AT169" s="18" t="s">
        <v>215</v>
      </c>
      <c r="AU169" s="18" t="s">
        <v>160</v>
      </c>
      <c r="AY169" s="18" t="s">
        <v>214</v>
      </c>
      <c r="BE169" s="109">
        <f t="shared" si="29"/>
        <v>0</v>
      </c>
      <c r="BF169" s="109">
        <f t="shared" si="30"/>
        <v>0</v>
      </c>
      <c r="BG169" s="109">
        <f t="shared" si="31"/>
        <v>0</v>
      </c>
      <c r="BH169" s="109">
        <f t="shared" si="32"/>
        <v>0</v>
      </c>
      <c r="BI169" s="109">
        <f t="shared" si="33"/>
        <v>0</v>
      </c>
      <c r="BJ169" s="18" t="s">
        <v>25</v>
      </c>
      <c r="BK169" s="109">
        <f t="shared" si="34"/>
        <v>0</v>
      </c>
      <c r="BL169" s="18" t="s">
        <v>219</v>
      </c>
      <c r="BM169" s="18" t="s">
        <v>2456</v>
      </c>
    </row>
    <row r="170" spans="2:65" s="1" customFormat="1" ht="38.25" customHeight="1">
      <c r="B170" s="34"/>
      <c r="C170" s="166" t="s">
        <v>322</v>
      </c>
      <c r="D170" s="166" t="s">
        <v>215</v>
      </c>
      <c r="E170" s="167" t="s">
        <v>280</v>
      </c>
      <c r="F170" s="250" t="s">
        <v>281</v>
      </c>
      <c r="G170" s="250"/>
      <c r="H170" s="250"/>
      <c r="I170" s="250"/>
      <c r="J170" s="168" t="s">
        <v>223</v>
      </c>
      <c r="K170" s="169">
        <v>45.399000000000001</v>
      </c>
      <c r="L170" s="251">
        <v>0</v>
      </c>
      <c r="M170" s="252"/>
      <c r="N170" s="253">
        <f t="shared" si="25"/>
        <v>0</v>
      </c>
      <c r="O170" s="253"/>
      <c r="P170" s="253"/>
      <c r="Q170" s="253"/>
      <c r="R170" s="36"/>
      <c r="T170" s="170" t="s">
        <v>23</v>
      </c>
      <c r="U170" s="43" t="s">
        <v>47</v>
      </c>
      <c r="V170" s="35"/>
      <c r="W170" s="171">
        <f t="shared" si="26"/>
        <v>0</v>
      </c>
      <c r="X170" s="171">
        <v>0</v>
      </c>
      <c r="Y170" s="171">
        <f t="shared" si="27"/>
        <v>0</v>
      </c>
      <c r="Z170" s="171">
        <v>4.5999999999999999E-2</v>
      </c>
      <c r="AA170" s="172">
        <f t="shared" si="28"/>
        <v>2.0883539999999998</v>
      </c>
      <c r="AR170" s="18" t="s">
        <v>219</v>
      </c>
      <c r="AT170" s="18" t="s">
        <v>215</v>
      </c>
      <c r="AU170" s="18" t="s">
        <v>160</v>
      </c>
      <c r="AY170" s="18" t="s">
        <v>214</v>
      </c>
      <c r="BE170" s="109">
        <f t="shared" si="29"/>
        <v>0</v>
      </c>
      <c r="BF170" s="109">
        <f t="shared" si="30"/>
        <v>0</v>
      </c>
      <c r="BG170" s="109">
        <f t="shared" si="31"/>
        <v>0</v>
      </c>
      <c r="BH170" s="109">
        <f t="shared" si="32"/>
        <v>0</v>
      </c>
      <c r="BI170" s="109">
        <f t="shared" si="33"/>
        <v>0</v>
      </c>
      <c r="BJ170" s="18" t="s">
        <v>25</v>
      </c>
      <c r="BK170" s="109">
        <f t="shared" si="34"/>
        <v>0</v>
      </c>
      <c r="BL170" s="18" t="s">
        <v>219</v>
      </c>
      <c r="BM170" s="18" t="s">
        <v>2457</v>
      </c>
    </row>
    <row r="171" spans="2:65" s="9" customFormat="1" ht="29.85" customHeight="1">
      <c r="B171" s="155"/>
      <c r="C171" s="156"/>
      <c r="D171" s="165" t="s">
        <v>174</v>
      </c>
      <c r="E171" s="165"/>
      <c r="F171" s="165"/>
      <c r="G171" s="165"/>
      <c r="H171" s="165"/>
      <c r="I171" s="165"/>
      <c r="J171" s="165"/>
      <c r="K171" s="165"/>
      <c r="L171" s="165"/>
      <c r="M171" s="165"/>
      <c r="N171" s="263">
        <f>BK171</f>
        <v>0</v>
      </c>
      <c r="O171" s="264"/>
      <c r="P171" s="264"/>
      <c r="Q171" s="264"/>
      <c r="R171" s="158"/>
      <c r="T171" s="159"/>
      <c r="U171" s="156"/>
      <c r="V171" s="156"/>
      <c r="W171" s="160">
        <f>SUM(W172:W176)</f>
        <v>0</v>
      </c>
      <c r="X171" s="156"/>
      <c r="Y171" s="160">
        <f>SUM(Y172:Y176)</f>
        <v>0</v>
      </c>
      <c r="Z171" s="156"/>
      <c r="AA171" s="161">
        <f>SUM(AA172:AA176)</f>
        <v>0</v>
      </c>
      <c r="AR171" s="162" t="s">
        <v>25</v>
      </c>
      <c r="AT171" s="163" t="s">
        <v>81</v>
      </c>
      <c r="AU171" s="163" t="s">
        <v>25</v>
      </c>
      <c r="AY171" s="162" t="s">
        <v>214</v>
      </c>
      <c r="BK171" s="164">
        <f>SUM(BK172:BK176)</f>
        <v>0</v>
      </c>
    </row>
    <row r="172" spans="2:65" s="1" customFormat="1" ht="38.25" customHeight="1">
      <c r="B172" s="34"/>
      <c r="C172" s="166" t="s">
        <v>326</v>
      </c>
      <c r="D172" s="166" t="s">
        <v>215</v>
      </c>
      <c r="E172" s="167" t="s">
        <v>283</v>
      </c>
      <c r="F172" s="250" t="s">
        <v>284</v>
      </c>
      <c r="G172" s="250"/>
      <c r="H172" s="250"/>
      <c r="I172" s="250"/>
      <c r="J172" s="168" t="s">
        <v>285</v>
      </c>
      <c r="K172" s="169">
        <v>9.81</v>
      </c>
      <c r="L172" s="251">
        <v>0</v>
      </c>
      <c r="M172" s="252"/>
      <c r="N172" s="253">
        <f>ROUND(L172*K172,2)</f>
        <v>0</v>
      </c>
      <c r="O172" s="253"/>
      <c r="P172" s="253"/>
      <c r="Q172" s="253"/>
      <c r="R172" s="36"/>
      <c r="T172" s="170" t="s">
        <v>23</v>
      </c>
      <c r="U172" s="43" t="s">
        <v>47</v>
      </c>
      <c r="V172" s="35"/>
      <c r="W172" s="171">
        <f>V172*K172</f>
        <v>0</v>
      </c>
      <c r="X172" s="171">
        <v>0</v>
      </c>
      <c r="Y172" s="171">
        <f>X172*K172</f>
        <v>0</v>
      </c>
      <c r="Z172" s="171">
        <v>0</v>
      </c>
      <c r="AA172" s="172">
        <f>Z172*K172</f>
        <v>0</v>
      </c>
      <c r="AR172" s="18" t="s">
        <v>219</v>
      </c>
      <c r="AT172" s="18" t="s">
        <v>215</v>
      </c>
      <c r="AU172" s="18" t="s">
        <v>160</v>
      </c>
      <c r="AY172" s="18" t="s">
        <v>214</v>
      </c>
      <c r="BE172" s="109">
        <f>IF(U172="základní",N172,0)</f>
        <v>0</v>
      </c>
      <c r="BF172" s="109">
        <f>IF(U172="snížená",N172,0)</f>
        <v>0</v>
      </c>
      <c r="BG172" s="109">
        <f>IF(U172="zákl. přenesená",N172,0)</f>
        <v>0</v>
      </c>
      <c r="BH172" s="109">
        <f>IF(U172="sníž. přenesená",N172,0)</f>
        <v>0</v>
      </c>
      <c r="BI172" s="109">
        <f>IF(U172="nulová",N172,0)</f>
        <v>0</v>
      </c>
      <c r="BJ172" s="18" t="s">
        <v>25</v>
      </c>
      <c r="BK172" s="109">
        <f>ROUND(L172*K172,2)</f>
        <v>0</v>
      </c>
      <c r="BL172" s="18" t="s">
        <v>219</v>
      </c>
      <c r="BM172" s="18" t="s">
        <v>2458</v>
      </c>
    </row>
    <row r="173" spans="2:65" s="1" customFormat="1" ht="38.25" customHeight="1">
      <c r="B173" s="34"/>
      <c r="C173" s="166" t="s">
        <v>330</v>
      </c>
      <c r="D173" s="166" t="s">
        <v>215</v>
      </c>
      <c r="E173" s="167" t="s">
        <v>287</v>
      </c>
      <c r="F173" s="250" t="s">
        <v>288</v>
      </c>
      <c r="G173" s="250"/>
      <c r="H173" s="250"/>
      <c r="I173" s="250"/>
      <c r="J173" s="168" t="s">
        <v>285</v>
      </c>
      <c r="K173" s="169">
        <v>9.81</v>
      </c>
      <c r="L173" s="251">
        <v>0</v>
      </c>
      <c r="M173" s="252"/>
      <c r="N173" s="253">
        <f>ROUND(L173*K173,2)</f>
        <v>0</v>
      </c>
      <c r="O173" s="253"/>
      <c r="P173" s="253"/>
      <c r="Q173" s="253"/>
      <c r="R173" s="36"/>
      <c r="T173" s="170" t="s">
        <v>23</v>
      </c>
      <c r="U173" s="43" t="s">
        <v>47</v>
      </c>
      <c r="V173" s="35"/>
      <c r="W173" s="171">
        <f>V173*K173</f>
        <v>0</v>
      </c>
      <c r="X173" s="171">
        <v>0</v>
      </c>
      <c r="Y173" s="171">
        <f>X173*K173</f>
        <v>0</v>
      </c>
      <c r="Z173" s="171">
        <v>0</v>
      </c>
      <c r="AA173" s="172">
        <f>Z173*K173</f>
        <v>0</v>
      </c>
      <c r="AR173" s="18" t="s">
        <v>219</v>
      </c>
      <c r="AT173" s="18" t="s">
        <v>215</v>
      </c>
      <c r="AU173" s="18" t="s">
        <v>160</v>
      </c>
      <c r="AY173" s="18" t="s">
        <v>214</v>
      </c>
      <c r="BE173" s="109">
        <f>IF(U173="základní",N173,0)</f>
        <v>0</v>
      </c>
      <c r="BF173" s="109">
        <f>IF(U173="snížená",N173,0)</f>
        <v>0</v>
      </c>
      <c r="BG173" s="109">
        <f>IF(U173="zákl. přenesená",N173,0)</f>
        <v>0</v>
      </c>
      <c r="BH173" s="109">
        <f>IF(U173="sníž. přenesená",N173,0)</f>
        <v>0</v>
      </c>
      <c r="BI173" s="109">
        <f>IF(U173="nulová",N173,0)</f>
        <v>0</v>
      </c>
      <c r="BJ173" s="18" t="s">
        <v>25</v>
      </c>
      <c r="BK173" s="109">
        <f>ROUND(L173*K173,2)</f>
        <v>0</v>
      </c>
      <c r="BL173" s="18" t="s">
        <v>219</v>
      </c>
      <c r="BM173" s="18" t="s">
        <v>2459</v>
      </c>
    </row>
    <row r="174" spans="2:65" s="1" customFormat="1" ht="25.5" customHeight="1">
      <c r="B174" s="34"/>
      <c r="C174" s="166" t="s">
        <v>334</v>
      </c>
      <c r="D174" s="166" t="s">
        <v>215</v>
      </c>
      <c r="E174" s="167" t="s">
        <v>291</v>
      </c>
      <c r="F174" s="250" t="s">
        <v>292</v>
      </c>
      <c r="G174" s="250"/>
      <c r="H174" s="250"/>
      <c r="I174" s="250"/>
      <c r="J174" s="168" t="s">
        <v>285</v>
      </c>
      <c r="K174" s="169">
        <v>107.91</v>
      </c>
      <c r="L174" s="251">
        <v>0</v>
      </c>
      <c r="M174" s="252"/>
      <c r="N174" s="253">
        <f>ROUND(L174*K174,2)</f>
        <v>0</v>
      </c>
      <c r="O174" s="253"/>
      <c r="P174" s="253"/>
      <c r="Q174" s="253"/>
      <c r="R174" s="36"/>
      <c r="T174" s="170" t="s">
        <v>23</v>
      </c>
      <c r="U174" s="43" t="s">
        <v>47</v>
      </c>
      <c r="V174" s="35"/>
      <c r="W174" s="171">
        <f>V174*K174</f>
        <v>0</v>
      </c>
      <c r="X174" s="171">
        <v>0</v>
      </c>
      <c r="Y174" s="171">
        <f>X174*K174</f>
        <v>0</v>
      </c>
      <c r="Z174" s="171">
        <v>0</v>
      </c>
      <c r="AA174" s="172">
        <f>Z174*K174</f>
        <v>0</v>
      </c>
      <c r="AR174" s="18" t="s">
        <v>219</v>
      </c>
      <c r="AT174" s="18" t="s">
        <v>215</v>
      </c>
      <c r="AU174" s="18" t="s">
        <v>160</v>
      </c>
      <c r="AY174" s="18" t="s">
        <v>214</v>
      </c>
      <c r="BE174" s="109">
        <f>IF(U174="základní",N174,0)</f>
        <v>0</v>
      </c>
      <c r="BF174" s="109">
        <f>IF(U174="snížená",N174,0)</f>
        <v>0</v>
      </c>
      <c r="BG174" s="109">
        <f>IF(U174="zákl. přenesená",N174,0)</f>
        <v>0</v>
      </c>
      <c r="BH174" s="109">
        <f>IF(U174="sníž. přenesená",N174,0)</f>
        <v>0</v>
      </c>
      <c r="BI174" s="109">
        <f>IF(U174="nulová",N174,0)</f>
        <v>0</v>
      </c>
      <c r="BJ174" s="18" t="s">
        <v>25</v>
      </c>
      <c r="BK174" s="109">
        <f>ROUND(L174*K174,2)</f>
        <v>0</v>
      </c>
      <c r="BL174" s="18" t="s">
        <v>219</v>
      </c>
      <c r="BM174" s="18" t="s">
        <v>2460</v>
      </c>
    </row>
    <row r="175" spans="2:65" s="1" customFormat="1" ht="38.25" customHeight="1">
      <c r="B175" s="34"/>
      <c r="C175" s="166" t="s">
        <v>338</v>
      </c>
      <c r="D175" s="166" t="s">
        <v>215</v>
      </c>
      <c r="E175" s="167" t="s">
        <v>295</v>
      </c>
      <c r="F175" s="250" t="s">
        <v>296</v>
      </c>
      <c r="G175" s="250"/>
      <c r="H175" s="250"/>
      <c r="I175" s="250"/>
      <c r="J175" s="168" t="s">
        <v>285</v>
      </c>
      <c r="K175" s="169">
        <v>9.81</v>
      </c>
      <c r="L175" s="251">
        <v>0</v>
      </c>
      <c r="M175" s="252"/>
      <c r="N175" s="253">
        <f>ROUND(L175*K175,2)</f>
        <v>0</v>
      </c>
      <c r="O175" s="253"/>
      <c r="P175" s="253"/>
      <c r="Q175" s="253"/>
      <c r="R175" s="36"/>
      <c r="T175" s="170" t="s">
        <v>23</v>
      </c>
      <c r="U175" s="43" t="s">
        <v>47</v>
      </c>
      <c r="V175" s="35"/>
      <c r="W175" s="171">
        <f>V175*K175</f>
        <v>0</v>
      </c>
      <c r="X175" s="171">
        <v>0</v>
      </c>
      <c r="Y175" s="171">
        <f>X175*K175</f>
        <v>0</v>
      </c>
      <c r="Z175" s="171">
        <v>0</v>
      </c>
      <c r="AA175" s="172">
        <f>Z175*K175</f>
        <v>0</v>
      </c>
      <c r="AR175" s="18" t="s">
        <v>219</v>
      </c>
      <c r="AT175" s="18" t="s">
        <v>215</v>
      </c>
      <c r="AU175" s="18" t="s">
        <v>160</v>
      </c>
      <c r="AY175" s="18" t="s">
        <v>214</v>
      </c>
      <c r="BE175" s="109">
        <f>IF(U175="základní",N175,0)</f>
        <v>0</v>
      </c>
      <c r="BF175" s="109">
        <f>IF(U175="snížená",N175,0)</f>
        <v>0</v>
      </c>
      <c r="BG175" s="109">
        <f>IF(U175="zákl. přenesená",N175,0)</f>
        <v>0</v>
      </c>
      <c r="BH175" s="109">
        <f>IF(U175="sníž. přenesená",N175,0)</f>
        <v>0</v>
      </c>
      <c r="BI175" s="109">
        <f>IF(U175="nulová",N175,0)</f>
        <v>0</v>
      </c>
      <c r="BJ175" s="18" t="s">
        <v>25</v>
      </c>
      <c r="BK175" s="109">
        <f>ROUND(L175*K175,2)</f>
        <v>0</v>
      </c>
      <c r="BL175" s="18" t="s">
        <v>219</v>
      </c>
      <c r="BM175" s="18" t="s">
        <v>2461</v>
      </c>
    </row>
    <row r="176" spans="2:65" s="1" customFormat="1" ht="25.5" customHeight="1">
      <c r="B176" s="34"/>
      <c r="C176" s="166" t="s">
        <v>342</v>
      </c>
      <c r="D176" s="166" t="s">
        <v>215</v>
      </c>
      <c r="E176" s="167" t="s">
        <v>744</v>
      </c>
      <c r="F176" s="250" t="s">
        <v>745</v>
      </c>
      <c r="G176" s="250"/>
      <c r="H176" s="250"/>
      <c r="I176" s="250"/>
      <c r="J176" s="168" t="s">
        <v>285</v>
      </c>
      <c r="K176" s="169">
        <v>9.81</v>
      </c>
      <c r="L176" s="251">
        <v>0</v>
      </c>
      <c r="M176" s="252"/>
      <c r="N176" s="253">
        <f>ROUND(L176*K176,2)</f>
        <v>0</v>
      </c>
      <c r="O176" s="253"/>
      <c r="P176" s="253"/>
      <c r="Q176" s="253"/>
      <c r="R176" s="36"/>
      <c r="T176" s="170" t="s">
        <v>23</v>
      </c>
      <c r="U176" s="43" t="s">
        <v>47</v>
      </c>
      <c r="V176" s="35"/>
      <c r="W176" s="171">
        <f>V176*K176</f>
        <v>0</v>
      </c>
      <c r="X176" s="171">
        <v>0</v>
      </c>
      <c r="Y176" s="171">
        <f>X176*K176</f>
        <v>0</v>
      </c>
      <c r="Z176" s="171">
        <v>0</v>
      </c>
      <c r="AA176" s="172">
        <f>Z176*K176</f>
        <v>0</v>
      </c>
      <c r="AR176" s="18" t="s">
        <v>219</v>
      </c>
      <c r="AT176" s="18" t="s">
        <v>215</v>
      </c>
      <c r="AU176" s="18" t="s">
        <v>160</v>
      </c>
      <c r="AY176" s="18" t="s">
        <v>214</v>
      </c>
      <c r="BE176" s="109">
        <f>IF(U176="základní",N176,0)</f>
        <v>0</v>
      </c>
      <c r="BF176" s="109">
        <f>IF(U176="snížená",N176,0)</f>
        <v>0</v>
      </c>
      <c r="BG176" s="109">
        <f>IF(U176="zákl. přenesená",N176,0)</f>
        <v>0</v>
      </c>
      <c r="BH176" s="109">
        <f>IF(U176="sníž. přenesená",N176,0)</f>
        <v>0</v>
      </c>
      <c r="BI176" s="109">
        <f>IF(U176="nulová",N176,0)</f>
        <v>0</v>
      </c>
      <c r="BJ176" s="18" t="s">
        <v>25</v>
      </c>
      <c r="BK176" s="109">
        <f>ROUND(L176*K176,2)</f>
        <v>0</v>
      </c>
      <c r="BL176" s="18" t="s">
        <v>219</v>
      </c>
      <c r="BM176" s="18" t="s">
        <v>2462</v>
      </c>
    </row>
    <row r="177" spans="2:65" s="9" customFormat="1" ht="29.85" customHeight="1">
      <c r="B177" s="155"/>
      <c r="C177" s="156"/>
      <c r="D177" s="165" t="s">
        <v>175</v>
      </c>
      <c r="E177" s="165"/>
      <c r="F177" s="165"/>
      <c r="G177" s="165"/>
      <c r="H177" s="165"/>
      <c r="I177" s="165"/>
      <c r="J177" s="165"/>
      <c r="K177" s="165"/>
      <c r="L177" s="165"/>
      <c r="M177" s="165"/>
      <c r="N177" s="263">
        <f>BK177</f>
        <v>0</v>
      </c>
      <c r="O177" s="264"/>
      <c r="P177" s="264"/>
      <c r="Q177" s="264"/>
      <c r="R177" s="158"/>
      <c r="T177" s="159"/>
      <c r="U177" s="156"/>
      <c r="V177" s="156"/>
      <c r="W177" s="160">
        <f>W178</f>
        <v>0</v>
      </c>
      <c r="X177" s="156"/>
      <c r="Y177" s="160">
        <f>Y178</f>
        <v>0</v>
      </c>
      <c r="Z177" s="156"/>
      <c r="AA177" s="161">
        <f>AA178</f>
        <v>0</v>
      </c>
      <c r="AR177" s="162" t="s">
        <v>25</v>
      </c>
      <c r="AT177" s="163" t="s">
        <v>81</v>
      </c>
      <c r="AU177" s="163" t="s">
        <v>25</v>
      </c>
      <c r="AY177" s="162" t="s">
        <v>214</v>
      </c>
      <c r="BK177" s="164">
        <f>BK178</f>
        <v>0</v>
      </c>
    </row>
    <row r="178" spans="2:65" s="1" customFormat="1" ht="25.5" customHeight="1">
      <c r="B178" s="34"/>
      <c r="C178" s="166" t="s">
        <v>346</v>
      </c>
      <c r="D178" s="166" t="s">
        <v>215</v>
      </c>
      <c r="E178" s="167" t="s">
        <v>303</v>
      </c>
      <c r="F178" s="250" t="s">
        <v>304</v>
      </c>
      <c r="G178" s="250"/>
      <c r="H178" s="250"/>
      <c r="I178" s="250"/>
      <c r="J178" s="168" t="s">
        <v>285</v>
      </c>
      <c r="K178" s="169">
        <v>7.298</v>
      </c>
      <c r="L178" s="251">
        <v>0</v>
      </c>
      <c r="M178" s="252"/>
      <c r="N178" s="253">
        <f>ROUND(L178*K178,2)</f>
        <v>0</v>
      </c>
      <c r="O178" s="253"/>
      <c r="P178" s="253"/>
      <c r="Q178" s="253"/>
      <c r="R178" s="36"/>
      <c r="T178" s="170" t="s">
        <v>23</v>
      </c>
      <c r="U178" s="43" t="s">
        <v>47</v>
      </c>
      <c r="V178" s="35"/>
      <c r="W178" s="171">
        <f>V178*K178</f>
        <v>0</v>
      </c>
      <c r="X178" s="171">
        <v>0</v>
      </c>
      <c r="Y178" s="171">
        <f>X178*K178</f>
        <v>0</v>
      </c>
      <c r="Z178" s="171">
        <v>0</v>
      </c>
      <c r="AA178" s="172">
        <f>Z178*K178</f>
        <v>0</v>
      </c>
      <c r="AR178" s="18" t="s">
        <v>219</v>
      </c>
      <c r="AT178" s="18" t="s">
        <v>215</v>
      </c>
      <c r="AU178" s="18" t="s">
        <v>160</v>
      </c>
      <c r="AY178" s="18" t="s">
        <v>214</v>
      </c>
      <c r="BE178" s="109">
        <f>IF(U178="základní",N178,0)</f>
        <v>0</v>
      </c>
      <c r="BF178" s="109">
        <f>IF(U178="snížená",N178,0)</f>
        <v>0</v>
      </c>
      <c r="BG178" s="109">
        <f>IF(U178="zákl. přenesená",N178,0)</f>
        <v>0</v>
      </c>
      <c r="BH178" s="109">
        <f>IF(U178="sníž. přenesená",N178,0)</f>
        <v>0</v>
      </c>
      <c r="BI178" s="109">
        <f>IF(U178="nulová",N178,0)</f>
        <v>0</v>
      </c>
      <c r="BJ178" s="18" t="s">
        <v>25</v>
      </c>
      <c r="BK178" s="109">
        <f>ROUND(L178*K178,2)</f>
        <v>0</v>
      </c>
      <c r="BL178" s="18" t="s">
        <v>219</v>
      </c>
      <c r="BM178" s="18" t="s">
        <v>2463</v>
      </c>
    </row>
    <row r="179" spans="2:65" s="9" customFormat="1" ht="37.35" customHeight="1">
      <c r="B179" s="155"/>
      <c r="C179" s="156"/>
      <c r="D179" s="157" t="s">
        <v>176</v>
      </c>
      <c r="E179" s="157"/>
      <c r="F179" s="157"/>
      <c r="G179" s="157"/>
      <c r="H179" s="157"/>
      <c r="I179" s="157"/>
      <c r="J179" s="157"/>
      <c r="K179" s="157"/>
      <c r="L179" s="157"/>
      <c r="M179" s="157"/>
      <c r="N179" s="265">
        <f>BK179</f>
        <v>0</v>
      </c>
      <c r="O179" s="266"/>
      <c r="P179" s="266"/>
      <c r="Q179" s="266"/>
      <c r="R179" s="158"/>
      <c r="T179" s="159"/>
      <c r="U179" s="156"/>
      <c r="V179" s="156"/>
      <c r="W179" s="160">
        <f>W180+W191+W203+W207+W212+W218+W227+W245+W254+W261</f>
        <v>0</v>
      </c>
      <c r="X179" s="156"/>
      <c r="Y179" s="160">
        <f>Y180+Y191+Y203+Y207+Y212+Y218+Y227+Y245+Y254+Y261</f>
        <v>3.4618085999999999</v>
      </c>
      <c r="Z179" s="156"/>
      <c r="AA179" s="161">
        <f>AA180+AA191+AA203+AA207+AA212+AA218+AA227+AA245+AA254+AA261</f>
        <v>3.2612999000000005</v>
      </c>
      <c r="AR179" s="162" t="s">
        <v>160</v>
      </c>
      <c r="AT179" s="163" t="s">
        <v>81</v>
      </c>
      <c r="AU179" s="163" t="s">
        <v>82</v>
      </c>
      <c r="AY179" s="162" t="s">
        <v>214</v>
      </c>
      <c r="BK179" s="164">
        <f>BK180+BK191+BK203+BK207+BK212+BK218+BK227+BK245+BK254+BK261</f>
        <v>0</v>
      </c>
    </row>
    <row r="180" spans="2:65" s="9" customFormat="1" ht="19.95" customHeight="1">
      <c r="B180" s="155"/>
      <c r="C180" s="156"/>
      <c r="D180" s="165" t="s">
        <v>177</v>
      </c>
      <c r="E180" s="165"/>
      <c r="F180" s="165"/>
      <c r="G180" s="165"/>
      <c r="H180" s="165"/>
      <c r="I180" s="165"/>
      <c r="J180" s="165"/>
      <c r="K180" s="165"/>
      <c r="L180" s="165"/>
      <c r="M180" s="165"/>
      <c r="N180" s="261">
        <f>BK180</f>
        <v>0</v>
      </c>
      <c r="O180" s="262"/>
      <c r="P180" s="262"/>
      <c r="Q180" s="262"/>
      <c r="R180" s="158"/>
      <c r="T180" s="159"/>
      <c r="U180" s="156"/>
      <c r="V180" s="156"/>
      <c r="W180" s="160">
        <f>SUM(W181:W190)</f>
        <v>0</v>
      </c>
      <c r="X180" s="156"/>
      <c r="Y180" s="160">
        <f>SUM(Y181:Y190)</f>
        <v>5.2091999999999999E-2</v>
      </c>
      <c r="Z180" s="156"/>
      <c r="AA180" s="161">
        <f>SUM(AA181:AA190)</f>
        <v>0.2984</v>
      </c>
      <c r="AR180" s="162" t="s">
        <v>160</v>
      </c>
      <c r="AT180" s="163" t="s">
        <v>81</v>
      </c>
      <c r="AU180" s="163" t="s">
        <v>25</v>
      </c>
      <c r="AY180" s="162" t="s">
        <v>214</v>
      </c>
      <c r="BK180" s="164">
        <f>SUM(BK181:BK190)</f>
        <v>0</v>
      </c>
    </row>
    <row r="181" spans="2:65" s="1" customFormat="1" ht="16.5" customHeight="1">
      <c r="B181" s="34"/>
      <c r="C181" s="166" t="s">
        <v>350</v>
      </c>
      <c r="D181" s="166" t="s">
        <v>215</v>
      </c>
      <c r="E181" s="167" t="s">
        <v>307</v>
      </c>
      <c r="F181" s="250" t="s">
        <v>308</v>
      </c>
      <c r="G181" s="250"/>
      <c r="H181" s="250"/>
      <c r="I181" s="250"/>
      <c r="J181" s="168" t="s">
        <v>276</v>
      </c>
      <c r="K181" s="169">
        <v>20</v>
      </c>
      <c r="L181" s="251">
        <v>0</v>
      </c>
      <c r="M181" s="252"/>
      <c r="N181" s="253">
        <f t="shared" ref="N181:N190" si="35">ROUND(L181*K181,2)</f>
        <v>0</v>
      </c>
      <c r="O181" s="253"/>
      <c r="P181" s="253"/>
      <c r="Q181" s="253"/>
      <c r="R181" s="36"/>
      <c r="T181" s="170" t="s">
        <v>23</v>
      </c>
      <c r="U181" s="43" t="s">
        <v>47</v>
      </c>
      <c r="V181" s="35"/>
      <c r="W181" s="171">
        <f t="shared" ref="W181:W190" si="36">V181*K181</f>
        <v>0</v>
      </c>
      <c r="X181" s="171">
        <v>0</v>
      </c>
      <c r="Y181" s="171">
        <f t="shared" ref="Y181:Y190" si="37">X181*K181</f>
        <v>0</v>
      </c>
      <c r="Z181" s="171">
        <v>1.4919999999999999E-2</v>
      </c>
      <c r="AA181" s="172">
        <f t="shared" ref="AA181:AA190" si="38">Z181*K181</f>
        <v>0.2984</v>
      </c>
      <c r="AR181" s="18" t="s">
        <v>128</v>
      </c>
      <c r="AT181" s="18" t="s">
        <v>215</v>
      </c>
      <c r="AU181" s="18" t="s">
        <v>160</v>
      </c>
      <c r="AY181" s="18" t="s">
        <v>214</v>
      </c>
      <c r="BE181" s="109">
        <f t="shared" ref="BE181:BE190" si="39">IF(U181="základní",N181,0)</f>
        <v>0</v>
      </c>
      <c r="BF181" s="109">
        <f t="shared" ref="BF181:BF190" si="40">IF(U181="snížená",N181,0)</f>
        <v>0</v>
      </c>
      <c r="BG181" s="109">
        <f t="shared" ref="BG181:BG190" si="41">IF(U181="zákl. přenesená",N181,0)</f>
        <v>0</v>
      </c>
      <c r="BH181" s="109">
        <f t="shared" ref="BH181:BH190" si="42">IF(U181="sníž. přenesená",N181,0)</f>
        <v>0</v>
      </c>
      <c r="BI181" s="109">
        <f t="shared" ref="BI181:BI190" si="43">IF(U181="nulová",N181,0)</f>
        <v>0</v>
      </c>
      <c r="BJ181" s="18" t="s">
        <v>25</v>
      </c>
      <c r="BK181" s="109">
        <f t="shared" ref="BK181:BK190" si="44">ROUND(L181*K181,2)</f>
        <v>0</v>
      </c>
      <c r="BL181" s="18" t="s">
        <v>128</v>
      </c>
      <c r="BM181" s="18" t="s">
        <v>2464</v>
      </c>
    </row>
    <row r="182" spans="2:65" s="1" customFormat="1" ht="25.5" customHeight="1">
      <c r="B182" s="34"/>
      <c r="C182" s="166" t="s">
        <v>354</v>
      </c>
      <c r="D182" s="166" t="s">
        <v>215</v>
      </c>
      <c r="E182" s="167" t="s">
        <v>315</v>
      </c>
      <c r="F182" s="250" t="s">
        <v>316</v>
      </c>
      <c r="G182" s="250"/>
      <c r="H182" s="250"/>
      <c r="I182" s="250"/>
      <c r="J182" s="168" t="s">
        <v>276</v>
      </c>
      <c r="K182" s="169">
        <v>3</v>
      </c>
      <c r="L182" s="251">
        <v>0</v>
      </c>
      <c r="M182" s="252"/>
      <c r="N182" s="253">
        <f t="shared" si="35"/>
        <v>0</v>
      </c>
      <c r="O182" s="253"/>
      <c r="P182" s="253"/>
      <c r="Q182" s="253"/>
      <c r="R182" s="36"/>
      <c r="T182" s="170" t="s">
        <v>23</v>
      </c>
      <c r="U182" s="43" t="s">
        <v>47</v>
      </c>
      <c r="V182" s="35"/>
      <c r="W182" s="171">
        <f t="shared" si="36"/>
        <v>0</v>
      </c>
      <c r="X182" s="171">
        <v>1.09E-3</v>
      </c>
      <c r="Y182" s="171">
        <f t="shared" si="37"/>
        <v>3.2700000000000003E-3</v>
      </c>
      <c r="Z182" s="171">
        <v>0</v>
      </c>
      <c r="AA182" s="172">
        <f t="shared" si="38"/>
        <v>0</v>
      </c>
      <c r="AR182" s="18" t="s">
        <v>128</v>
      </c>
      <c r="AT182" s="18" t="s">
        <v>215</v>
      </c>
      <c r="AU182" s="18" t="s">
        <v>160</v>
      </c>
      <c r="AY182" s="18" t="s">
        <v>214</v>
      </c>
      <c r="BE182" s="109">
        <f t="shared" si="39"/>
        <v>0</v>
      </c>
      <c r="BF182" s="109">
        <f t="shared" si="40"/>
        <v>0</v>
      </c>
      <c r="BG182" s="109">
        <f t="shared" si="41"/>
        <v>0</v>
      </c>
      <c r="BH182" s="109">
        <f t="shared" si="42"/>
        <v>0</v>
      </c>
      <c r="BI182" s="109">
        <f t="shared" si="43"/>
        <v>0</v>
      </c>
      <c r="BJ182" s="18" t="s">
        <v>25</v>
      </c>
      <c r="BK182" s="109">
        <f t="shared" si="44"/>
        <v>0</v>
      </c>
      <c r="BL182" s="18" t="s">
        <v>128</v>
      </c>
      <c r="BM182" s="18" t="s">
        <v>2465</v>
      </c>
    </row>
    <row r="183" spans="2:65" s="1" customFormat="1" ht="25.5" customHeight="1">
      <c r="B183" s="34"/>
      <c r="C183" s="166" t="s">
        <v>358</v>
      </c>
      <c r="D183" s="166" t="s">
        <v>215</v>
      </c>
      <c r="E183" s="167" t="s">
        <v>323</v>
      </c>
      <c r="F183" s="250" t="s">
        <v>324</v>
      </c>
      <c r="G183" s="250"/>
      <c r="H183" s="250"/>
      <c r="I183" s="250"/>
      <c r="J183" s="168" t="s">
        <v>276</v>
      </c>
      <c r="K183" s="169">
        <v>2</v>
      </c>
      <c r="L183" s="251">
        <v>0</v>
      </c>
      <c r="M183" s="252"/>
      <c r="N183" s="253">
        <f t="shared" si="35"/>
        <v>0</v>
      </c>
      <c r="O183" s="253"/>
      <c r="P183" s="253"/>
      <c r="Q183" s="253"/>
      <c r="R183" s="36"/>
      <c r="T183" s="170" t="s">
        <v>23</v>
      </c>
      <c r="U183" s="43" t="s">
        <v>47</v>
      </c>
      <c r="V183" s="35"/>
      <c r="W183" s="171">
        <f t="shared" si="36"/>
        <v>0</v>
      </c>
      <c r="X183" s="171">
        <v>2.9E-4</v>
      </c>
      <c r="Y183" s="171">
        <f t="shared" si="37"/>
        <v>5.8E-4</v>
      </c>
      <c r="Z183" s="171">
        <v>0</v>
      </c>
      <c r="AA183" s="172">
        <f t="shared" si="38"/>
        <v>0</v>
      </c>
      <c r="AR183" s="18" t="s">
        <v>128</v>
      </c>
      <c r="AT183" s="18" t="s">
        <v>215</v>
      </c>
      <c r="AU183" s="18" t="s">
        <v>160</v>
      </c>
      <c r="AY183" s="18" t="s">
        <v>214</v>
      </c>
      <c r="BE183" s="109">
        <f t="shared" si="39"/>
        <v>0</v>
      </c>
      <c r="BF183" s="109">
        <f t="shared" si="40"/>
        <v>0</v>
      </c>
      <c r="BG183" s="109">
        <f t="shared" si="41"/>
        <v>0</v>
      </c>
      <c r="BH183" s="109">
        <f t="shared" si="42"/>
        <v>0</v>
      </c>
      <c r="BI183" s="109">
        <f t="shared" si="43"/>
        <v>0</v>
      </c>
      <c r="BJ183" s="18" t="s">
        <v>25</v>
      </c>
      <c r="BK183" s="109">
        <f t="shared" si="44"/>
        <v>0</v>
      </c>
      <c r="BL183" s="18" t="s">
        <v>128</v>
      </c>
      <c r="BM183" s="18" t="s">
        <v>2466</v>
      </c>
    </row>
    <row r="184" spans="2:65" s="1" customFormat="1" ht="25.5" customHeight="1">
      <c r="B184" s="34"/>
      <c r="C184" s="166" t="s">
        <v>362</v>
      </c>
      <c r="D184" s="166" t="s">
        <v>215</v>
      </c>
      <c r="E184" s="167" t="s">
        <v>1287</v>
      </c>
      <c r="F184" s="250" t="s">
        <v>1288</v>
      </c>
      <c r="G184" s="250"/>
      <c r="H184" s="250"/>
      <c r="I184" s="250"/>
      <c r="J184" s="168" t="s">
        <v>276</v>
      </c>
      <c r="K184" s="169">
        <v>3</v>
      </c>
      <c r="L184" s="251">
        <v>0</v>
      </c>
      <c r="M184" s="252"/>
      <c r="N184" s="253">
        <f t="shared" si="35"/>
        <v>0</v>
      </c>
      <c r="O184" s="253"/>
      <c r="P184" s="253"/>
      <c r="Q184" s="253"/>
      <c r="R184" s="36"/>
      <c r="T184" s="170" t="s">
        <v>23</v>
      </c>
      <c r="U184" s="43" t="s">
        <v>47</v>
      </c>
      <c r="V184" s="35"/>
      <c r="W184" s="171">
        <f t="shared" si="36"/>
        <v>0</v>
      </c>
      <c r="X184" s="171">
        <v>3.5E-4</v>
      </c>
      <c r="Y184" s="171">
        <f t="shared" si="37"/>
        <v>1.0499999999999999E-3</v>
      </c>
      <c r="Z184" s="171">
        <v>0</v>
      </c>
      <c r="AA184" s="172">
        <f t="shared" si="38"/>
        <v>0</v>
      </c>
      <c r="AR184" s="18" t="s">
        <v>128</v>
      </c>
      <c r="AT184" s="18" t="s">
        <v>215</v>
      </c>
      <c r="AU184" s="18" t="s">
        <v>160</v>
      </c>
      <c r="AY184" s="18" t="s">
        <v>214</v>
      </c>
      <c r="BE184" s="109">
        <f t="shared" si="39"/>
        <v>0</v>
      </c>
      <c r="BF184" s="109">
        <f t="shared" si="40"/>
        <v>0</v>
      </c>
      <c r="BG184" s="109">
        <f t="shared" si="41"/>
        <v>0</v>
      </c>
      <c r="BH184" s="109">
        <f t="shared" si="42"/>
        <v>0</v>
      </c>
      <c r="BI184" s="109">
        <f t="shared" si="43"/>
        <v>0</v>
      </c>
      <c r="BJ184" s="18" t="s">
        <v>25</v>
      </c>
      <c r="BK184" s="109">
        <f t="shared" si="44"/>
        <v>0</v>
      </c>
      <c r="BL184" s="18" t="s">
        <v>128</v>
      </c>
      <c r="BM184" s="18" t="s">
        <v>2467</v>
      </c>
    </row>
    <row r="185" spans="2:65" s="1" customFormat="1" ht="25.5" customHeight="1">
      <c r="B185" s="34"/>
      <c r="C185" s="166" t="s">
        <v>366</v>
      </c>
      <c r="D185" s="166" t="s">
        <v>215</v>
      </c>
      <c r="E185" s="167" t="s">
        <v>754</v>
      </c>
      <c r="F185" s="250" t="s">
        <v>755</v>
      </c>
      <c r="G185" s="250"/>
      <c r="H185" s="250"/>
      <c r="I185" s="250"/>
      <c r="J185" s="168" t="s">
        <v>276</v>
      </c>
      <c r="K185" s="169">
        <v>12.6</v>
      </c>
      <c r="L185" s="251">
        <v>0</v>
      </c>
      <c r="M185" s="252"/>
      <c r="N185" s="253">
        <f t="shared" si="35"/>
        <v>0</v>
      </c>
      <c r="O185" s="253"/>
      <c r="P185" s="253"/>
      <c r="Q185" s="253"/>
      <c r="R185" s="36"/>
      <c r="T185" s="170" t="s">
        <v>23</v>
      </c>
      <c r="U185" s="43" t="s">
        <v>47</v>
      </c>
      <c r="V185" s="35"/>
      <c r="W185" s="171">
        <f t="shared" si="36"/>
        <v>0</v>
      </c>
      <c r="X185" s="171">
        <v>3.6700000000000001E-3</v>
      </c>
      <c r="Y185" s="171">
        <f t="shared" si="37"/>
        <v>4.6241999999999998E-2</v>
      </c>
      <c r="Z185" s="171">
        <v>0</v>
      </c>
      <c r="AA185" s="172">
        <f t="shared" si="38"/>
        <v>0</v>
      </c>
      <c r="AR185" s="18" t="s">
        <v>128</v>
      </c>
      <c r="AT185" s="18" t="s">
        <v>215</v>
      </c>
      <c r="AU185" s="18" t="s">
        <v>160</v>
      </c>
      <c r="AY185" s="18" t="s">
        <v>214</v>
      </c>
      <c r="BE185" s="109">
        <f t="shared" si="39"/>
        <v>0</v>
      </c>
      <c r="BF185" s="109">
        <f t="shared" si="40"/>
        <v>0</v>
      </c>
      <c r="BG185" s="109">
        <f t="shared" si="41"/>
        <v>0</v>
      </c>
      <c r="BH185" s="109">
        <f t="shared" si="42"/>
        <v>0</v>
      </c>
      <c r="BI185" s="109">
        <f t="shared" si="43"/>
        <v>0</v>
      </c>
      <c r="BJ185" s="18" t="s">
        <v>25</v>
      </c>
      <c r="BK185" s="109">
        <f t="shared" si="44"/>
        <v>0</v>
      </c>
      <c r="BL185" s="18" t="s">
        <v>128</v>
      </c>
      <c r="BM185" s="18" t="s">
        <v>2468</v>
      </c>
    </row>
    <row r="186" spans="2:65" s="1" customFormat="1" ht="25.5" customHeight="1">
      <c r="B186" s="34"/>
      <c r="C186" s="166" t="s">
        <v>370</v>
      </c>
      <c r="D186" s="166" t="s">
        <v>215</v>
      </c>
      <c r="E186" s="167" t="s">
        <v>1720</v>
      </c>
      <c r="F186" s="250" t="s">
        <v>1721</v>
      </c>
      <c r="G186" s="250"/>
      <c r="H186" s="250"/>
      <c r="I186" s="250"/>
      <c r="J186" s="168" t="s">
        <v>218</v>
      </c>
      <c r="K186" s="169">
        <v>1</v>
      </c>
      <c r="L186" s="251">
        <v>0</v>
      </c>
      <c r="M186" s="252"/>
      <c r="N186" s="253">
        <f t="shared" si="35"/>
        <v>0</v>
      </c>
      <c r="O186" s="253"/>
      <c r="P186" s="253"/>
      <c r="Q186" s="253"/>
      <c r="R186" s="36"/>
      <c r="T186" s="170" t="s">
        <v>23</v>
      </c>
      <c r="U186" s="43" t="s">
        <v>47</v>
      </c>
      <c r="V186" s="35"/>
      <c r="W186" s="171">
        <f t="shared" si="36"/>
        <v>0</v>
      </c>
      <c r="X186" s="171">
        <v>7.6999999999999996E-4</v>
      </c>
      <c r="Y186" s="171">
        <f t="shared" si="37"/>
        <v>7.6999999999999996E-4</v>
      </c>
      <c r="Z186" s="171">
        <v>0</v>
      </c>
      <c r="AA186" s="172">
        <f t="shared" si="38"/>
        <v>0</v>
      </c>
      <c r="AR186" s="18" t="s">
        <v>128</v>
      </c>
      <c r="AT186" s="18" t="s">
        <v>215</v>
      </c>
      <c r="AU186" s="18" t="s">
        <v>160</v>
      </c>
      <c r="AY186" s="18" t="s">
        <v>214</v>
      </c>
      <c r="BE186" s="109">
        <f t="shared" si="39"/>
        <v>0</v>
      </c>
      <c r="BF186" s="109">
        <f t="shared" si="40"/>
        <v>0</v>
      </c>
      <c r="BG186" s="109">
        <f t="shared" si="41"/>
        <v>0</v>
      </c>
      <c r="BH186" s="109">
        <f t="shared" si="42"/>
        <v>0</v>
      </c>
      <c r="BI186" s="109">
        <f t="shared" si="43"/>
        <v>0</v>
      </c>
      <c r="BJ186" s="18" t="s">
        <v>25</v>
      </c>
      <c r="BK186" s="109">
        <f t="shared" si="44"/>
        <v>0</v>
      </c>
      <c r="BL186" s="18" t="s">
        <v>128</v>
      </c>
      <c r="BM186" s="18" t="s">
        <v>2469</v>
      </c>
    </row>
    <row r="187" spans="2:65" s="1" customFormat="1" ht="16.5" customHeight="1">
      <c r="B187" s="34"/>
      <c r="C187" s="166" t="s">
        <v>374</v>
      </c>
      <c r="D187" s="166" t="s">
        <v>215</v>
      </c>
      <c r="E187" s="167" t="s">
        <v>1723</v>
      </c>
      <c r="F187" s="250" t="s">
        <v>1724</v>
      </c>
      <c r="G187" s="250"/>
      <c r="H187" s="250"/>
      <c r="I187" s="250"/>
      <c r="J187" s="168" t="s">
        <v>218</v>
      </c>
      <c r="K187" s="169">
        <v>1</v>
      </c>
      <c r="L187" s="251">
        <v>0</v>
      </c>
      <c r="M187" s="252"/>
      <c r="N187" s="253">
        <f t="shared" si="35"/>
        <v>0</v>
      </c>
      <c r="O187" s="253"/>
      <c r="P187" s="253"/>
      <c r="Q187" s="253"/>
      <c r="R187" s="36"/>
      <c r="T187" s="170" t="s">
        <v>23</v>
      </c>
      <c r="U187" s="43" t="s">
        <v>47</v>
      </c>
      <c r="V187" s="35"/>
      <c r="W187" s="171">
        <f t="shared" si="36"/>
        <v>0</v>
      </c>
      <c r="X187" s="171">
        <v>1.8000000000000001E-4</v>
      </c>
      <c r="Y187" s="171">
        <f t="shared" si="37"/>
        <v>1.8000000000000001E-4</v>
      </c>
      <c r="Z187" s="171">
        <v>0</v>
      </c>
      <c r="AA187" s="172">
        <f t="shared" si="38"/>
        <v>0</v>
      </c>
      <c r="AR187" s="18" t="s">
        <v>128</v>
      </c>
      <c r="AT187" s="18" t="s">
        <v>215</v>
      </c>
      <c r="AU187" s="18" t="s">
        <v>160</v>
      </c>
      <c r="AY187" s="18" t="s">
        <v>214</v>
      </c>
      <c r="BE187" s="109">
        <f t="shared" si="39"/>
        <v>0</v>
      </c>
      <c r="BF187" s="109">
        <f t="shared" si="40"/>
        <v>0</v>
      </c>
      <c r="BG187" s="109">
        <f t="shared" si="41"/>
        <v>0</v>
      </c>
      <c r="BH187" s="109">
        <f t="shared" si="42"/>
        <v>0</v>
      </c>
      <c r="BI187" s="109">
        <f t="shared" si="43"/>
        <v>0</v>
      </c>
      <c r="BJ187" s="18" t="s">
        <v>25</v>
      </c>
      <c r="BK187" s="109">
        <f t="shared" si="44"/>
        <v>0</v>
      </c>
      <c r="BL187" s="18" t="s">
        <v>128</v>
      </c>
      <c r="BM187" s="18" t="s">
        <v>2470</v>
      </c>
    </row>
    <row r="188" spans="2:65" s="1" customFormat="1" ht="25.5" customHeight="1">
      <c r="B188" s="34"/>
      <c r="C188" s="166" t="s">
        <v>378</v>
      </c>
      <c r="D188" s="166" t="s">
        <v>215</v>
      </c>
      <c r="E188" s="167" t="s">
        <v>331</v>
      </c>
      <c r="F188" s="250" t="s">
        <v>332</v>
      </c>
      <c r="G188" s="250"/>
      <c r="H188" s="250"/>
      <c r="I188" s="250"/>
      <c r="J188" s="168" t="s">
        <v>276</v>
      </c>
      <c r="K188" s="169">
        <v>20.6</v>
      </c>
      <c r="L188" s="251">
        <v>0</v>
      </c>
      <c r="M188" s="252"/>
      <c r="N188" s="253">
        <f t="shared" si="35"/>
        <v>0</v>
      </c>
      <c r="O188" s="253"/>
      <c r="P188" s="253"/>
      <c r="Q188" s="253"/>
      <c r="R188" s="36"/>
      <c r="T188" s="170" t="s">
        <v>23</v>
      </c>
      <c r="U188" s="43" t="s">
        <v>47</v>
      </c>
      <c r="V188" s="35"/>
      <c r="W188" s="171">
        <f t="shared" si="36"/>
        <v>0</v>
      </c>
      <c r="X188" s="171">
        <v>0</v>
      </c>
      <c r="Y188" s="171">
        <f t="shared" si="37"/>
        <v>0</v>
      </c>
      <c r="Z188" s="171">
        <v>0</v>
      </c>
      <c r="AA188" s="172">
        <f t="shared" si="38"/>
        <v>0</v>
      </c>
      <c r="AR188" s="18" t="s">
        <v>128</v>
      </c>
      <c r="AT188" s="18" t="s">
        <v>215</v>
      </c>
      <c r="AU188" s="18" t="s">
        <v>160</v>
      </c>
      <c r="AY188" s="18" t="s">
        <v>214</v>
      </c>
      <c r="BE188" s="109">
        <f t="shared" si="39"/>
        <v>0</v>
      </c>
      <c r="BF188" s="109">
        <f t="shared" si="40"/>
        <v>0</v>
      </c>
      <c r="BG188" s="109">
        <f t="shared" si="41"/>
        <v>0</v>
      </c>
      <c r="BH188" s="109">
        <f t="shared" si="42"/>
        <v>0</v>
      </c>
      <c r="BI188" s="109">
        <f t="shared" si="43"/>
        <v>0</v>
      </c>
      <c r="BJ188" s="18" t="s">
        <v>25</v>
      </c>
      <c r="BK188" s="109">
        <f t="shared" si="44"/>
        <v>0</v>
      </c>
      <c r="BL188" s="18" t="s">
        <v>128</v>
      </c>
      <c r="BM188" s="18" t="s">
        <v>2471</v>
      </c>
    </row>
    <row r="189" spans="2:65" s="1" customFormat="1" ht="25.5" customHeight="1">
      <c r="B189" s="34"/>
      <c r="C189" s="166" t="s">
        <v>382</v>
      </c>
      <c r="D189" s="166" t="s">
        <v>215</v>
      </c>
      <c r="E189" s="167" t="s">
        <v>339</v>
      </c>
      <c r="F189" s="250" t="s">
        <v>340</v>
      </c>
      <c r="G189" s="250"/>
      <c r="H189" s="250"/>
      <c r="I189" s="250"/>
      <c r="J189" s="168" t="s">
        <v>285</v>
      </c>
      <c r="K189" s="169">
        <v>5.1999999999999998E-2</v>
      </c>
      <c r="L189" s="251">
        <v>0</v>
      </c>
      <c r="M189" s="252"/>
      <c r="N189" s="253">
        <f t="shared" si="35"/>
        <v>0</v>
      </c>
      <c r="O189" s="253"/>
      <c r="P189" s="253"/>
      <c r="Q189" s="253"/>
      <c r="R189" s="36"/>
      <c r="T189" s="170" t="s">
        <v>23</v>
      </c>
      <c r="U189" s="43" t="s">
        <v>47</v>
      </c>
      <c r="V189" s="35"/>
      <c r="W189" s="171">
        <f t="shared" si="36"/>
        <v>0</v>
      </c>
      <c r="X189" s="171">
        <v>0</v>
      </c>
      <c r="Y189" s="171">
        <f t="shared" si="37"/>
        <v>0</v>
      </c>
      <c r="Z189" s="171">
        <v>0</v>
      </c>
      <c r="AA189" s="172">
        <f t="shared" si="38"/>
        <v>0</v>
      </c>
      <c r="AR189" s="18" t="s">
        <v>128</v>
      </c>
      <c r="AT189" s="18" t="s">
        <v>215</v>
      </c>
      <c r="AU189" s="18" t="s">
        <v>160</v>
      </c>
      <c r="AY189" s="18" t="s">
        <v>214</v>
      </c>
      <c r="BE189" s="109">
        <f t="shared" si="39"/>
        <v>0</v>
      </c>
      <c r="BF189" s="109">
        <f t="shared" si="40"/>
        <v>0</v>
      </c>
      <c r="BG189" s="109">
        <f t="shared" si="41"/>
        <v>0</v>
      </c>
      <c r="BH189" s="109">
        <f t="shared" si="42"/>
        <v>0</v>
      </c>
      <c r="BI189" s="109">
        <f t="shared" si="43"/>
        <v>0</v>
      </c>
      <c r="BJ189" s="18" t="s">
        <v>25</v>
      </c>
      <c r="BK189" s="109">
        <f t="shared" si="44"/>
        <v>0</v>
      </c>
      <c r="BL189" s="18" t="s">
        <v>128</v>
      </c>
      <c r="BM189" s="18" t="s">
        <v>2472</v>
      </c>
    </row>
    <row r="190" spans="2:65" s="1" customFormat="1" ht="25.5" customHeight="1">
      <c r="B190" s="34"/>
      <c r="C190" s="166" t="s">
        <v>387</v>
      </c>
      <c r="D190" s="166" t="s">
        <v>215</v>
      </c>
      <c r="E190" s="167" t="s">
        <v>343</v>
      </c>
      <c r="F190" s="250" t="s">
        <v>344</v>
      </c>
      <c r="G190" s="250"/>
      <c r="H190" s="250"/>
      <c r="I190" s="250"/>
      <c r="J190" s="168" t="s">
        <v>285</v>
      </c>
      <c r="K190" s="169">
        <v>5.1999999999999998E-2</v>
      </c>
      <c r="L190" s="251">
        <v>0</v>
      </c>
      <c r="M190" s="252"/>
      <c r="N190" s="253">
        <f t="shared" si="35"/>
        <v>0</v>
      </c>
      <c r="O190" s="253"/>
      <c r="P190" s="253"/>
      <c r="Q190" s="253"/>
      <c r="R190" s="36"/>
      <c r="T190" s="170" t="s">
        <v>23</v>
      </c>
      <c r="U190" s="43" t="s">
        <v>47</v>
      </c>
      <c r="V190" s="35"/>
      <c r="W190" s="171">
        <f t="shared" si="36"/>
        <v>0</v>
      </c>
      <c r="X190" s="171">
        <v>0</v>
      </c>
      <c r="Y190" s="171">
        <f t="shared" si="37"/>
        <v>0</v>
      </c>
      <c r="Z190" s="171">
        <v>0</v>
      </c>
      <c r="AA190" s="172">
        <f t="shared" si="38"/>
        <v>0</v>
      </c>
      <c r="AR190" s="18" t="s">
        <v>128</v>
      </c>
      <c r="AT190" s="18" t="s">
        <v>215</v>
      </c>
      <c r="AU190" s="18" t="s">
        <v>160</v>
      </c>
      <c r="AY190" s="18" t="s">
        <v>214</v>
      </c>
      <c r="BE190" s="109">
        <f t="shared" si="39"/>
        <v>0</v>
      </c>
      <c r="BF190" s="109">
        <f t="shared" si="40"/>
        <v>0</v>
      </c>
      <c r="BG190" s="109">
        <f t="shared" si="41"/>
        <v>0</v>
      </c>
      <c r="BH190" s="109">
        <f t="shared" si="42"/>
        <v>0</v>
      </c>
      <c r="BI190" s="109">
        <f t="shared" si="43"/>
        <v>0</v>
      </c>
      <c r="BJ190" s="18" t="s">
        <v>25</v>
      </c>
      <c r="BK190" s="109">
        <f t="shared" si="44"/>
        <v>0</v>
      </c>
      <c r="BL190" s="18" t="s">
        <v>128</v>
      </c>
      <c r="BM190" s="18" t="s">
        <v>2473</v>
      </c>
    </row>
    <row r="191" spans="2:65" s="9" customFormat="1" ht="29.85" customHeight="1">
      <c r="B191" s="155"/>
      <c r="C191" s="156"/>
      <c r="D191" s="165" t="s">
        <v>179</v>
      </c>
      <c r="E191" s="165"/>
      <c r="F191" s="165"/>
      <c r="G191" s="165"/>
      <c r="H191" s="165"/>
      <c r="I191" s="165"/>
      <c r="J191" s="165"/>
      <c r="K191" s="165"/>
      <c r="L191" s="165"/>
      <c r="M191" s="165"/>
      <c r="N191" s="263">
        <f>BK191</f>
        <v>0</v>
      </c>
      <c r="O191" s="264"/>
      <c r="P191" s="264"/>
      <c r="Q191" s="264"/>
      <c r="R191" s="158"/>
      <c r="T191" s="159"/>
      <c r="U191" s="156"/>
      <c r="V191" s="156"/>
      <c r="W191" s="160">
        <f>SUM(W192:W202)</f>
        <v>0</v>
      </c>
      <c r="X191" s="156"/>
      <c r="Y191" s="160">
        <f>SUM(Y192:Y202)</f>
        <v>0.16727</v>
      </c>
      <c r="Z191" s="156"/>
      <c r="AA191" s="161">
        <f>SUM(AA192:AA202)</f>
        <v>0.22370000000000001</v>
      </c>
      <c r="AR191" s="162" t="s">
        <v>160</v>
      </c>
      <c r="AT191" s="163" t="s">
        <v>81</v>
      </c>
      <c r="AU191" s="163" t="s">
        <v>25</v>
      </c>
      <c r="AY191" s="162" t="s">
        <v>214</v>
      </c>
      <c r="BK191" s="164">
        <f>SUM(BK192:BK202)</f>
        <v>0</v>
      </c>
    </row>
    <row r="192" spans="2:65" s="1" customFormat="1" ht="16.5" customHeight="1">
      <c r="B192" s="34"/>
      <c r="C192" s="166" t="s">
        <v>391</v>
      </c>
      <c r="D192" s="166" t="s">
        <v>215</v>
      </c>
      <c r="E192" s="167" t="s">
        <v>404</v>
      </c>
      <c r="F192" s="250" t="s">
        <v>405</v>
      </c>
      <c r="G192" s="250"/>
      <c r="H192" s="250"/>
      <c r="I192" s="250"/>
      <c r="J192" s="168" t="s">
        <v>406</v>
      </c>
      <c r="K192" s="169">
        <v>6</v>
      </c>
      <c r="L192" s="251">
        <v>0</v>
      </c>
      <c r="M192" s="252"/>
      <c r="N192" s="253">
        <f t="shared" ref="N192:N202" si="45">ROUND(L192*K192,2)</f>
        <v>0</v>
      </c>
      <c r="O192" s="253"/>
      <c r="P192" s="253"/>
      <c r="Q192" s="253"/>
      <c r="R192" s="36"/>
      <c r="T192" s="170" t="s">
        <v>23</v>
      </c>
      <c r="U192" s="43" t="s">
        <v>47</v>
      </c>
      <c r="V192" s="35"/>
      <c r="W192" s="171">
        <f t="shared" ref="W192:W202" si="46">V192*K192</f>
        <v>0</v>
      </c>
      <c r="X192" s="171">
        <v>0</v>
      </c>
      <c r="Y192" s="171">
        <f t="shared" ref="Y192:Y202" si="47">X192*K192</f>
        <v>0</v>
      </c>
      <c r="Z192" s="171">
        <v>1.933E-2</v>
      </c>
      <c r="AA192" s="172">
        <f t="shared" ref="AA192:AA202" si="48">Z192*K192</f>
        <v>0.11598</v>
      </c>
      <c r="AR192" s="18" t="s">
        <v>128</v>
      </c>
      <c r="AT192" s="18" t="s">
        <v>215</v>
      </c>
      <c r="AU192" s="18" t="s">
        <v>160</v>
      </c>
      <c r="AY192" s="18" t="s">
        <v>214</v>
      </c>
      <c r="BE192" s="109">
        <f t="shared" ref="BE192:BE202" si="49">IF(U192="základní",N192,0)</f>
        <v>0</v>
      </c>
      <c r="BF192" s="109">
        <f t="shared" ref="BF192:BF202" si="50">IF(U192="snížená",N192,0)</f>
        <v>0</v>
      </c>
      <c r="BG192" s="109">
        <f t="shared" ref="BG192:BG202" si="51">IF(U192="zákl. přenesená",N192,0)</f>
        <v>0</v>
      </c>
      <c r="BH192" s="109">
        <f t="shared" ref="BH192:BH202" si="52">IF(U192="sníž. přenesená",N192,0)</f>
        <v>0</v>
      </c>
      <c r="BI192" s="109">
        <f t="shared" ref="BI192:BI202" si="53">IF(U192="nulová",N192,0)</f>
        <v>0</v>
      </c>
      <c r="BJ192" s="18" t="s">
        <v>25</v>
      </c>
      <c r="BK192" s="109">
        <f t="shared" ref="BK192:BK202" si="54">ROUND(L192*K192,2)</f>
        <v>0</v>
      </c>
      <c r="BL192" s="18" t="s">
        <v>128</v>
      </c>
      <c r="BM192" s="18" t="s">
        <v>2474</v>
      </c>
    </row>
    <row r="193" spans="2:65" s="1" customFormat="1" ht="25.5" customHeight="1">
      <c r="B193" s="34"/>
      <c r="C193" s="166" t="s">
        <v>395</v>
      </c>
      <c r="D193" s="166" t="s">
        <v>215</v>
      </c>
      <c r="E193" s="167" t="s">
        <v>409</v>
      </c>
      <c r="F193" s="250" t="s">
        <v>410</v>
      </c>
      <c r="G193" s="250"/>
      <c r="H193" s="250"/>
      <c r="I193" s="250"/>
      <c r="J193" s="168" t="s">
        <v>406</v>
      </c>
      <c r="K193" s="169">
        <v>3</v>
      </c>
      <c r="L193" s="251">
        <v>0</v>
      </c>
      <c r="M193" s="252"/>
      <c r="N193" s="253">
        <f t="shared" si="45"/>
        <v>0</v>
      </c>
      <c r="O193" s="253"/>
      <c r="P193" s="253"/>
      <c r="Q193" s="253"/>
      <c r="R193" s="36"/>
      <c r="T193" s="170" t="s">
        <v>23</v>
      </c>
      <c r="U193" s="43" t="s">
        <v>47</v>
      </c>
      <c r="V193" s="35"/>
      <c r="W193" s="171">
        <f t="shared" si="46"/>
        <v>0</v>
      </c>
      <c r="X193" s="171">
        <v>2.2749999999999999E-2</v>
      </c>
      <c r="Y193" s="171">
        <f t="shared" si="47"/>
        <v>6.8250000000000005E-2</v>
      </c>
      <c r="Z193" s="171">
        <v>0</v>
      </c>
      <c r="AA193" s="172">
        <f t="shared" si="48"/>
        <v>0</v>
      </c>
      <c r="AR193" s="18" t="s">
        <v>128</v>
      </c>
      <c r="AT193" s="18" t="s">
        <v>215</v>
      </c>
      <c r="AU193" s="18" t="s">
        <v>160</v>
      </c>
      <c r="AY193" s="18" t="s">
        <v>214</v>
      </c>
      <c r="BE193" s="109">
        <f t="shared" si="49"/>
        <v>0</v>
      </c>
      <c r="BF193" s="109">
        <f t="shared" si="50"/>
        <v>0</v>
      </c>
      <c r="BG193" s="109">
        <f t="shared" si="51"/>
        <v>0</v>
      </c>
      <c r="BH193" s="109">
        <f t="shared" si="52"/>
        <v>0</v>
      </c>
      <c r="BI193" s="109">
        <f t="shared" si="53"/>
        <v>0</v>
      </c>
      <c r="BJ193" s="18" t="s">
        <v>25</v>
      </c>
      <c r="BK193" s="109">
        <f t="shared" si="54"/>
        <v>0</v>
      </c>
      <c r="BL193" s="18" t="s">
        <v>128</v>
      </c>
      <c r="BM193" s="18" t="s">
        <v>2475</v>
      </c>
    </row>
    <row r="194" spans="2:65" s="1" customFormat="1" ht="25.5" customHeight="1">
      <c r="B194" s="34"/>
      <c r="C194" s="166" t="s">
        <v>399</v>
      </c>
      <c r="D194" s="166" t="s">
        <v>215</v>
      </c>
      <c r="E194" s="167" t="s">
        <v>1314</v>
      </c>
      <c r="F194" s="250" t="s">
        <v>1315</v>
      </c>
      <c r="G194" s="250"/>
      <c r="H194" s="250"/>
      <c r="I194" s="250"/>
      <c r="J194" s="168" t="s">
        <v>406</v>
      </c>
      <c r="K194" s="169">
        <v>3</v>
      </c>
      <c r="L194" s="251">
        <v>0</v>
      </c>
      <c r="M194" s="252"/>
      <c r="N194" s="253">
        <f t="shared" si="45"/>
        <v>0</v>
      </c>
      <c r="O194" s="253"/>
      <c r="P194" s="253"/>
      <c r="Q194" s="253"/>
      <c r="R194" s="36"/>
      <c r="T194" s="170" t="s">
        <v>23</v>
      </c>
      <c r="U194" s="43" t="s">
        <v>47</v>
      </c>
      <c r="V194" s="35"/>
      <c r="W194" s="171">
        <f t="shared" si="46"/>
        <v>0</v>
      </c>
      <c r="X194" s="171">
        <v>1.0580000000000001E-2</v>
      </c>
      <c r="Y194" s="171">
        <f t="shared" si="47"/>
        <v>3.1740000000000004E-2</v>
      </c>
      <c r="Z194" s="171">
        <v>0</v>
      </c>
      <c r="AA194" s="172">
        <f t="shared" si="48"/>
        <v>0</v>
      </c>
      <c r="AR194" s="18" t="s">
        <v>128</v>
      </c>
      <c r="AT194" s="18" t="s">
        <v>215</v>
      </c>
      <c r="AU194" s="18" t="s">
        <v>160</v>
      </c>
      <c r="AY194" s="18" t="s">
        <v>214</v>
      </c>
      <c r="BE194" s="109">
        <f t="shared" si="49"/>
        <v>0</v>
      </c>
      <c r="BF194" s="109">
        <f t="shared" si="50"/>
        <v>0</v>
      </c>
      <c r="BG194" s="109">
        <f t="shared" si="51"/>
        <v>0</v>
      </c>
      <c r="BH194" s="109">
        <f t="shared" si="52"/>
        <v>0</v>
      </c>
      <c r="BI194" s="109">
        <f t="shared" si="53"/>
        <v>0</v>
      </c>
      <c r="BJ194" s="18" t="s">
        <v>25</v>
      </c>
      <c r="BK194" s="109">
        <f t="shared" si="54"/>
        <v>0</v>
      </c>
      <c r="BL194" s="18" t="s">
        <v>128</v>
      </c>
      <c r="BM194" s="18" t="s">
        <v>2476</v>
      </c>
    </row>
    <row r="195" spans="2:65" s="1" customFormat="1" ht="25.5" customHeight="1">
      <c r="B195" s="34"/>
      <c r="C195" s="166" t="s">
        <v>403</v>
      </c>
      <c r="D195" s="166" t="s">
        <v>215</v>
      </c>
      <c r="E195" s="167" t="s">
        <v>1525</v>
      </c>
      <c r="F195" s="250" t="s">
        <v>1526</v>
      </c>
      <c r="G195" s="250"/>
      <c r="H195" s="250"/>
      <c r="I195" s="250"/>
      <c r="J195" s="168" t="s">
        <v>406</v>
      </c>
      <c r="K195" s="169">
        <v>4</v>
      </c>
      <c r="L195" s="251">
        <v>0</v>
      </c>
      <c r="M195" s="252"/>
      <c r="N195" s="253">
        <f t="shared" si="45"/>
        <v>0</v>
      </c>
      <c r="O195" s="253"/>
      <c r="P195" s="253"/>
      <c r="Q195" s="253"/>
      <c r="R195" s="36"/>
      <c r="T195" s="170" t="s">
        <v>23</v>
      </c>
      <c r="U195" s="43" t="s">
        <v>47</v>
      </c>
      <c r="V195" s="35"/>
      <c r="W195" s="171">
        <f t="shared" si="46"/>
        <v>0</v>
      </c>
      <c r="X195" s="171">
        <v>0</v>
      </c>
      <c r="Y195" s="171">
        <f t="shared" si="47"/>
        <v>0</v>
      </c>
      <c r="Z195" s="171">
        <v>1.72E-2</v>
      </c>
      <c r="AA195" s="172">
        <f t="shared" si="48"/>
        <v>6.88E-2</v>
      </c>
      <c r="AR195" s="18" t="s">
        <v>128</v>
      </c>
      <c r="AT195" s="18" t="s">
        <v>215</v>
      </c>
      <c r="AU195" s="18" t="s">
        <v>160</v>
      </c>
      <c r="AY195" s="18" t="s">
        <v>214</v>
      </c>
      <c r="BE195" s="109">
        <f t="shared" si="49"/>
        <v>0</v>
      </c>
      <c r="BF195" s="109">
        <f t="shared" si="50"/>
        <v>0</v>
      </c>
      <c r="BG195" s="109">
        <f t="shared" si="51"/>
        <v>0</v>
      </c>
      <c r="BH195" s="109">
        <f t="shared" si="52"/>
        <v>0</v>
      </c>
      <c r="BI195" s="109">
        <f t="shared" si="53"/>
        <v>0</v>
      </c>
      <c r="BJ195" s="18" t="s">
        <v>25</v>
      </c>
      <c r="BK195" s="109">
        <f t="shared" si="54"/>
        <v>0</v>
      </c>
      <c r="BL195" s="18" t="s">
        <v>128</v>
      </c>
      <c r="BM195" s="18" t="s">
        <v>2477</v>
      </c>
    </row>
    <row r="196" spans="2:65" s="1" customFormat="1" ht="25.5" customHeight="1">
      <c r="B196" s="34"/>
      <c r="C196" s="166" t="s">
        <v>408</v>
      </c>
      <c r="D196" s="166" t="s">
        <v>215</v>
      </c>
      <c r="E196" s="167" t="s">
        <v>413</v>
      </c>
      <c r="F196" s="250" t="s">
        <v>414</v>
      </c>
      <c r="G196" s="250"/>
      <c r="H196" s="250"/>
      <c r="I196" s="250"/>
      <c r="J196" s="168" t="s">
        <v>406</v>
      </c>
      <c r="K196" s="169">
        <v>2</v>
      </c>
      <c r="L196" s="251">
        <v>0</v>
      </c>
      <c r="M196" s="252"/>
      <c r="N196" s="253">
        <f t="shared" si="45"/>
        <v>0</v>
      </c>
      <c r="O196" s="253"/>
      <c r="P196" s="253"/>
      <c r="Q196" s="253"/>
      <c r="R196" s="36"/>
      <c r="T196" s="170" t="s">
        <v>23</v>
      </c>
      <c r="U196" s="43" t="s">
        <v>47</v>
      </c>
      <c r="V196" s="35"/>
      <c r="W196" s="171">
        <f t="shared" si="46"/>
        <v>0</v>
      </c>
      <c r="X196" s="171">
        <v>0</v>
      </c>
      <c r="Y196" s="171">
        <f t="shared" si="47"/>
        <v>0</v>
      </c>
      <c r="Z196" s="171">
        <v>1.9460000000000002E-2</v>
      </c>
      <c r="AA196" s="172">
        <f t="shared" si="48"/>
        <v>3.8920000000000003E-2</v>
      </c>
      <c r="AR196" s="18" t="s">
        <v>128</v>
      </c>
      <c r="AT196" s="18" t="s">
        <v>215</v>
      </c>
      <c r="AU196" s="18" t="s">
        <v>160</v>
      </c>
      <c r="AY196" s="18" t="s">
        <v>214</v>
      </c>
      <c r="BE196" s="109">
        <f t="shared" si="49"/>
        <v>0</v>
      </c>
      <c r="BF196" s="109">
        <f t="shared" si="50"/>
        <v>0</v>
      </c>
      <c r="BG196" s="109">
        <f t="shared" si="51"/>
        <v>0</v>
      </c>
      <c r="BH196" s="109">
        <f t="shared" si="52"/>
        <v>0</v>
      </c>
      <c r="BI196" s="109">
        <f t="shared" si="53"/>
        <v>0</v>
      </c>
      <c r="BJ196" s="18" t="s">
        <v>25</v>
      </c>
      <c r="BK196" s="109">
        <f t="shared" si="54"/>
        <v>0</v>
      </c>
      <c r="BL196" s="18" t="s">
        <v>128</v>
      </c>
      <c r="BM196" s="18" t="s">
        <v>2478</v>
      </c>
    </row>
    <row r="197" spans="2:65" s="1" customFormat="1" ht="25.5" customHeight="1">
      <c r="B197" s="34"/>
      <c r="C197" s="166" t="s">
        <v>412</v>
      </c>
      <c r="D197" s="166" t="s">
        <v>215</v>
      </c>
      <c r="E197" s="167" t="s">
        <v>417</v>
      </c>
      <c r="F197" s="250" t="s">
        <v>418</v>
      </c>
      <c r="G197" s="250"/>
      <c r="H197" s="250"/>
      <c r="I197" s="250"/>
      <c r="J197" s="168" t="s">
        <v>406</v>
      </c>
      <c r="K197" s="169">
        <v>4</v>
      </c>
      <c r="L197" s="251">
        <v>0</v>
      </c>
      <c r="M197" s="252"/>
      <c r="N197" s="253">
        <f t="shared" si="45"/>
        <v>0</v>
      </c>
      <c r="O197" s="253"/>
      <c r="P197" s="253"/>
      <c r="Q197" s="253"/>
      <c r="R197" s="36"/>
      <c r="T197" s="170" t="s">
        <v>23</v>
      </c>
      <c r="U197" s="43" t="s">
        <v>47</v>
      </c>
      <c r="V197" s="35"/>
      <c r="W197" s="171">
        <f t="shared" si="46"/>
        <v>0</v>
      </c>
      <c r="X197" s="171">
        <v>1.4760000000000001E-2</v>
      </c>
      <c r="Y197" s="171">
        <f t="shared" si="47"/>
        <v>5.9040000000000002E-2</v>
      </c>
      <c r="Z197" s="171">
        <v>0</v>
      </c>
      <c r="AA197" s="172">
        <f t="shared" si="48"/>
        <v>0</v>
      </c>
      <c r="AR197" s="18" t="s">
        <v>128</v>
      </c>
      <c r="AT197" s="18" t="s">
        <v>215</v>
      </c>
      <c r="AU197" s="18" t="s">
        <v>160</v>
      </c>
      <c r="AY197" s="18" t="s">
        <v>214</v>
      </c>
      <c r="BE197" s="109">
        <f t="shared" si="49"/>
        <v>0</v>
      </c>
      <c r="BF197" s="109">
        <f t="shared" si="50"/>
        <v>0</v>
      </c>
      <c r="BG197" s="109">
        <f t="shared" si="51"/>
        <v>0</v>
      </c>
      <c r="BH197" s="109">
        <f t="shared" si="52"/>
        <v>0</v>
      </c>
      <c r="BI197" s="109">
        <f t="shared" si="53"/>
        <v>0</v>
      </c>
      <c r="BJ197" s="18" t="s">
        <v>25</v>
      </c>
      <c r="BK197" s="109">
        <f t="shared" si="54"/>
        <v>0</v>
      </c>
      <c r="BL197" s="18" t="s">
        <v>128</v>
      </c>
      <c r="BM197" s="18" t="s">
        <v>2479</v>
      </c>
    </row>
    <row r="198" spans="2:65" s="1" customFormat="1" ht="38.25" customHeight="1">
      <c r="B198" s="34"/>
      <c r="C198" s="166" t="s">
        <v>416</v>
      </c>
      <c r="D198" s="166" t="s">
        <v>215</v>
      </c>
      <c r="E198" s="167" t="s">
        <v>910</v>
      </c>
      <c r="F198" s="250" t="s">
        <v>911</v>
      </c>
      <c r="G198" s="250"/>
      <c r="H198" s="250"/>
      <c r="I198" s="250"/>
      <c r="J198" s="168" t="s">
        <v>406</v>
      </c>
      <c r="K198" s="169">
        <v>1</v>
      </c>
      <c r="L198" s="251">
        <v>0</v>
      </c>
      <c r="M198" s="252"/>
      <c r="N198" s="253">
        <f t="shared" si="45"/>
        <v>0</v>
      </c>
      <c r="O198" s="253"/>
      <c r="P198" s="253"/>
      <c r="Q198" s="253"/>
      <c r="R198" s="36"/>
      <c r="T198" s="170" t="s">
        <v>23</v>
      </c>
      <c r="U198" s="43" t="s">
        <v>47</v>
      </c>
      <c r="V198" s="35"/>
      <c r="W198" s="171">
        <f t="shared" si="46"/>
        <v>0</v>
      </c>
      <c r="X198" s="171">
        <v>5.1999999999999995E-4</v>
      </c>
      <c r="Y198" s="171">
        <f t="shared" si="47"/>
        <v>5.1999999999999995E-4</v>
      </c>
      <c r="Z198" s="171">
        <v>0</v>
      </c>
      <c r="AA198" s="172">
        <f t="shared" si="48"/>
        <v>0</v>
      </c>
      <c r="AR198" s="18" t="s">
        <v>128</v>
      </c>
      <c r="AT198" s="18" t="s">
        <v>215</v>
      </c>
      <c r="AU198" s="18" t="s">
        <v>160</v>
      </c>
      <c r="AY198" s="18" t="s">
        <v>214</v>
      </c>
      <c r="BE198" s="109">
        <f t="shared" si="49"/>
        <v>0</v>
      </c>
      <c r="BF198" s="109">
        <f t="shared" si="50"/>
        <v>0</v>
      </c>
      <c r="BG198" s="109">
        <f t="shared" si="51"/>
        <v>0</v>
      </c>
      <c r="BH198" s="109">
        <f t="shared" si="52"/>
        <v>0</v>
      </c>
      <c r="BI198" s="109">
        <f t="shared" si="53"/>
        <v>0</v>
      </c>
      <c r="BJ198" s="18" t="s">
        <v>25</v>
      </c>
      <c r="BK198" s="109">
        <f t="shared" si="54"/>
        <v>0</v>
      </c>
      <c r="BL198" s="18" t="s">
        <v>128</v>
      </c>
      <c r="BM198" s="18" t="s">
        <v>2480</v>
      </c>
    </row>
    <row r="199" spans="2:65" s="1" customFormat="1" ht="25.5" customHeight="1">
      <c r="B199" s="34"/>
      <c r="C199" s="166" t="s">
        <v>420</v>
      </c>
      <c r="D199" s="166" t="s">
        <v>215</v>
      </c>
      <c r="E199" s="167" t="s">
        <v>913</v>
      </c>
      <c r="F199" s="250" t="s">
        <v>914</v>
      </c>
      <c r="G199" s="250"/>
      <c r="H199" s="250"/>
      <c r="I199" s="250"/>
      <c r="J199" s="168" t="s">
        <v>406</v>
      </c>
      <c r="K199" s="169">
        <v>1</v>
      </c>
      <c r="L199" s="251">
        <v>0</v>
      </c>
      <c r="M199" s="252"/>
      <c r="N199" s="253">
        <f t="shared" si="45"/>
        <v>0</v>
      </c>
      <c r="O199" s="253"/>
      <c r="P199" s="253"/>
      <c r="Q199" s="253"/>
      <c r="R199" s="36"/>
      <c r="T199" s="170" t="s">
        <v>23</v>
      </c>
      <c r="U199" s="43" t="s">
        <v>47</v>
      </c>
      <c r="V199" s="35"/>
      <c r="W199" s="171">
        <f t="shared" si="46"/>
        <v>0</v>
      </c>
      <c r="X199" s="171">
        <v>5.1999999999999995E-4</v>
      </c>
      <c r="Y199" s="171">
        <f t="shared" si="47"/>
        <v>5.1999999999999995E-4</v>
      </c>
      <c r="Z199" s="171">
        <v>0</v>
      </c>
      <c r="AA199" s="172">
        <f t="shared" si="48"/>
        <v>0</v>
      </c>
      <c r="AR199" s="18" t="s">
        <v>128</v>
      </c>
      <c r="AT199" s="18" t="s">
        <v>215</v>
      </c>
      <c r="AU199" s="18" t="s">
        <v>160</v>
      </c>
      <c r="AY199" s="18" t="s">
        <v>214</v>
      </c>
      <c r="BE199" s="109">
        <f t="shared" si="49"/>
        <v>0</v>
      </c>
      <c r="BF199" s="109">
        <f t="shared" si="50"/>
        <v>0</v>
      </c>
      <c r="BG199" s="109">
        <f t="shared" si="51"/>
        <v>0</v>
      </c>
      <c r="BH199" s="109">
        <f t="shared" si="52"/>
        <v>0</v>
      </c>
      <c r="BI199" s="109">
        <f t="shared" si="53"/>
        <v>0</v>
      </c>
      <c r="BJ199" s="18" t="s">
        <v>25</v>
      </c>
      <c r="BK199" s="109">
        <f t="shared" si="54"/>
        <v>0</v>
      </c>
      <c r="BL199" s="18" t="s">
        <v>128</v>
      </c>
      <c r="BM199" s="18" t="s">
        <v>2481</v>
      </c>
    </row>
    <row r="200" spans="2:65" s="1" customFormat="1" ht="25.5" customHeight="1">
      <c r="B200" s="34"/>
      <c r="C200" s="166" t="s">
        <v>424</v>
      </c>
      <c r="D200" s="166" t="s">
        <v>215</v>
      </c>
      <c r="E200" s="167" t="s">
        <v>429</v>
      </c>
      <c r="F200" s="250" t="s">
        <v>430</v>
      </c>
      <c r="G200" s="250"/>
      <c r="H200" s="250"/>
      <c r="I200" s="250"/>
      <c r="J200" s="168" t="s">
        <v>406</v>
      </c>
      <c r="K200" s="169">
        <v>4</v>
      </c>
      <c r="L200" s="251">
        <v>0</v>
      </c>
      <c r="M200" s="252"/>
      <c r="N200" s="253">
        <f t="shared" si="45"/>
        <v>0</v>
      </c>
      <c r="O200" s="253"/>
      <c r="P200" s="253"/>
      <c r="Q200" s="253"/>
      <c r="R200" s="36"/>
      <c r="T200" s="170" t="s">
        <v>23</v>
      </c>
      <c r="U200" s="43" t="s">
        <v>47</v>
      </c>
      <c r="V200" s="35"/>
      <c r="W200" s="171">
        <f t="shared" si="46"/>
        <v>0</v>
      </c>
      <c r="X200" s="171">
        <v>1.8E-3</v>
      </c>
      <c r="Y200" s="171">
        <f t="shared" si="47"/>
        <v>7.1999999999999998E-3</v>
      </c>
      <c r="Z200" s="171">
        <v>0</v>
      </c>
      <c r="AA200" s="172">
        <f t="shared" si="48"/>
        <v>0</v>
      </c>
      <c r="AR200" s="18" t="s">
        <v>128</v>
      </c>
      <c r="AT200" s="18" t="s">
        <v>215</v>
      </c>
      <c r="AU200" s="18" t="s">
        <v>160</v>
      </c>
      <c r="AY200" s="18" t="s">
        <v>214</v>
      </c>
      <c r="BE200" s="109">
        <f t="shared" si="49"/>
        <v>0</v>
      </c>
      <c r="BF200" s="109">
        <f t="shared" si="50"/>
        <v>0</v>
      </c>
      <c r="BG200" s="109">
        <f t="shared" si="51"/>
        <v>0</v>
      </c>
      <c r="BH200" s="109">
        <f t="shared" si="52"/>
        <v>0</v>
      </c>
      <c r="BI200" s="109">
        <f t="shared" si="53"/>
        <v>0</v>
      </c>
      <c r="BJ200" s="18" t="s">
        <v>25</v>
      </c>
      <c r="BK200" s="109">
        <f t="shared" si="54"/>
        <v>0</v>
      </c>
      <c r="BL200" s="18" t="s">
        <v>128</v>
      </c>
      <c r="BM200" s="18" t="s">
        <v>2482</v>
      </c>
    </row>
    <row r="201" spans="2:65" s="1" customFormat="1" ht="25.5" customHeight="1">
      <c r="B201" s="34"/>
      <c r="C201" s="166" t="s">
        <v>428</v>
      </c>
      <c r="D201" s="166" t="s">
        <v>215</v>
      </c>
      <c r="E201" s="167" t="s">
        <v>437</v>
      </c>
      <c r="F201" s="250" t="s">
        <v>438</v>
      </c>
      <c r="G201" s="250"/>
      <c r="H201" s="250"/>
      <c r="I201" s="250"/>
      <c r="J201" s="168" t="s">
        <v>285</v>
      </c>
      <c r="K201" s="169">
        <v>0.16700000000000001</v>
      </c>
      <c r="L201" s="251">
        <v>0</v>
      </c>
      <c r="M201" s="252"/>
      <c r="N201" s="253">
        <f t="shared" si="45"/>
        <v>0</v>
      </c>
      <c r="O201" s="253"/>
      <c r="P201" s="253"/>
      <c r="Q201" s="253"/>
      <c r="R201" s="36"/>
      <c r="T201" s="170" t="s">
        <v>23</v>
      </c>
      <c r="U201" s="43" t="s">
        <v>47</v>
      </c>
      <c r="V201" s="35"/>
      <c r="W201" s="171">
        <f t="shared" si="46"/>
        <v>0</v>
      </c>
      <c r="X201" s="171">
        <v>0</v>
      </c>
      <c r="Y201" s="171">
        <f t="shared" si="47"/>
        <v>0</v>
      </c>
      <c r="Z201" s="171">
        <v>0</v>
      </c>
      <c r="AA201" s="172">
        <f t="shared" si="48"/>
        <v>0</v>
      </c>
      <c r="AR201" s="18" t="s">
        <v>128</v>
      </c>
      <c r="AT201" s="18" t="s">
        <v>215</v>
      </c>
      <c r="AU201" s="18" t="s">
        <v>160</v>
      </c>
      <c r="AY201" s="18" t="s">
        <v>214</v>
      </c>
      <c r="BE201" s="109">
        <f t="shared" si="49"/>
        <v>0</v>
      </c>
      <c r="BF201" s="109">
        <f t="shared" si="50"/>
        <v>0</v>
      </c>
      <c r="BG201" s="109">
        <f t="shared" si="51"/>
        <v>0</v>
      </c>
      <c r="BH201" s="109">
        <f t="shared" si="52"/>
        <v>0</v>
      </c>
      <c r="BI201" s="109">
        <f t="shared" si="53"/>
        <v>0</v>
      </c>
      <c r="BJ201" s="18" t="s">
        <v>25</v>
      </c>
      <c r="BK201" s="109">
        <f t="shared" si="54"/>
        <v>0</v>
      </c>
      <c r="BL201" s="18" t="s">
        <v>128</v>
      </c>
      <c r="BM201" s="18" t="s">
        <v>2483</v>
      </c>
    </row>
    <row r="202" spans="2:65" s="1" customFormat="1" ht="25.5" customHeight="1">
      <c r="B202" s="34"/>
      <c r="C202" s="166" t="s">
        <v>432</v>
      </c>
      <c r="D202" s="166" t="s">
        <v>215</v>
      </c>
      <c r="E202" s="167" t="s">
        <v>441</v>
      </c>
      <c r="F202" s="250" t="s">
        <v>442</v>
      </c>
      <c r="G202" s="250"/>
      <c r="H202" s="250"/>
      <c r="I202" s="250"/>
      <c r="J202" s="168" t="s">
        <v>285</v>
      </c>
      <c r="K202" s="169">
        <v>0.16700000000000001</v>
      </c>
      <c r="L202" s="251">
        <v>0</v>
      </c>
      <c r="M202" s="252"/>
      <c r="N202" s="253">
        <f t="shared" si="45"/>
        <v>0</v>
      </c>
      <c r="O202" s="253"/>
      <c r="P202" s="253"/>
      <c r="Q202" s="253"/>
      <c r="R202" s="36"/>
      <c r="T202" s="170" t="s">
        <v>23</v>
      </c>
      <c r="U202" s="43" t="s">
        <v>47</v>
      </c>
      <c r="V202" s="35"/>
      <c r="W202" s="171">
        <f t="shared" si="46"/>
        <v>0</v>
      </c>
      <c r="X202" s="171">
        <v>0</v>
      </c>
      <c r="Y202" s="171">
        <f t="shared" si="47"/>
        <v>0</v>
      </c>
      <c r="Z202" s="171">
        <v>0</v>
      </c>
      <c r="AA202" s="172">
        <f t="shared" si="48"/>
        <v>0</v>
      </c>
      <c r="AR202" s="18" t="s">
        <v>128</v>
      </c>
      <c r="AT202" s="18" t="s">
        <v>215</v>
      </c>
      <c r="AU202" s="18" t="s">
        <v>160</v>
      </c>
      <c r="AY202" s="18" t="s">
        <v>214</v>
      </c>
      <c r="BE202" s="109">
        <f t="shared" si="49"/>
        <v>0</v>
      </c>
      <c r="BF202" s="109">
        <f t="shared" si="50"/>
        <v>0</v>
      </c>
      <c r="BG202" s="109">
        <f t="shared" si="51"/>
        <v>0</v>
      </c>
      <c r="BH202" s="109">
        <f t="shared" si="52"/>
        <v>0</v>
      </c>
      <c r="BI202" s="109">
        <f t="shared" si="53"/>
        <v>0</v>
      </c>
      <c r="BJ202" s="18" t="s">
        <v>25</v>
      </c>
      <c r="BK202" s="109">
        <f t="shared" si="54"/>
        <v>0</v>
      </c>
      <c r="BL202" s="18" t="s">
        <v>128</v>
      </c>
      <c r="BM202" s="18" t="s">
        <v>2484</v>
      </c>
    </row>
    <row r="203" spans="2:65" s="9" customFormat="1" ht="29.85" customHeight="1">
      <c r="B203" s="155"/>
      <c r="C203" s="156"/>
      <c r="D203" s="165" t="s">
        <v>180</v>
      </c>
      <c r="E203" s="165"/>
      <c r="F203" s="165"/>
      <c r="G203" s="165"/>
      <c r="H203" s="165"/>
      <c r="I203" s="165"/>
      <c r="J203" s="165"/>
      <c r="K203" s="165"/>
      <c r="L203" s="165"/>
      <c r="M203" s="165"/>
      <c r="N203" s="263">
        <f>BK203</f>
        <v>0</v>
      </c>
      <c r="O203" s="264"/>
      <c r="P203" s="264"/>
      <c r="Q203" s="264"/>
      <c r="R203" s="158"/>
      <c r="T203" s="159"/>
      <c r="U203" s="156"/>
      <c r="V203" s="156"/>
      <c r="W203" s="160">
        <f>SUM(W204:W206)</f>
        <v>0</v>
      </c>
      <c r="X203" s="156"/>
      <c r="Y203" s="160">
        <f>SUM(Y204:Y206)</f>
        <v>3.6799999999999999E-2</v>
      </c>
      <c r="Z203" s="156"/>
      <c r="AA203" s="161">
        <f>SUM(AA204:AA206)</f>
        <v>0</v>
      </c>
      <c r="AR203" s="162" t="s">
        <v>160</v>
      </c>
      <c r="AT203" s="163" t="s">
        <v>81</v>
      </c>
      <c r="AU203" s="163" t="s">
        <v>25</v>
      </c>
      <c r="AY203" s="162" t="s">
        <v>214</v>
      </c>
      <c r="BK203" s="164">
        <f>SUM(BK204:BK206)</f>
        <v>0</v>
      </c>
    </row>
    <row r="204" spans="2:65" s="1" customFormat="1" ht="38.25" customHeight="1">
      <c r="B204" s="34"/>
      <c r="C204" s="166" t="s">
        <v>436</v>
      </c>
      <c r="D204" s="166" t="s">
        <v>215</v>
      </c>
      <c r="E204" s="167" t="s">
        <v>449</v>
      </c>
      <c r="F204" s="250" t="s">
        <v>450</v>
      </c>
      <c r="G204" s="250"/>
      <c r="H204" s="250"/>
      <c r="I204" s="250"/>
      <c r="J204" s="168" t="s">
        <v>406</v>
      </c>
      <c r="K204" s="169">
        <v>4</v>
      </c>
      <c r="L204" s="251">
        <v>0</v>
      </c>
      <c r="M204" s="252"/>
      <c r="N204" s="253">
        <f>ROUND(L204*K204,2)</f>
        <v>0</v>
      </c>
      <c r="O204" s="253"/>
      <c r="P204" s="253"/>
      <c r="Q204" s="253"/>
      <c r="R204" s="36"/>
      <c r="T204" s="170" t="s">
        <v>23</v>
      </c>
      <c r="U204" s="43" t="s">
        <v>47</v>
      </c>
      <c r="V204" s="35"/>
      <c r="W204" s="171">
        <f>V204*K204</f>
        <v>0</v>
      </c>
      <c r="X204" s="171">
        <v>9.1999999999999998E-3</v>
      </c>
      <c r="Y204" s="171">
        <f>X204*K204</f>
        <v>3.6799999999999999E-2</v>
      </c>
      <c r="Z204" s="171">
        <v>0</v>
      </c>
      <c r="AA204" s="172">
        <f>Z204*K204</f>
        <v>0</v>
      </c>
      <c r="AR204" s="18" t="s">
        <v>128</v>
      </c>
      <c r="AT204" s="18" t="s">
        <v>215</v>
      </c>
      <c r="AU204" s="18" t="s">
        <v>160</v>
      </c>
      <c r="AY204" s="18" t="s">
        <v>214</v>
      </c>
      <c r="BE204" s="109">
        <f>IF(U204="základní",N204,0)</f>
        <v>0</v>
      </c>
      <c r="BF204" s="109">
        <f>IF(U204="snížená",N204,0)</f>
        <v>0</v>
      </c>
      <c r="BG204" s="109">
        <f>IF(U204="zákl. přenesená",N204,0)</f>
        <v>0</v>
      </c>
      <c r="BH204" s="109">
        <f>IF(U204="sníž. přenesená",N204,0)</f>
        <v>0</v>
      </c>
      <c r="BI204" s="109">
        <f>IF(U204="nulová",N204,0)</f>
        <v>0</v>
      </c>
      <c r="BJ204" s="18" t="s">
        <v>25</v>
      </c>
      <c r="BK204" s="109">
        <f>ROUND(L204*K204,2)</f>
        <v>0</v>
      </c>
      <c r="BL204" s="18" t="s">
        <v>128</v>
      </c>
      <c r="BM204" s="18" t="s">
        <v>2485</v>
      </c>
    </row>
    <row r="205" spans="2:65" s="1" customFormat="1" ht="25.5" customHeight="1">
      <c r="B205" s="34"/>
      <c r="C205" s="166" t="s">
        <v>440</v>
      </c>
      <c r="D205" s="166" t="s">
        <v>215</v>
      </c>
      <c r="E205" s="167" t="s">
        <v>453</v>
      </c>
      <c r="F205" s="250" t="s">
        <v>454</v>
      </c>
      <c r="G205" s="250"/>
      <c r="H205" s="250"/>
      <c r="I205" s="250"/>
      <c r="J205" s="168" t="s">
        <v>285</v>
      </c>
      <c r="K205" s="169">
        <v>3.6999999999999998E-2</v>
      </c>
      <c r="L205" s="251">
        <v>0</v>
      </c>
      <c r="M205" s="252"/>
      <c r="N205" s="253">
        <f>ROUND(L205*K205,2)</f>
        <v>0</v>
      </c>
      <c r="O205" s="253"/>
      <c r="P205" s="253"/>
      <c r="Q205" s="253"/>
      <c r="R205" s="36"/>
      <c r="T205" s="170" t="s">
        <v>23</v>
      </c>
      <c r="U205" s="43" t="s">
        <v>47</v>
      </c>
      <c r="V205" s="35"/>
      <c r="W205" s="171">
        <f>V205*K205</f>
        <v>0</v>
      </c>
      <c r="X205" s="171">
        <v>0</v>
      </c>
      <c r="Y205" s="171">
        <f>X205*K205</f>
        <v>0</v>
      </c>
      <c r="Z205" s="171">
        <v>0</v>
      </c>
      <c r="AA205" s="172">
        <f>Z205*K205</f>
        <v>0</v>
      </c>
      <c r="AR205" s="18" t="s">
        <v>128</v>
      </c>
      <c r="AT205" s="18" t="s">
        <v>215</v>
      </c>
      <c r="AU205" s="18" t="s">
        <v>160</v>
      </c>
      <c r="AY205" s="18" t="s">
        <v>214</v>
      </c>
      <c r="BE205" s="109">
        <f>IF(U205="základní",N205,0)</f>
        <v>0</v>
      </c>
      <c r="BF205" s="109">
        <f>IF(U205="snížená",N205,0)</f>
        <v>0</v>
      </c>
      <c r="BG205" s="109">
        <f>IF(U205="zákl. přenesená",N205,0)</f>
        <v>0</v>
      </c>
      <c r="BH205" s="109">
        <f>IF(U205="sníž. přenesená",N205,0)</f>
        <v>0</v>
      </c>
      <c r="BI205" s="109">
        <f>IF(U205="nulová",N205,0)</f>
        <v>0</v>
      </c>
      <c r="BJ205" s="18" t="s">
        <v>25</v>
      </c>
      <c r="BK205" s="109">
        <f>ROUND(L205*K205,2)</f>
        <v>0</v>
      </c>
      <c r="BL205" s="18" t="s">
        <v>128</v>
      </c>
      <c r="BM205" s="18" t="s">
        <v>2486</v>
      </c>
    </row>
    <row r="206" spans="2:65" s="1" customFormat="1" ht="25.5" customHeight="1">
      <c r="B206" s="34"/>
      <c r="C206" s="166" t="s">
        <v>444</v>
      </c>
      <c r="D206" s="166" t="s">
        <v>215</v>
      </c>
      <c r="E206" s="167" t="s">
        <v>457</v>
      </c>
      <c r="F206" s="250" t="s">
        <v>458</v>
      </c>
      <c r="G206" s="250"/>
      <c r="H206" s="250"/>
      <c r="I206" s="250"/>
      <c r="J206" s="168" t="s">
        <v>285</v>
      </c>
      <c r="K206" s="169">
        <v>3.6999999999999998E-2</v>
      </c>
      <c r="L206" s="251">
        <v>0</v>
      </c>
      <c r="M206" s="252"/>
      <c r="N206" s="253">
        <f>ROUND(L206*K206,2)</f>
        <v>0</v>
      </c>
      <c r="O206" s="253"/>
      <c r="P206" s="253"/>
      <c r="Q206" s="253"/>
      <c r="R206" s="36"/>
      <c r="T206" s="170" t="s">
        <v>23</v>
      </c>
      <c r="U206" s="43" t="s">
        <v>47</v>
      </c>
      <c r="V206" s="35"/>
      <c r="W206" s="171">
        <f>V206*K206</f>
        <v>0</v>
      </c>
      <c r="X206" s="171">
        <v>0</v>
      </c>
      <c r="Y206" s="171">
        <f>X206*K206</f>
        <v>0</v>
      </c>
      <c r="Z206" s="171">
        <v>0</v>
      </c>
      <c r="AA206" s="172">
        <f>Z206*K206</f>
        <v>0</v>
      </c>
      <c r="AR206" s="18" t="s">
        <v>128</v>
      </c>
      <c r="AT206" s="18" t="s">
        <v>215</v>
      </c>
      <c r="AU206" s="18" t="s">
        <v>160</v>
      </c>
      <c r="AY206" s="18" t="s">
        <v>214</v>
      </c>
      <c r="BE206" s="109">
        <f>IF(U206="základní",N206,0)</f>
        <v>0</v>
      </c>
      <c r="BF206" s="109">
        <f>IF(U206="snížená",N206,0)</f>
        <v>0</v>
      </c>
      <c r="BG206" s="109">
        <f>IF(U206="zákl. přenesená",N206,0)</f>
        <v>0</v>
      </c>
      <c r="BH206" s="109">
        <f>IF(U206="sníž. přenesená",N206,0)</f>
        <v>0</v>
      </c>
      <c r="BI206" s="109">
        <f>IF(U206="nulová",N206,0)</f>
        <v>0</v>
      </c>
      <c r="BJ206" s="18" t="s">
        <v>25</v>
      </c>
      <c r="BK206" s="109">
        <f>ROUND(L206*K206,2)</f>
        <v>0</v>
      </c>
      <c r="BL206" s="18" t="s">
        <v>128</v>
      </c>
      <c r="BM206" s="18" t="s">
        <v>2487</v>
      </c>
    </row>
    <row r="207" spans="2:65" s="9" customFormat="1" ht="29.85" customHeight="1">
      <c r="B207" s="155"/>
      <c r="C207" s="156"/>
      <c r="D207" s="165" t="s">
        <v>181</v>
      </c>
      <c r="E207" s="165"/>
      <c r="F207" s="165"/>
      <c r="G207" s="165"/>
      <c r="H207" s="165"/>
      <c r="I207" s="165"/>
      <c r="J207" s="165"/>
      <c r="K207" s="165"/>
      <c r="L207" s="165"/>
      <c r="M207" s="165"/>
      <c r="N207" s="263">
        <f>BK207</f>
        <v>0</v>
      </c>
      <c r="O207" s="264"/>
      <c r="P207" s="264"/>
      <c r="Q207" s="264"/>
      <c r="R207" s="158"/>
      <c r="T207" s="159"/>
      <c r="U207" s="156"/>
      <c r="V207" s="156"/>
      <c r="W207" s="160">
        <f>SUM(W208:W211)</f>
        <v>0</v>
      </c>
      <c r="X207" s="156"/>
      <c r="Y207" s="160">
        <f>SUM(Y208:Y211)</f>
        <v>0</v>
      </c>
      <c r="Z207" s="156"/>
      <c r="AA207" s="161">
        <f>SUM(AA208:AA211)</f>
        <v>0.22372000000000003</v>
      </c>
      <c r="AR207" s="162" t="s">
        <v>160</v>
      </c>
      <c r="AT207" s="163" t="s">
        <v>81</v>
      </c>
      <c r="AU207" s="163" t="s">
        <v>25</v>
      </c>
      <c r="AY207" s="162" t="s">
        <v>214</v>
      </c>
      <c r="BK207" s="164">
        <f>SUM(BK208:BK211)</f>
        <v>0</v>
      </c>
    </row>
    <row r="208" spans="2:65" s="1" customFormat="1" ht="25.5" customHeight="1">
      <c r="B208" s="34"/>
      <c r="C208" s="166" t="s">
        <v>448</v>
      </c>
      <c r="D208" s="166" t="s">
        <v>215</v>
      </c>
      <c r="E208" s="167" t="s">
        <v>465</v>
      </c>
      <c r="F208" s="250" t="s">
        <v>466</v>
      </c>
      <c r="G208" s="250"/>
      <c r="H208" s="250"/>
      <c r="I208" s="250"/>
      <c r="J208" s="168" t="s">
        <v>223</v>
      </c>
      <c r="K208" s="169">
        <v>9.4</v>
      </c>
      <c r="L208" s="251">
        <v>0</v>
      </c>
      <c r="M208" s="252"/>
      <c r="N208" s="253">
        <f>ROUND(L208*K208,2)</f>
        <v>0</v>
      </c>
      <c r="O208" s="253"/>
      <c r="P208" s="253"/>
      <c r="Q208" s="253"/>
      <c r="R208" s="36"/>
      <c r="T208" s="170" t="s">
        <v>23</v>
      </c>
      <c r="U208" s="43" t="s">
        <v>47</v>
      </c>
      <c r="V208" s="35"/>
      <c r="W208" s="171">
        <f>V208*K208</f>
        <v>0</v>
      </c>
      <c r="X208" s="171">
        <v>0</v>
      </c>
      <c r="Y208" s="171">
        <f>X208*K208</f>
        <v>0</v>
      </c>
      <c r="Z208" s="171">
        <v>2.3800000000000002E-2</v>
      </c>
      <c r="AA208" s="172">
        <f>Z208*K208</f>
        <v>0.22372000000000003</v>
      </c>
      <c r="AR208" s="18" t="s">
        <v>128</v>
      </c>
      <c r="AT208" s="18" t="s">
        <v>215</v>
      </c>
      <c r="AU208" s="18" t="s">
        <v>160</v>
      </c>
      <c r="AY208" s="18" t="s">
        <v>214</v>
      </c>
      <c r="BE208" s="109">
        <f>IF(U208="základní",N208,0)</f>
        <v>0</v>
      </c>
      <c r="BF208" s="109">
        <f>IF(U208="snížená",N208,0)</f>
        <v>0</v>
      </c>
      <c r="BG208" s="109">
        <f>IF(U208="zákl. přenesená",N208,0)</f>
        <v>0</v>
      </c>
      <c r="BH208" s="109">
        <f>IF(U208="sníž. přenesená",N208,0)</f>
        <v>0</v>
      </c>
      <c r="BI208" s="109">
        <f>IF(U208="nulová",N208,0)</f>
        <v>0</v>
      </c>
      <c r="BJ208" s="18" t="s">
        <v>25</v>
      </c>
      <c r="BK208" s="109">
        <f>ROUND(L208*K208,2)</f>
        <v>0</v>
      </c>
      <c r="BL208" s="18" t="s">
        <v>128</v>
      </c>
      <c r="BM208" s="18" t="s">
        <v>2488</v>
      </c>
    </row>
    <row r="209" spans="2:65" s="1" customFormat="1" ht="25.5" customHeight="1">
      <c r="B209" s="34"/>
      <c r="C209" s="166" t="s">
        <v>452</v>
      </c>
      <c r="D209" s="166" t="s">
        <v>215</v>
      </c>
      <c r="E209" s="167" t="s">
        <v>1758</v>
      </c>
      <c r="F209" s="250" t="s">
        <v>1759</v>
      </c>
      <c r="G209" s="250"/>
      <c r="H209" s="250"/>
      <c r="I209" s="250"/>
      <c r="J209" s="168" t="s">
        <v>223</v>
      </c>
      <c r="K209" s="169">
        <v>9.4</v>
      </c>
      <c r="L209" s="251">
        <v>0</v>
      </c>
      <c r="M209" s="252"/>
      <c r="N209" s="253">
        <f>ROUND(L209*K209,2)</f>
        <v>0</v>
      </c>
      <c r="O209" s="253"/>
      <c r="P209" s="253"/>
      <c r="Q209" s="253"/>
      <c r="R209" s="36"/>
      <c r="T209" s="170" t="s">
        <v>23</v>
      </c>
      <c r="U209" s="43" t="s">
        <v>47</v>
      </c>
      <c r="V209" s="35"/>
      <c r="W209" s="171">
        <f>V209*K209</f>
        <v>0</v>
      </c>
      <c r="X209" s="171">
        <v>0</v>
      </c>
      <c r="Y209" s="171">
        <f>X209*K209</f>
        <v>0</v>
      </c>
      <c r="Z209" s="171">
        <v>0</v>
      </c>
      <c r="AA209" s="172">
        <f>Z209*K209</f>
        <v>0</v>
      </c>
      <c r="AR209" s="18" t="s">
        <v>128</v>
      </c>
      <c r="AT209" s="18" t="s">
        <v>215</v>
      </c>
      <c r="AU209" s="18" t="s">
        <v>160</v>
      </c>
      <c r="AY209" s="18" t="s">
        <v>214</v>
      </c>
      <c r="BE209" s="109">
        <f>IF(U209="základní",N209,0)</f>
        <v>0</v>
      </c>
      <c r="BF209" s="109">
        <f>IF(U209="snížená",N209,0)</f>
        <v>0</v>
      </c>
      <c r="BG209" s="109">
        <f>IF(U209="zákl. přenesená",N209,0)</f>
        <v>0</v>
      </c>
      <c r="BH209" s="109">
        <f>IF(U209="sníž. přenesená",N209,0)</f>
        <v>0</v>
      </c>
      <c r="BI209" s="109">
        <f>IF(U209="nulová",N209,0)</f>
        <v>0</v>
      </c>
      <c r="BJ209" s="18" t="s">
        <v>25</v>
      </c>
      <c r="BK209" s="109">
        <f>ROUND(L209*K209,2)</f>
        <v>0</v>
      </c>
      <c r="BL209" s="18" t="s">
        <v>128</v>
      </c>
      <c r="BM209" s="18" t="s">
        <v>2489</v>
      </c>
    </row>
    <row r="210" spans="2:65" s="1" customFormat="1" ht="25.5" customHeight="1">
      <c r="B210" s="34"/>
      <c r="C210" s="166" t="s">
        <v>456</v>
      </c>
      <c r="D210" s="166" t="s">
        <v>215</v>
      </c>
      <c r="E210" s="167" t="s">
        <v>469</v>
      </c>
      <c r="F210" s="250" t="s">
        <v>470</v>
      </c>
      <c r="G210" s="250"/>
      <c r="H210" s="250"/>
      <c r="I210" s="250"/>
      <c r="J210" s="168" t="s">
        <v>223</v>
      </c>
      <c r="K210" s="169">
        <v>9.4</v>
      </c>
      <c r="L210" s="251">
        <v>0</v>
      </c>
      <c r="M210" s="252"/>
      <c r="N210" s="253">
        <f>ROUND(L210*K210,2)</f>
        <v>0</v>
      </c>
      <c r="O210" s="253"/>
      <c r="P210" s="253"/>
      <c r="Q210" s="253"/>
      <c r="R210" s="36"/>
      <c r="T210" s="170" t="s">
        <v>23</v>
      </c>
      <c r="U210" s="43" t="s">
        <v>47</v>
      </c>
      <c r="V210" s="35"/>
      <c r="W210" s="171">
        <f>V210*K210</f>
        <v>0</v>
      </c>
      <c r="X210" s="171">
        <v>0</v>
      </c>
      <c r="Y210" s="171">
        <f>X210*K210</f>
        <v>0</v>
      </c>
      <c r="Z210" s="171">
        <v>0</v>
      </c>
      <c r="AA210" s="172">
        <f>Z210*K210</f>
        <v>0</v>
      </c>
      <c r="AR210" s="18" t="s">
        <v>128</v>
      </c>
      <c r="AT210" s="18" t="s">
        <v>215</v>
      </c>
      <c r="AU210" s="18" t="s">
        <v>160</v>
      </c>
      <c r="AY210" s="18" t="s">
        <v>214</v>
      </c>
      <c r="BE210" s="109">
        <f>IF(U210="základní",N210,0)</f>
        <v>0</v>
      </c>
      <c r="BF210" s="109">
        <f>IF(U210="snížená",N210,0)</f>
        <v>0</v>
      </c>
      <c r="BG210" s="109">
        <f>IF(U210="zákl. přenesená",N210,0)</f>
        <v>0</v>
      </c>
      <c r="BH210" s="109">
        <f>IF(U210="sníž. přenesená",N210,0)</f>
        <v>0</v>
      </c>
      <c r="BI210" s="109">
        <f>IF(U210="nulová",N210,0)</f>
        <v>0</v>
      </c>
      <c r="BJ210" s="18" t="s">
        <v>25</v>
      </c>
      <c r="BK210" s="109">
        <f>ROUND(L210*K210,2)</f>
        <v>0</v>
      </c>
      <c r="BL210" s="18" t="s">
        <v>128</v>
      </c>
      <c r="BM210" s="18" t="s">
        <v>2490</v>
      </c>
    </row>
    <row r="211" spans="2:65" s="1" customFormat="1" ht="25.5" customHeight="1">
      <c r="B211" s="34"/>
      <c r="C211" s="166" t="s">
        <v>460</v>
      </c>
      <c r="D211" s="166" t="s">
        <v>215</v>
      </c>
      <c r="E211" s="167" t="s">
        <v>1556</v>
      </c>
      <c r="F211" s="250" t="s">
        <v>1557</v>
      </c>
      <c r="G211" s="250"/>
      <c r="H211" s="250"/>
      <c r="I211" s="250"/>
      <c r="J211" s="168" t="s">
        <v>223</v>
      </c>
      <c r="K211" s="169">
        <v>9.4</v>
      </c>
      <c r="L211" s="251">
        <v>0</v>
      </c>
      <c r="M211" s="252"/>
      <c r="N211" s="253">
        <f>ROUND(L211*K211,2)</f>
        <v>0</v>
      </c>
      <c r="O211" s="253"/>
      <c r="P211" s="253"/>
      <c r="Q211" s="253"/>
      <c r="R211" s="36"/>
      <c r="T211" s="170" t="s">
        <v>23</v>
      </c>
      <c r="U211" s="43" t="s">
        <v>47</v>
      </c>
      <c r="V211" s="35"/>
      <c r="W211" s="171">
        <f>V211*K211</f>
        <v>0</v>
      </c>
      <c r="X211" s="171">
        <v>0</v>
      </c>
      <c r="Y211" s="171">
        <f>X211*K211</f>
        <v>0</v>
      </c>
      <c r="Z211" s="171">
        <v>0</v>
      </c>
      <c r="AA211" s="172">
        <f>Z211*K211</f>
        <v>0</v>
      </c>
      <c r="AR211" s="18" t="s">
        <v>128</v>
      </c>
      <c r="AT211" s="18" t="s">
        <v>215</v>
      </c>
      <c r="AU211" s="18" t="s">
        <v>160</v>
      </c>
      <c r="AY211" s="18" t="s">
        <v>214</v>
      </c>
      <c r="BE211" s="109">
        <f>IF(U211="základní",N211,0)</f>
        <v>0</v>
      </c>
      <c r="BF211" s="109">
        <f>IF(U211="snížená",N211,0)</f>
        <v>0</v>
      </c>
      <c r="BG211" s="109">
        <f>IF(U211="zákl. přenesená",N211,0)</f>
        <v>0</v>
      </c>
      <c r="BH211" s="109">
        <f>IF(U211="sníž. přenesená",N211,0)</f>
        <v>0</v>
      </c>
      <c r="BI211" s="109">
        <f>IF(U211="nulová",N211,0)</f>
        <v>0</v>
      </c>
      <c r="BJ211" s="18" t="s">
        <v>25</v>
      </c>
      <c r="BK211" s="109">
        <f>ROUND(L211*K211,2)</f>
        <v>0</v>
      </c>
      <c r="BL211" s="18" t="s">
        <v>128</v>
      </c>
      <c r="BM211" s="18" t="s">
        <v>2491</v>
      </c>
    </row>
    <row r="212" spans="2:65" s="9" customFormat="1" ht="29.85" customHeight="1">
      <c r="B212" s="155"/>
      <c r="C212" s="156"/>
      <c r="D212" s="165" t="s">
        <v>182</v>
      </c>
      <c r="E212" s="165"/>
      <c r="F212" s="165"/>
      <c r="G212" s="165"/>
      <c r="H212" s="165"/>
      <c r="I212" s="165"/>
      <c r="J212" s="165"/>
      <c r="K212" s="165"/>
      <c r="L212" s="165"/>
      <c r="M212" s="165"/>
      <c r="N212" s="263">
        <f>BK212</f>
        <v>0</v>
      </c>
      <c r="O212" s="264"/>
      <c r="P212" s="264"/>
      <c r="Q212" s="264"/>
      <c r="R212" s="158"/>
      <c r="T212" s="159"/>
      <c r="U212" s="156"/>
      <c r="V212" s="156"/>
      <c r="W212" s="160">
        <f>SUM(W213:W217)</f>
        <v>0</v>
      </c>
      <c r="X212" s="156"/>
      <c r="Y212" s="160">
        <f>SUM(Y213:Y217)</f>
        <v>0.38191999999999998</v>
      </c>
      <c r="Z212" s="156"/>
      <c r="AA212" s="161">
        <f>SUM(AA213:AA217)</f>
        <v>0</v>
      </c>
      <c r="AR212" s="162" t="s">
        <v>160</v>
      </c>
      <c r="AT212" s="163" t="s">
        <v>81</v>
      </c>
      <c r="AU212" s="163" t="s">
        <v>25</v>
      </c>
      <c r="AY212" s="162" t="s">
        <v>214</v>
      </c>
      <c r="BK212" s="164">
        <f>SUM(BK213:BK217)</f>
        <v>0</v>
      </c>
    </row>
    <row r="213" spans="2:65" s="1" customFormat="1" ht="25.5" customHeight="1">
      <c r="B213" s="34"/>
      <c r="C213" s="166" t="s">
        <v>464</v>
      </c>
      <c r="D213" s="166" t="s">
        <v>215</v>
      </c>
      <c r="E213" s="167" t="s">
        <v>1334</v>
      </c>
      <c r="F213" s="250" t="s">
        <v>1335</v>
      </c>
      <c r="G213" s="250"/>
      <c r="H213" s="250"/>
      <c r="I213" s="250"/>
      <c r="J213" s="168" t="s">
        <v>223</v>
      </c>
      <c r="K213" s="169">
        <v>29.5</v>
      </c>
      <c r="L213" s="251">
        <v>0</v>
      </c>
      <c r="M213" s="252"/>
      <c r="N213" s="253">
        <f>ROUND(L213*K213,2)</f>
        <v>0</v>
      </c>
      <c r="O213" s="253"/>
      <c r="P213" s="253"/>
      <c r="Q213" s="253"/>
      <c r="R213" s="36"/>
      <c r="T213" s="170" t="s">
        <v>23</v>
      </c>
      <c r="U213" s="43" t="s">
        <v>47</v>
      </c>
      <c r="V213" s="35"/>
      <c r="W213" s="171">
        <f>V213*K213</f>
        <v>0</v>
      </c>
      <c r="X213" s="171">
        <v>1.2919999999999999E-2</v>
      </c>
      <c r="Y213" s="171">
        <f>X213*K213</f>
        <v>0.38113999999999998</v>
      </c>
      <c r="Z213" s="171">
        <v>0</v>
      </c>
      <c r="AA213" s="172">
        <f>Z213*K213</f>
        <v>0</v>
      </c>
      <c r="AR213" s="18" t="s">
        <v>128</v>
      </c>
      <c r="AT213" s="18" t="s">
        <v>215</v>
      </c>
      <c r="AU213" s="18" t="s">
        <v>160</v>
      </c>
      <c r="AY213" s="18" t="s">
        <v>214</v>
      </c>
      <c r="BE213" s="109">
        <f>IF(U213="základní",N213,0)</f>
        <v>0</v>
      </c>
      <c r="BF213" s="109">
        <f>IF(U213="snížená",N213,0)</f>
        <v>0</v>
      </c>
      <c r="BG213" s="109">
        <f>IF(U213="zákl. přenesená",N213,0)</f>
        <v>0</v>
      </c>
      <c r="BH213" s="109">
        <f>IF(U213="sníž. přenesená",N213,0)</f>
        <v>0</v>
      </c>
      <c r="BI213" s="109">
        <f>IF(U213="nulová",N213,0)</f>
        <v>0</v>
      </c>
      <c r="BJ213" s="18" t="s">
        <v>25</v>
      </c>
      <c r="BK213" s="109">
        <f>ROUND(L213*K213,2)</f>
        <v>0</v>
      </c>
      <c r="BL213" s="18" t="s">
        <v>128</v>
      </c>
      <c r="BM213" s="18" t="s">
        <v>2492</v>
      </c>
    </row>
    <row r="214" spans="2:65" s="1" customFormat="1" ht="25.5" customHeight="1">
      <c r="B214" s="34"/>
      <c r="C214" s="166" t="s">
        <v>468</v>
      </c>
      <c r="D214" s="166" t="s">
        <v>215</v>
      </c>
      <c r="E214" s="167" t="s">
        <v>1337</v>
      </c>
      <c r="F214" s="250" t="s">
        <v>1338</v>
      </c>
      <c r="G214" s="250"/>
      <c r="H214" s="250"/>
      <c r="I214" s="250"/>
      <c r="J214" s="168" t="s">
        <v>218</v>
      </c>
      <c r="K214" s="169">
        <v>2</v>
      </c>
      <c r="L214" s="251">
        <v>0</v>
      </c>
      <c r="M214" s="252"/>
      <c r="N214" s="253">
        <f>ROUND(L214*K214,2)</f>
        <v>0</v>
      </c>
      <c r="O214" s="253"/>
      <c r="P214" s="253"/>
      <c r="Q214" s="253"/>
      <c r="R214" s="36"/>
      <c r="T214" s="170" t="s">
        <v>23</v>
      </c>
      <c r="U214" s="43" t="s">
        <v>47</v>
      </c>
      <c r="V214" s="35"/>
      <c r="W214" s="171">
        <f>V214*K214</f>
        <v>0</v>
      </c>
      <c r="X214" s="171">
        <v>3.0000000000000001E-5</v>
      </c>
      <c r="Y214" s="171">
        <f>X214*K214</f>
        <v>6.0000000000000002E-5</v>
      </c>
      <c r="Z214" s="171">
        <v>0</v>
      </c>
      <c r="AA214" s="172">
        <f>Z214*K214</f>
        <v>0</v>
      </c>
      <c r="AR214" s="18" t="s">
        <v>128</v>
      </c>
      <c r="AT214" s="18" t="s">
        <v>215</v>
      </c>
      <c r="AU214" s="18" t="s">
        <v>160</v>
      </c>
      <c r="AY214" s="18" t="s">
        <v>214</v>
      </c>
      <c r="BE214" s="109">
        <f>IF(U214="základní",N214,0)</f>
        <v>0</v>
      </c>
      <c r="BF214" s="109">
        <f>IF(U214="snížená",N214,0)</f>
        <v>0</v>
      </c>
      <c r="BG214" s="109">
        <f>IF(U214="zákl. přenesená",N214,0)</f>
        <v>0</v>
      </c>
      <c r="BH214" s="109">
        <f>IF(U214="sníž. přenesená",N214,0)</f>
        <v>0</v>
      </c>
      <c r="BI214" s="109">
        <f>IF(U214="nulová",N214,0)</f>
        <v>0</v>
      </c>
      <c r="BJ214" s="18" t="s">
        <v>25</v>
      </c>
      <c r="BK214" s="109">
        <f>ROUND(L214*K214,2)</f>
        <v>0</v>
      </c>
      <c r="BL214" s="18" t="s">
        <v>128</v>
      </c>
      <c r="BM214" s="18" t="s">
        <v>2493</v>
      </c>
    </row>
    <row r="215" spans="2:65" s="1" customFormat="1" ht="25.5" customHeight="1">
      <c r="B215" s="34"/>
      <c r="C215" s="173" t="s">
        <v>472</v>
      </c>
      <c r="D215" s="173" t="s">
        <v>493</v>
      </c>
      <c r="E215" s="174" t="s">
        <v>1340</v>
      </c>
      <c r="F215" s="254" t="s">
        <v>1341</v>
      </c>
      <c r="G215" s="254"/>
      <c r="H215" s="254"/>
      <c r="I215" s="254"/>
      <c r="J215" s="175" t="s">
        <v>218</v>
      </c>
      <c r="K215" s="176">
        <v>2</v>
      </c>
      <c r="L215" s="255">
        <v>0</v>
      </c>
      <c r="M215" s="256"/>
      <c r="N215" s="257">
        <f>ROUND(L215*K215,2)</f>
        <v>0</v>
      </c>
      <c r="O215" s="253"/>
      <c r="P215" s="253"/>
      <c r="Q215" s="253"/>
      <c r="R215" s="36"/>
      <c r="T215" s="170" t="s">
        <v>23</v>
      </c>
      <c r="U215" s="43" t="s">
        <v>47</v>
      </c>
      <c r="V215" s="35"/>
      <c r="W215" s="171">
        <f>V215*K215</f>
        <v>0</v>
      </c>
      <c r="X215" s="171">
        <v>3.6000000000000002E-4</v>
      </c>
      <c r="Y215" s="171">
        <f>X215*K215</f>
        <v>7.2000000000000005E-4</v>
      </c>
      <c r="Z215" s="171">
        <v>0</v>
      </c>
      <c r="AA215" s="172">
        <f>Z215*K215</f>
        <v>0</v>
      </c>
      <c r="AR215" s="18" t="s">
        <v>330</v>
      </c>
      <c r="AT215" s="18" t="s">
        <v>493</v>
      </c>
      <c r="AU215" s="18" t="s">
        <v>160</v>
      </c>
      <c r="AY215" s="18" t="s">
        <v>214</v>
      </c>
      <c r="BE215" s="109">
        <f>IF(U215="základní",N215,0)</f>
        <v>0</v>
      </c>
      <c r="BF215" s="109">
        <f>IF(U215="snížená",N215,0)</f>
        <v>0</v>
      </c>
      <c r="BG215" s="109">
        <f>IF(U215="zákl. přenesená",N215,0)</f>
        <v>0</v>
      </c>
      <c r="BH215" s="109">
        <f>IF(U215="sníž. přenesená",N215,0)</f>
        <v>0</v>
      </c>
      <c r="BI215" s="109">
        <f>IF(U215="nulová",N215,0)</f>
        <v>0</v>
      </c>
      <c r="BJ215" s="18" t="s">
        <v>25</v>
      </c>
      <c r="BK215" s="109">
        <f>ROUND(L215*K215,2)</f>
        <v>0</v>
      </c>
      <c r="BL215" s="18" t="s">
        <v>128</v>
      </c>
      <c r="BM215" s="18" t="s">
        <v>2494</v>
      </c>
    </row>
    <row r="216" spans="2:65" s="1" customFormat="1" ht="25.5" customHeight="1">
      <c r="B216" s="34"/>
      <c r="C216" s="166" t="s">
        <v>476</v>
      </c>
      <c r="D216" s="166" t="s">
        <v>215</v>
      </c>
      <c r="E216" s="167" t="s">
        <v>511</v>
      </c>
      <c r="F216" s="250" t="s">
        <v>512</v>
      </c>
      <c r="G216" s="250"/>
      <c r="H216" s="250"/>
      <c r="I216" s="250"/>
      <c r="J216" s="168" t="s">
        <v>285</v>
      </c>
      <c r="K216" s="169">
        <v>0.38200000000000001</v>
      </c>
      <c r="L216" s="251">
        <v>0</v>
      </c>
      <c r="M216" s="252"/>
      <c r="N216" s="253">
        <f>ROUND(L216*K216,2)</f>
        <v>0</v>
      </c>
      <c r="O216" s="253"/>
      <c r="P216" s="253"/>
      <c r="Q216" s="253"/>
      <c r="R216" s="36"/>
      <c r="T216" s="170" t="s">
        <v>23</v>
      </c>
      <c r="U216" s="43" t="s">
        <v>47</v>
      </c>
      <c r="V216" s="35"/>
      <c r="W216" s="171">
        <f>V216*K216</f>
        <v>0</v>
      </c>
      <c r="X216" s="171">
        <v>0</v>
      </c>
      <c r="Y216" s="171">
        <f>X216*K216</f>
        <v>0</v>
      </c>
      <c r="Z216" s="171">
        <v>0</v>
      </c>
      <c r="AA216" s="172">
        <f>Z216*K216</f>
        <v>0</v>
      </c>
      <c r="AR216" s="18" t="s">
        <v>128</v>
      </c>
      <c r="AT216" s="18" t="s">
        <v>215</v>
      </c>
      <c r="AU216" s="18" t="s">
        <v>160</v>
      </c>
      <c r="AY216" s="18" t="s">
        <v>214</v>
      </c>
      <c r="BE216" s="109">
        <f>IF(U216="základní",N216,0)</f>
        <v>0</v>
      </c>
      <c r="BF216" s="109">
        <f>IF(U216="snížená",N216,0)</f>
        <v>0</v>
      </c>
      <c r="BG216" s="109">
        <f>IF(U216="zákl. přenesená",N216,0)</f>
        <v>0</v>
      </c>
      <c r="BH216" s="109">
        <f>IF(U216="sníž. přenesená",N216,0)</f>
        <v>0</v>
      </c>
      <c r="BI216" s="109">
        <f>IF(U216="nulová",N216,0)</f>
        <v>0</v>
      </c>
      <c r="BJ216" s="18" t="s">
        <v>25</v>
      </c>
      <c r="BK216" s="109">
        <f>ROUND(L216*K216,2)</f>
        <v>0</v>
      </c>
      <c r="BL216" s="18" t="s">
        <v>128</v>
      </c>
      <c r="BM216" s="18" t="s">
        <v>2495</v>
      </c>
    </row>
    <row r="217" spans="2:65" s="1" customFormat="1" ht="25.5" customHeight="1">
      <c r="B217" s="34"/>
      <c r="C217" s="166" t="s">
        <v>480</v>
      </c>
      <c r="D217" s="166" t="s">
        <v>215</v>
      </c>
      <c r="E217" s="167" t="s">
        <v>515</v>
      </c>
      <c r="F217" s="250" t="s">
        <v>516</v>
      </c>
      <c r="G217" s="250"/>
      <c r="H217" s="250"/>
      <c r="I217" s="250"/>
      <c r="J217" s="168" t="s">
        <v>285</v>
      </c>
      <c r="K217" s="169">
        <v>0.38200000000000001</v>
      </c>
      <c r="L217" s="251">
        <v>0</v>
      </c>
      <c r="M217" s="252"/>
      <c r="N217" s="253">
        <f>ROUND(L217*K217,2)</f>
        <v>0</v>
      </c>
      <c r="O217" s="253"/>
      <c r="P217" s="253"/>
      <c r="Q217" s="253"/>
      <c r="R217" s="36"/>
      <c r="T217" s="170" t="s">
        <v>23</v>
      </c>
      <c r="U217" s="43" t="s">
        <v>47</v>
      </c>
      <c r="V217" s="35"/>
      <c r="W217" s="171">
        <f>V217*K217</f>
        <v>0</v>
      </c>
      <c r="X217" s="171">
        <v>0</v>
      </c>
      <c r="Y217" s="171">
        <f>X217*K217</f>
        <v>0</v>
      </c>
      <c r="Z217" s="171">
        <v>0</v>
      </c>
      <c r="AA217" s="172">
        <f>Z217*K217</f>
        <v>0</v>
      </c>
      <c r="AR217" s="18" t="s">
        <v>128</v>
      </c>
      <c r="AT217" s="18" t="s">
        <v>215</v>
      </c>
      <c r="AU217" s="18" t="s">
        <v>160</v>
      </c>
      <c r="AY217" s="18" t="s">
        <v>214</v>
      </c>
      <c r="BE217" s="109">
        <f>IF(U217="základní",N217,0)</f>
        <v>0</v>
      </c>
      <c r="BF217" s="109">
        <f>IF(U217="snížená",N217,0)</f>
        <v>0</v>
      </c>
      <c r="BG217" s="109">
        <f>IF(U217="zákl. přenesená",N217,0)</f>
        <v>0</v>
      </c>
      <c r="BH217" s="109">
        <f>IF(U217="sníž. přenesená",N217,0)</f>
        <v>0</v>
      </c>
      <c r="BI217" s="109">
        <f>IF(U217="nulová",N217,0)</f>
        <v>0</v>
      </c>
      <c r="BJ217" s="18" t="s">
        <v>25</v>
      </c>
      <c r="BK217" s="109">
        <f>ROUND(L217*K217,2)</f>
        <v>0</v>
      </c>
      <c r="BL217" s="18" t="s">
        <v>128</v>
      </c>
      <c r="BM217" s="18" t="s">
        <v>2496</v>
      </c>
    </row>
    <row r="218" spans="2:65" s="9" customFormat="1" ht="29.85" customHeight="1">
      <c r="B218" s="155"/>
      <c r="C218" s="156"/>
      <c r="D218" s="165" t="s">
        <v>183</v>
      </c>
      <c r="E218" s="165"/>
      <c r="F218" s="165"/>
      <c r="G218" s="165"/>
      <c r="H218" s="165"/>
      <c r="I218" s="165"/>
      <c r="J218" s="165"/>
      <c r="K218" s="165"/>
      <c r="L218" s="165"/>
      <c r="M218" s="165"/>
      <c r="N218" s="263">
        <f>BK218</f>
        <v>0</v>
      </c>
      <c r="O218" s="264"/>
      <c r="P218" s="264"/>
      <c r="Q218" s="264"/>
      <c r="R218" s="158"/>
      <c r="T218" s="159"/>
      <c r="U218" s="156"/>
      <c r="V218" s="156"/>
      <c r="W218" s="160">
        <f>SUM(W219:W226)</f>
        <v>0</v>
      </c>
      <c r="X218" s="156"/>
      <c r="Y218" s="160">
        <f>SUM(Y219:Y226)</f>
        <v>0.25102000000000002</v>
      </c>
      <c r="Z218" s="156"/>
      <c r="AA218" s="161">
        <f>SUM(AA219:AA226)</f>
        <v>1.1999999999999999E-3</v>
      </c>
      <c r="AR218" s="162" t="s">
        <v>160</v>
      </c>
      <c r="AT218" s="163" t="s">
        <v>81</v>
      </c>
      <c r="AU218" s="163" t="s">
        <v>25</v>
      </c>
      <c r="AY218" s="162" t="s">
        <v>214</v>
      </c>
      <c r="BK218" s="164">
        <f>SUM(BK219:BK226)</f>
        <v>0</v>
      </c>
    </row>
    <row r="219" spans="2:65" s="1" customFormat="1" ht="38.25" customHeight="1">
      <c r="B219" s="34"/>
      <c r="C219" s="166" t="s">
        <v>484</v>
      </c>
      <c r="D219" s="166" t="s">
        <v>215</v>
      </c>
      <c r="E219" s="167" t="s">
        <v>527</v>
      </c>
      <c r="F219" s="250" t="s">
        <v>528</v>
      </c>
      <c r="G219" s="250"/>
      <c r="H219" s="250"/>
      <c r="I219" s="250"/>
      <c r="J219" s="168" t="s">
        <v>218</v>
      </c>
      <c r="K219" s="169">
        <v>11</v>
      </c>
      <c r="L219" s="251">
        <v>0</v>
      </c>
      <c r="M219" s="252"/>
      <c r="N219" s="253">
        <f t="shared" ref="N219:N226" si="55">ROUND(L219*K219,2)</f>
        <v>0</v>
      </c>
      <c r="O219" s="253"/>
      <c r="P219" s="253"/>
      <c r="Q219" s="253"/>
      <c r="R219" s="36"/>
      <c r="T219" s="170" t="s">
        <v>23</v>
      </c>
      <c r="U219" s="43" t="s">
        <v>47</v>
      </c>
      <c r="V219" s="35"/>
      <c r="W219" s="171">
        <f t="shared" ref="W219:W226" si="56">V219*K219</f>
        <v>0</v>
      </c>
      <c r="X219" s="171">
        <v>0</v>
      </c>
      <c r="Y219" s="171">
        <f t="shared" ref="Y219:Y226" si="57">X219*K219</f>
        <v>0</v>
      </c>
      <c r="Z219" s="171">
        <v>0</v>
      </c>
      <c r="AA219" s="172">
        <f t="shared" ref="AA219:AA226" si="58">Z219*K219</f>
        <v>0</v>
      </c>
      <c r="AR219" s="18" t="s">
        <v>128</v>
      </c>
      <c r="AT219" s="18" t="s">
        <v>215</v>
      </c>
      <c r="AU219" s="18" t="s">
        <v>160</v>
      </c>
      <c r="AY219" s="18" t="s">
        <v>214</v>
      </c>
      <c r="BE219" s="109">
        <f t="shared" ref="BE219:BE226" si="59">IF(U219="základní",N219,0)</f>
        <v>0</v>
      </c>
      <c r="BF219" s="109">
        <f t="shared" ref="BF219:BF226" si="60">IF(U219="snížená",N219,0)</f>
        <v>0</v>
      </c>
      <c r="BG219" s="109">
        <f t="shared" ref="BG219:BG226" si="61">IF(U219="zákl. přenesená",N219,0)</f>
        <v>0</v>
      </c>
      <c r="BH219" s="109">
        <f t="shared" ref="BH219:BH226" si="62">IF(U219="sníž. přenesená",N219,0)</f>
        <v>0</v>
      </c>
      <c r="BI219" s="109">
        <f t="shared" ref="BI219:BI226" si="63">IF(U219="nulová",N219,0)</f>
        <v>0</v>
      </c>
      <c r="BJ219" s="18" t="s">
        <v>25</v>
      </c>
      <c r="BK219" s="109">
        <f t="shared" ref="BK219:BK226" si="64">ROUND(L219*K219,2)</f>
        <v>0</v>
      </c>
      <c r="BL219" s="18" t="s">
        <v>128</v>
      </c>
      <c r="BM219" s="18" t="s">
        <v>2497</v>
      </c>
    </row>
    <row r="220" spans="2:65" s="1" customFormat="1" ht="25.5" customHeight="1">
      <c r="B220" s="34"/>
      <c r="C220" s="173" t="s">
        <v>488</v>
      </c>
      <c r="D220" s="173" t="s">
        <v>493</v>
      </c>
      <c r="E220" s="174" t="s">
        <v>523</v>
      </c>
      <c r="F220" s="254" t="s">
        <v>2072</v>
      </c>
      <c r="G220" s="254"/>
      <c r="H220" s="254"/>
      <c r="I220" s="254"/>
      <c r="J220" s="175" t="s">
        <v>218</v>
      </c>
      <c r="K220" s="176">
        <v>4</v>
      </c>
      <c r="L220" s="255">
        <v>0</v>
      </c>
      <c r="M220" s="256"/>
      <c r="N220" s="257">
        <f t="shared" si="55"/>
        <v>0</v>
      </c>
      <c r="O220" s="253"/>
      <c r="P220" s="253"/>
      <c r="Q220" s="253"/>
      <c r="R220" s="36"/>
      <c r="T220" s="170" t="s">
        <v>23</v>
      </c>
      <c r="U220" s="43" t="s">
        <v>47</v>
      </c>
      <c r="V220" s="35"/>
      <c r="W220" s="171">
        <f t="shared" si="56"/>
        <v>0</v>
      </c>
      <c r="X220" s="171">
        <v>2.3E-2</v>
      </c>
      <c r="Y220" s="171">
        <f t="shared" si="57"/>
        <v>9.1999999999999998E-2</v>
      </c>
      <c r="Z220" s="171">
        <v>0</v>
      </c>
      <c r="AA220" s="172">
        <f t="shared" si="58"/>
        <v>0</v>
      </c>
      <c r="AR220" s="18" t="s">
        <v>330</v>
      </c>
      <c r="AT220" s="18" t="s">
        <v>493</v>
      </c>
      <c r="AU220" s="18" t="s">
        <v>160</v>
      </c>
      <c r="AY220" s="18" t="s">
        <v>214</v>
      </c>
      <c r="BE220" s="109">
        <f t="shared" si="59"/>
        <v>0</v>
      </c>
      <c r="BF220" s="109">
        <f t="shared" si="60"/>
        <v>0</v>
      </c>
      <c r="BG220" s="109">
        <f t="shared" si="61"/>
        <v>0</v>
      </c>
      <c r="BH220" s="109">
        <f t="shared" si="62"/>
        <v>0</v>
      </c>
      <c r="BI220" s="109">
        <f t="shared" si="63"/>
        <v>0</v>
      </c>
      <c r="BJ220" s="18" t="s">
        <v>25</v>
      </c>
      <c r="BK220" s="109">
        <f t="shared" si="64"/>
        <v>0</v>
      </c>
      <c r="BL220" s="18" t="s">
        <v>128</v>
      </c>
      <c r="BM220" s="18" t="s">
        <v>2498</v>
      </c>
    </row>
    <row r="221" spans="2:65" s="1" customFormat="1" ht="25.5" customHeight="1">
      <c r="B221" s="34"/>
      <c r="C221" s="173" t="s">
        <v>492</v>
      </c>
      <c r="D221" s="173" t="s">
        <v>493</v>
      </c>
      <c r="E221" s="174" t="s">
        <v>1188</v>
      </c>
      <c r="F221" s="254" t="s">
        <v>2074</v>
      </c>
      <c r="G221" s="254"/>
      <c r="H221" s="254"/>
      <c r="I221" s="254"/>
      <c r="J221" s="175" t="s">
        <v>218</v>
      </c>
      <c r="K221" s="176">
        <v>3</v>
      </c>
      <c r="L221" s="255">
        <v>0</v>
      </c>
      <c r="M221" s="256"/>
      <c r="N221" s="257">
        <f t="shared" si="55"/>
        <v>0</v>
      </c>
      <c r="O221" s="253"/>
      <c r="P221" s="253"/>
      <c r="Q221" s="253"/>
      <c r="R221" s="36"/>
      <c r="T221" s="170" t="s">
        <v>23</v>
      </c>
      <c r="U221" s="43" t="s">
        <v>47</v>
      </c>
      <c r="V221" s="35"/>
      <c r="W221" s="171">
        <f t="shared" si="56"/>
        <v>0</v>
      </c>
      <c r="X221" s="171">
        <v>2.5000000000000001E-2</v>
      </c>
      <c r="Y221" s="171">
        <f t="shared" si="57"/>
        <v>7.5000000000000011E-2</v>
      </c>
      <c r="Z221" s="171">
        <v>0</v>
      </c>
      <c r="AA221" s="172">
        <f t="shared" si="58"/>
        <v>0</v>
      </c>
      <c r="AR221" s="18" t="s">
        <v>330</v>
      </c>
      <c r="AT221" s="18" t="s">
        <v>493</v>
      </c>
      <c r="AU221" s="18" t="s">
        <v>160</v>
      </c>
      <c r="AY221" s="18" t="s">
        <v>214</v>
      </c>
      <c r="BE221" s="109">
        <f t="shared" si="59"/>
        <v>0</v>
      </c>
      <c r="BF221" s="109">
        <f t="shared" si="60"/>
        <v>0</v>
      </c>
      <c r="BG221" s="109">
        <f t="shared" si="61"/>
        <v>0</v>
      </c>
      <c r="BH221" s="109">
        <f t="shared" si="62"/>
        <v>0</v>
      </c>
      <c r="BI221" s="109">
        <f t="shared" si="63"/>
        <v>0</v>
      </c>
      <c r="BJ221" s="18" t="s">
        <v>25</v>
      </c>
      <c r="BK221" s="109">
        <f t="shared" si="64"/>
        <v>0</v>
      </c>
      <c r="BL221" s="18" t="s">
        <v>128</v>
      </c>
      <c r="BM221" s="18" t="s">
        <v>2499</v>
      </c>
    </row>
    <row r="222" spans="2:65" s="1" customFormat="1" ht="38.25" customHeight="1">
      <c r="B222" s="34"/>
      <c r="C222" s="173" t="s">
        <v>498</v>
      </c>
      <c r="D222" s="173" t="s">
        <v>493</v>
      </c>
      <c r="E222" s="174" t="s">
        <v>519</v>
      </c>
      <c r="F222" s="254" t="s">
        <v>2500</v>
      </c>
      <c r="G222" s="254"/>
      <c r="H222" s="254"/>
      <c r="I222" s="254"/>
      <c r="J222" s="175" t="s">
        <v>218</v>
      </c>
      <c r="K222" s="176">
        <v>4</v>
      </c>
      <c r="L222" s="255">
        <v>0</v>
      </c>
      <c r="M222" s="256"/>
      <c r="N222" s="257">
        <f t="shared" si="55"/>
        <v>0</v>
      </c>
      <c r="O222" s="253"/>
      <c r="P222" s="253"/>
      <c r="Q222" s="253"/>
      <c r="R222" s="36"/>
      <c r="T222" s="170" t="s">
        <v>23</v>
      </c>
      <c r="U222" s="43" t="s">
        <v>47</v>
      </c>
      <c r="V222" s="35"/>
      <c r="W222" s="171">
        <f t="shared" si="56"/>
        <v>0</v>
      </c>
      <c r="X222" s="171">
        <v>2.1000000000000001E-2</v>
      </c>
      <c r="Y222" s="171">
        <f t="shared" si="57"/>
        <v>8.4000000000000005E-2</v>
      </c>
      <c r="Z222" s="171">
        <v>0</v>
      </c>
      <c r="AA222" s="172">
        <f t="shared" si="58"/>
        <v>0</v>
      </c>
      <c r="AR222" s="18" t="s">
        <v>330</v>
      </c>
      <c r="AT222" s="18" t="s">
        <v>493</v>
      </c>
      <c r="AU222" s="18" t="s">
        <v>160</v>
      </c>
      <c r="AY222" s="18" t="s">
        <v>214</v>
      </c>
      <c r="BE222" s="109">
        <f t="shared" si="59"/>
        <v>0</v>
      </c>
      <c r="BF222" s="109">
        <f t="shared" si="60"/>
        <v>0</v>
      </c>
      <c r="BG222" s="109">
        <f t="shared" si="61"/>
        <v>0</v>
      </c>
      <c r="BH222" s="109">
        <f t="shared" si="62"/>
        <v>0</v>
      </c>
      <c r="BI222" s="109">
        <f t="shared" si="63"/>
        <v>0</v>
      </c>
      <c r="BJ222" s="18" t="s">
        <v>25</v>
      </c>
      <c r="BK222" s="109">
        <f t="shared" si="64"/>
        <v>0</v>
      </c>
      <c r="BL222" s="18" t="s">
        <v>128</v>
      </c>
      <c r="BM222" s="18" t="s">
        <v>2501</v>
      </c>
    </row>
    <row r="223" spans="2:65" s="1" customFormat="1" ht="25.5" customHeight="1">
      <c r="B223" s="34"/>
      <c r="C223" s="166" t="s">
        <v>502</v>
      </c>
      <c r="D223" s="166" t="s">
        <v>215</v>
      </c>
      <c r="E223" s="167" t="s">
        <v>531</v>
      </c>
      <c r="F223" s="250" t="s">
        <v>532</v>
      </c>
      <c r="G223" s="250"/>
      <c r="H223" s="250"/>
      <c r="I223" s="250"/>
      <c r="J223" s="168" t="s">
        <v>218</v>
      </c>
      <c r="K223" s="169">
        <v>1</v>
      </c>
      <c r="L223" s="251">
        <v>0</v>
      </c>
      <c r="M223" s="252"/>
      <c r="N223" s="253">
        <f t="shared" si="55"/>
        <v>0</v>
      </c>
      <c r="O223" s="253"/>
      <c r="P223" s="253"/>
      <c r="Q223" s="253"/>
      <c r="R223" s="36"/>
      <c r="T223" s="170" t="s">
        <v>23</v>
      </c>
      <c r="U223" s="43" t="s">
        <v>47</v>
      </c>
      <c r="V223" s="35"/>
      <c r="W223" s="171">
        <f t="shared" si="56"/>
        <v>0</v>
      </c>
      <c r="X223" s="171">
        <v>0</v>
      </c>
      <c r="Y223" s="171">
        <f t="shared" si="57"/>
        <v>0</v>
      </c>
      <c r="Z223" s="171">
        <v>1.1999999999999999E-3</v>
      </c>
      <c r="AA223" s="172">
        <f t="shared" si="58"/>
        <v>1.1999999999999999E-3</v>
      </c>
      <c r="AR223" s="18" t="s">
        <v>128</v>
      </c>
      <c r="AT223" s="18" t="s">
        <v>215</v>
      </c>
      <c r="AU223" s="18" t="s">
        <v>160</v>
      </c>
      <c r="AY223" s="18" t="s">
        <v>214</v>
      </c>
      <c r="BE223" s="109">
        <f t="shared" si="59"/>
        <v>0</v>
      </c>
      <c r="BF223" s="109">
        <f t="shared" si="60"/>
        <v>0</v>
      </c>
      <c r="BG223" s="109">
        <f t="shared" si="61"/>
        <v>0</v>
      </c>
      <c r="BH223" s="109">
        <f t="shared" si="62"/>
        <v>0</v>
      </c>
      <c r="BI223" s="109">
        <f t="shared" si="63"/>
        <v>0</v>
      </c>
      <c r="BJ223" s="18" t="s">
        <v>25</v>
      </c>
      <c r="BK223" s="109">
        <f t="shared" si="64"/>
        <v>0</v>
      </c>
      <c r="BL223" s="18" t="s">
        <v>128</v>
      </c>
      <c r="BM223" s="18" t="s">
        <v>2502</v>
      </c>
    </row>
    <row r="224" spans="2:65" s="1" customFormat="1" ht="16.5" customHeight="1">
      <c r="B224" s="34"/>
      <c r="C224" s="173" t="s">
        <v>506</v>
      </c>
      <c r="D224" s="173" t="s">
        <v>493</v>
      </c>
      <c r="E224" s="174" t="s">
        <v>535</v>
      </c>
      <c r="F224" s="254" t="s">
        <v>536</v>
      </c>
      <c r="G224" s="254"/>
      <c r="H224" s="254"/>
      <c r="I224" s="254"/>
      <c r="J224" s="175" t="s">
        <v>218</v>
      </c>
      <c r="K224" s="176">
        <v>2</v>
      </c>
      <c r="L224" s="255">
        <v>0</v>
      </c>
      <c r="M224" s="256"/>
      <c r="N224" s="257">
        <f t="shared" si="55"/>
        <v>0</v>
      </c>
      <c r="O224" s="253"/>
      <c r="P224" s="253"/>
      <c r="Q224" s="253"/>
      <c r="R224" s="36"/>
      <c r="T224" s="170" t="s">
        <v>23</v>
      </c>
      <c r="U224" s="43" t="s">
        <v>47</v>
      </c>
      <c r="V224" s="35"/>
      <c r="W224" s="171">
        <f t="shared" si="56"/>
        <v>0</v>
      </c>
      <c r="X224" s="171">
        <v>1.0000000000000001E-5</v>
      </c>
      <c r="Y224" s="171">
        <f t="shared" si="57"/>
        <v>2.0000000000000002E-5</v>
      </c>
      <c r="Z224" s="171">
        <v>0</v>
      </c>
      <c r="AA224" s="172">
        <f t="shared" si="58"/>
        <v>0</v>
      </c>
      <c r="AR224" s="18" t="s">
        <v>496</v>
      </c>
      <c r="AT224" s="18" t="s">
        <v>493</v>
      </c>
      <c r="AU224" s="18" t="s">
        <v>160</v>
      </c>
      <c r="AY224" s="18" t="s">
        <v>214</v>
      </c>
      <c r="BE224" s="109">
        <f t="shared" si="59"/>
        <v>0</v>
      </c>
      <c r="BF224" s="109">
        <f t="shared" si="60"/>
        <v>0</v>
      </c>
      <c r="BG224" s="109">
        <f t="shared" si="61"/>
        <v>0</v>
      </c>
      <c r="BH224" s="109">
        <f t="shared" si="62"/>
        <v>0</v>
      </c>
      <c r="BI224" s="109">
        <f t="shared" si="63"/>
        <v>0</v>
      </c>
      <c r="BJ224" s="18" t="s">
        <v>25</v>
      </c>
      <c r="BK224" s="109">
        <f t="shared" si="64"/>
        <v>0</v>
      </c>
      <c r="BL224" s="18" t="s">
        <v>496</v>
      </c>
      <c r="BM224" s="18" t="s">
        <v>2503</v>
      </c>
    </row>
    <row r="225" spans="2:65" s="1" customFormat="1" ht="25.5" customHeight="1">
      <c r="B225" s="34"/>
      <c r="C225" s="166" t="s">
        <v>510</v>
      </c>
      <c r="D225" s="166" t="s">
        <v>215</v>
      </c>
      <c r="E225" s="167" t="s">
        <v>539</v>
      </c>
      <c r="F225" s="250" t="s">
        <v>540</v>
      </c>
      <c r="G225" s="250"/>
      <c r="H225" s="250"/>
      <c r="I225" s="250"/>
      <c r="J225" s="168" t="s">
        <v>285</v>
      </c>
      <c r="K225" s="169">
        <v>0.251</v>
      </c>
      <c r="L225" s="251">
        <v>0</v>
      </c>
      <c r="M225" s="252"/>
      <c r="N225" s="253">
        <f t="shared" si="55"/>
        <v>0</v>
      </c>
      <c r="O225" s="253"/>
      <c r="P225" s="253"/>
      <c r="Q225" s="253"/>
      <c r="R225" s="36"/>
      <c r="T225" s="170" t="s">
        <v>23</v>
      </c>
      <c r="U225" s="43" t="s">
        <v>47</v>
      </c>
      <c r="V225" s="35"/>
      <c r="W225" s="171">
        <f t="shared" si="56"/>
        <v>0</v>
      </c>
      <c r="X225" s="171">
        <v>0</v>
      </c>
      <c r="Y225" s="171">
        <f t="shared" si="57"/>
        <v>0</v>
      </c>
      <c r="Z225" s="171">
        <v>0</v>
      </c>
      <c r="AA225" s="172">
        <f t="shared" si="58"/>
        <v>0</v>
      </c>
      <c r="AR225" s="18" t="s">
        <v>128</v>
      </c>
      <c r="AT225" s="18" t="s">
        <v>215</v>
      </c>
      <c r="AU225" s="18" t="s">
        <v>160</v>
      </c>
      <c r="AY225" s="18" t="s">
        <v>214</v>
      </c>
      <c r="BE225" s="109">
        <f t="shared" si="59"/>
        <v>0</v>
      </c>
      <c r="BF225" s="109">
        <f t="shared" si="60"/>
        <v>0</v>
      </c>
      <c r="BG225" s="109">
        <f t="shared" si="61"/>
        <v>0</v>
      </c>
      <c r="BH225" s="109">
        <f t="shared" si="62"/>
        <v>0</v>
      </c>
      <c r="BI225" s="109">
        <f t="shared" si="63"/>
        <v>0</v>
      </c>
      <c r="BJ225" s="18" t="s">
        <v>25</v>
      </c>
      <c r="BK225" s="109">
        <f t="shared" si="64"/>
        <v>0</v>
      </c>
      <c r="BL225" s="18" t="s">
        <v>128</v>
      </c>
      <c r="BM225" s="18" t="s">
        <v>2504</v>
      </c>
    </row>
    <row r="226" spans="2:65" s="1" customFormat="1" ht="25.5" customHeight="1">
      <c r="B226" s="34"/>
      <c r="C226" s="166" t="s">
        <v>514</v>
      </c>
      <c r="D226" s="166" t="s">
        <v>215</v>
      </c>
      <c r="E226" s="167" t="s">
        <v>543</v>
      </c>
      <c r="F226" s="250" t="s">
        <v>544</v>
      </c>
      <c r="G226" s="250"/>
      <c r="H226" s="250"/>
      <c r="I226" s="250"/>
      <c r="J226" s="168" t="s">
        <v>285</v>
      </c>
      <c r="K226" s="169">
        <v>0.251</v>
      </c>
      <c r="L226" s="251">
        <v>0</v>
      </c>
      <c r="M226" s="252"/>
      <c r="N226" s="253">
        <f t="shared" si="55"/>
        <v>0</v>
      </c>
      <c r="O226" s="253"/>
      <c r="P226" s="253"/>
      <c r="Q226" s="253"/>
      <c r="R226" s="36"/>
      <c r="T226" s="170" t="s">
        <v>23</v>
      </c>
      <c r="U226" s="43" t="s">
        <v>47</v>
      </c>
      <c r="V226" s="35"/>
      <c r="W226" s="171">
        <f t="shared" si="56"/>
        <v>0</v>
      </c>
      <c r="X226" s="171">
        <v>0</v>
      </c>
      <c r="Y226" s="171">
        <f t="shared" si="57"/>
        <v>0</v>
      </c>
      <c r="Z226" s="171">
        <v>0</v>
      </c>
      <c r="AA226" s="172">
        <f t="shared" si="58"/>
        <v>0</v>
      </c>
      <c r="AR226" s="18" t="s">
        <v>128</v>
      </c>
      <c r="AT226" s="18" t="s">
        <v>215</v>
      </c>
      <c r="AU226" s="18" t="s">
        <v>160</v>
      </c>
      <c r="AY226" s="18" t="s">
        <v>214</v>
      </c>
      <c r="BE226" s="109">
        <f t="shared" si="59"/>
        <v>0</v>
      </c>
      <c r="BF226" s="109">
        <f t="shared" si="60"/>
        <v>0</v>
      </c>
      <c r="BG226" s="109">
        <f t="shared" si="61"/>
        <v>0</v>
      </c>
      <c r="BH226" s="109">
        <f t="shared" si="62"/>
        <v>0</v>
      </c>
      <c r="BI226" s="109">
        <f t="shared" si="63"/>
        <v>0</v>
      </c>
      <c r="BJ226" s="18" t="s">
        <v>25</v>
      </c>
      <c r="BK226" s="109">
        <f t="shared" si="64"/>
        <v>0</v>
      </c>
      <c r="BL226" s="18" t="s">
        <v>128</v>
      </c>
      <c r="BM226" s="18" t="s">
        <v>2505</v>
      </c>
    </row>
    <row r="227" spans="2:65" s="9" customFormat="1" ht="29.85" customHeight="1">
      <c r="B227" s="155"/>
      <c r="C227" s="156"/>
      <c r="D227" s="165" t="s">
        <v>184</v>
      </c>
      <c r="E227" s="165"/>
      <c r="F227" s="165"/>
      <c r="G227" s="165"/>
      <c r="H227" s="165"/>
      <c r="I227" s="165"/>
      <c r="J227" s="165"/>
      <c r="K227" s="165"/>
      <c r="L227" s="165"/>
      <c r="M227" s="165"/>
      <c r="N227" s="263">
        <f>BK227</f>
        <v>0</v>
      </c>
      <c r="O227" s="264"/>
      <c r="P227" s="264"/>
      <c r="Q227" s="264"/>
      <c r="R227" s="158"/>
      <c r="T227" s="159"/>
      <c r="U227" s="156"/>
      <c r="V227" s="156"/>
      <c r="W227" s="160">
        <f>W228+W229+W230</f>
        <v>0</v>
      </c>
      <c r="X227" s="156"/>
      <c r="Y227" s="160">
        <f>Y228+Y229+Y230</f>
        <v>0.94621500000000003</v>
      </c>
      <c r="Z227" s="156"/>
      <c r="AA227" s="161">
        <f>AA228+AA229+AA230</f>
        <v>1.0199999999999999E-2</v>
      </c>
      <c r="AR227" s="162" t="s">
        <v>160</v>
      </c>
      <c r="AT227" s="163" t="s">
        <v>81</v>
      </c>
      <c r="AU227" s="163" t="s">
        <v>25</v>
      </c>
      <c r="AY227" s="162" t="s">
        <v>214</v>
      </c>
      <c r="BK227" s="164">
        <f>BK228+BK229+BK230</f>
        <v>0</v>
      </c>
    </row>
    <row r="228" spans="2:65" s="1" customFormat="1" ht="38.25" customHeight="1">
      <c r="B228" s="34"/>
      <c r="C228" s="166" t="s">
        <v>518</v>
      </c>
      <c r="D228" s="166" t="s">
        <v>215</v>
      </c>
      <c r="E228" s="167" t="s">
        <v>555</v>
      </c>
      <c r="F228" s="250" t="s">
        <v>556</v>
      </c>
      <c r="G228" s="250"/>
      <c r="H228" s="250"/>
      <c r="I228" s="250"/>
      <c r="J228" s="168" t="s">
        <v>223</v>
      </c>
      <c r="K228" s="169">
        <v>29.5</v>
      </c>
      <c r="L228" s="251">
        <v>0</v>
      </c>
      <c r="M228" s="252"/>
      <c r="N228" s="253">
        <f>ROUND(L228*K228,2)</f>
        <v>0</v>
      </c>
      <c r="O228" s="253"/>
      <c r="P228" s="253"/>
      <c r="Q228" s="253"/>
      <c r="R228" s="36"/>
      <c r="T228" s="170" t="s">
        <v>23</v>
      </c>
      <c r="U228" s="43" t="s">
        <v>47</v>
      </c>
      <c r="V228" s="35"/>
      <c r="W228" s="171">
        <f>V228*K228</f>
        <v>0</v>
      </c>
      <c r="X228" s="171">
        <v>3.9199999999999999E-3</v>
      </c>
      <c r="Y228" s="171">
        <f>X228*K228</f>
        <v>0.11563999999999999</v>
      </c>
      <c r="Z228" s="171">
        <v>0</v>
      </c>
      <c r="AA228" s="172">
        <f>Z228*K228</f>
        <v>0</v>
      </c>
      <c r="AR228" s="18" t="s">
        <v>128</v>
      </c>
      <c r="AT228" s="18" t="s">
        <v>215</v>
      </c>
      <c r="AU228" s="18" t="s">
        <v>160</v>
      </c>
      <c r="AY228" s="18" t="s">
        <v>214</v>
      </c>
      <c r="BE228" s="109">
        <f>IF(U228="základní",N228,0)</f>
        <v>0</v>
      </c>
      <c r="BF228" s="109">
        <f>IF(U228="snížená",N228,0)</f>
        <v>0</v>
      </c>
      <c r="BG228" s="109">
        <f>IF(U228="zákl. přenesená",N228,0)</f>
        <v>0</v>
      </c>
      <c r="BH228" s="109">
        <f>IF(U228="sníž. přenesená",N228,0)</f>
        <v>0</v>
      </c>
      <c r="BI228" s="109">
        <f>IF(U228="nulová",N228,0)</f>
        <v>0</v>
      </c>
      <c r="BJ228" s="18" t="s">
        <v>25</v>
      </c>
      <c r="BK228" s="109">
        <f>ROUND(L228*K228,2)</f>
        <v>0</v>
      </c>
      <c r="BL228" s="18" t="s">
        <v>128</v>
      </c>
      <c r="BM228" s="18" t="s">
        <v>2506</v>
      </c>
    </row>
    <row r="229" spans="2:65" s="1" customFormat="1" ht="25.5" customHeight="1">
      <c r="B229" s="34"/>
      <c r="C229" s="173" t="s">
        <v>522</v>
      </c>
      <c r="D229" s="173" t="s">
        <v>493</v>
      </c>
      <c r="E229" s="174" t="s">
        <v>551</v>
      </c>
      <c r="F229" s="254" t="s">
        <v>922</v>
      </c>
      <c r="G229" s="254"/>
      <c r="H229" s="254"/>
      <c r="I229" s="254"/>
      <c r="J229" s="175" t="s">
        <v>223</v>
      </c>
      <c r="K229" s="176">
        <v>32.450000000000003</v>
      </c>
      <c r="L229" s="255">
        <v>0</v>
      </c>
      <c r="M229" s="256"/>
      <c r="N229" s="257">
        <f>ROUND(L229*K229,2)</f>
        <v>0</v>
      </c>
      <c r="O229" s="253"/>
      <c r="P229" s="253"/>
      <c r="Q229" s="253"/>
      <c r="R229" s="36"/>
      <c r="T229" s="170" t="s">
        <v>23</v>
      </c>
      <c r="U229" s="43" t="s">
        <v>47</v>
      </c>
      <c r="V229" s="35"/>
      <c r="W229" s="171">
        <f>V229*K229</f>
        <v>0</v>
      </c>
      <c r="X229" s="171">
        <v>1.8200000000000001E-2</v>
      </c>
      <c r="Y229" s="171">
        <f>X229*K229</f>
        <v>0.59059000000000006</v>
      </c>
      <c r="Z229" s="171">
        <v>0</v>
      </c>
      <c r="AA229" s="172">
        <f>Z229*K229</f>
        <v>0</v>
      </c>
      <c r="AR229" s="18" t="s">
        <v>330</v>
      </c>
      <c r="AT229" s="18" t="s">
        <v>493</v>
      </c>
      <c r="AU229" s="18" t="s">
        <v>160</v>
      </c>
      <c r="AY229" s="18" t="s">
        <v>214</v>
      </c>
      <c r="BE229" s="109">
        <f>IF(U229="základní",N229,0)</f>
        <v>0</v>
      </c>
      <c r="BF229" s="109">
        <f>IF(U229="snížená",N229,0)</f>
        <v>0</v>
      </c>
      <c r="BG229" s="109">
        <f>IF(U229="zákl. přenesená",N229,0)</f>
        <v>0</v>
      </c>
      <c r="BH229" s="109">
        <f>IF(U229="sníž. přenesená",N229,0)</f>
        <v>0</v>
      </c>
      <c r="BI229" s="109">
        <f>IF(U229="nulová",N229,0)</f>
        <v>0</v>
      </c>
      <c r="BJ229" s="18" t="s">
        <v>25</v>
      </c>
      <c r="BK229" s="109">
        <f>ROUND(L229*K229,2)</f>
        <v>0</v>
      </c>
      <c r="BL229" s="18" t="s">
        <v>128</v>
      </c>
      <c r="BM229" s="18" t="s">
        <v>2507</v>
      </c>
    </row>
    <row r="230" spans="2:65" s="9" customFormat="1" ht="22.35" customHeight="1">
      <c r="B230" s="155"/>
      <c r="C230" s="156"/>
      <c r="D230" s="165" t="s">
        <v>855</v>
      </c>
      <c r="E230" s="165"/>
      <c r="F230" s="165"/>
      <c r="G230" s="165"/>
      <c r="H230" s="165"/>
      <c r="I230" s="165"/>
      <c r="J230" s="165"/>
      <c r="K230" s="165"/>
      <c r="L230" s="165"/>
      <c r="M230" s="165"/>
      <c r="N230" s="263">
        <f>BK230</f>
        <v>0</v>
      </c>
      <c r="O230" s="264"/>
      <c r="P230" s="264"/>
      <c r="Q230" s="264"/>
      <c r="R230" s="158"/>
      <c r="T230" s="159"/>
      <c r="U230" s="156"/>
      <c r="V230" s="156"/>
      <c r="W230" s="160">
        <f>SUM(W231:W244)</f>
        <v>0</v>
      </c>
      <c r="X230" s="156"/>
      <c r="Y230" s="160">
        <f>SUM(Y231:Y244)</f>
        <v>0.239985</v>
      </c>
      <c r="Z230" s="156"/>
      <c r="AA230" s="161">
        <f>SUM(AA231:AA244)</f>
        <v>1.0199999999999999E-2</v>
      </c>
      <c r="AR230" s="162" t="s">
        <v>160</v>
      </c>
      <c r="AT230" s="163" t="s">
        <v>81</v>
      </c>
      <c r="AU230" s="163" t="s">
        <v>160</v>
      </c>
      <c r="AY230" s="162" t="s">
        <v>214</v>
      </c>
      <c r="BK230" s="164">
        <f>SUM(BK231:BK244)</f>
        <v>0</v>
      </c>
    </row>
    <row r="231" spans="2:65" s="1" customFormat="1" ht="16.5" customHeight="1">
      <c r="B231" s="34"/>
      <c r="C231" s="166" t="s">
        <v>526</v>
      </c>
      <c r="D231" s="166" t="s">
        <v>215</v>
      </c>
      <c r="E231" s="167" t="s">
        <v>347</v>
      </c>
      <c r="F231" s="250" t="s">
        <v>348</v>
      </c>
      <c r="G231" s="250"/>
      <c r="H231" s="250"/>
      <c r="I231" s="250"/>
      <c r="J231" s="168" t="s">
        <v>276</v>
      </c>
      <c r="K231" s="169">
        <v>20</v>
      </c>
      <c r="L231" s="251">
        <v>0</v>
      </c>
      <c r="M231" s="252"/>
      <c r="N231" s="253">
        <f t="shared" ref="N231:N244" si="65">ROUND(L231*K231,2)</f>
        <v>0</v>
      </c>
      <c r="O231" s="253"/>
      <c r="P231" s="253"/>
      <c r="Q231" s="253"/>
      <c r="R231" s="36"/>
      <c r="T231" s="170" t="s">
        <v>23</v>
      </c>
      <c r="U231" s="43" t="s">
        <v>47</v>
      </c>
      <c r="V231" s="35"/>
      <c r="W231" s="171">
        <f t="shared" ref="W231:W244" si="66">V231*K231</f>
        <v>0</v>
      </c>
      <c r="X231" s="171">
        <v>0</v>
      </c>
      <c r="Y231" s="171">
        <f t="shared" ref="Y231:Y244" si="67">X231*K231</f>
        <v>0</v>
      </c>
      <c r="Z231" s="171">
        <v>2.7999999999999998E-4</v>
      </c>
      <c r="AA231" s="172">
        <f t="shared" ref="AA231:AA244" si="68">Z231*K231</f>
        <v>5.5999999999999991E-3</v>
      </c>
      <c r="AR231" s="18" t="s">
        <v>128</v>
      </c>
      <c r="AT231" s="18" t="s">
        <v>215</v>
      </c>
      <c r="AU231" s="18" t="s">
        <v>225</v>
      </c>
      <c r="AY231" s="18" t="s">
        <v>214</v>
      </c>
      <c r="BE231" s="109">
        <f t="shared" ref="BE231:BE244" si="69">IF(U231="základní",N231,0)</f>
        <v>0</v>
      </c>
      <c r="BF231" s="109">
        <f t="shared" ref="BF231:BF244" si="70">IF(U231="snížená",N231,0)</f>
        <v>0</v>
      </c>
      <c r="BG231" s="109">
        <f t="shared" ref="BG231:BG244" si="71">IF(U231="zákl. přenesená",N231,0)</f>
        <v>0</v>
      </c>
      <c r="BH231" s="109">
        <f t="shared" ref="BH231:BH244" si="72">IF(U231="sníž. přenesená",N231,0)</f>
        <v>0</v>
      </c>
      <c r="BI231" s="109">
        <f t="shared" ref="BI231:BI244" si="73">IF(U231="nulová",N231,0)</f>
        <v>0</v>
      </c>
      <c r="BJ231" s="18" t="s">
        <v>25</v>
      </c>
      <c r="BK231" s="109">
        <f t="shared" ref="BK231:BK244" si="74">ROUND(L231*K231,2)</f>
        <v>0</v>
      </c>
      <c r="BL231" s="18" t="s">
        <v>128</v>
      </c>
      <c r="BM231" s="18" t="s">
        <v>2508</v>
      </c>
    </row>
    <row r="232" spans="2:65" s="1" customFormat="1" ht="25.5" customHeight="1">
      <c r="B232" s="34"/>
      <c r="C232" s="166" t="s">
        <v>530</v>
      </c>
      <c r="D232" s="166" t="s">
        <v>215</v>
      </c>
      <c r="E232" s="167" t="s">
        <v>355</v>
      </c>
      <c r="F232" s="250" t="s">
        <v>356</v>
      </c>
      <c r="G232" s="250"/>
      <c r="H232" s="250"/>
      <c r="I232" s="250"/>
      <c r="J232" s="168" t="s">
        <v>218</v>
      </c>
      <c r="K232" s="169">
        <v>2</v>
      </c>
      <c r="L232" s="251">
        <v>0</v>
      </c>
      <c r="M232" s="252"/>
      <c r="N232" s="253">
        <f t="shared" si="65"/>
        <v>0</v>
      </c>
      <c r="O232" s="253"/>
      <c r="P232" s="253"/>
      <c r="Q232" s="253"/>
      <c r="R232" s="36"/>
      <c r="T232" s="170" t="s">
        <v>23</v>
      </c>
      <c r="U232" s="43" t="s">
        <v>47</v>
      </c>
      <c r="V232" s="35"/>
      <c r="W232" s="171">
        <f t="shared" si="66"/>
        <v>0</v>
      </c>
      <c r="X232" s="171">
        <v>4.0000000000000003E-5</v>
      </c>
      <c r="Y232" s="171">
        <f t="shared" si="67"/>
        <v>8.0000000000000007E-5</v>
      </c>
      <c r="Z232" s="171">
        <v>0</v>
      </c>
      <c r="AA232" s="172">
        <f t="shared" si="68"/>
        <v>0</v>
      </c>
      <c r="AR232" s="18" t="s">
        <v>128</v>
      </c>
      <c r="AT232" s="18" t="s">
        <v>215</v>
      </c>
      <c r="AU232" s="18" t="s">
        <v>225</v>
      </c>
      <c r="AY232" s="18" t="s">
        <v>214</v>
      </c>
      <c r="BE232" s="109">
        <f t="shared" si="69"/>
        <v>0</v>
      </c>
      <c r="BF232" s="109">
        <f t="shared" si="70"/>
        <v>0</v>
      </c>
      <c r="BG232" s="109">
        <f t="shared" si="71"/>
        <v>0</v>
      </c>
      <c r="BH232" s="109">
        <f t="shared" si="72"/>
        <v>0</v>
      </c>
      <c r="BI232" s="109">
        <f t="shared" si="73"/>
        <v>0</v>
      </c>
      <c r="BJ232" s="18" t="s">
        <v>25</v>
      </c>
      <c r="BK232" s="109">
        <f t="shared" si="74"/>
        <v>0</v>
      </c>
      <c r="BL232" s="18" t="s">
        <v>128</v>
      </c>
      <c r="BM232" s="18" t="s">
        <v>2509</v>
      </c>
    </row>
    <row r="233" spans="2:65" s="1" customFormat="1" ht="25.5" customHeight="1">
      <c r="B233" s="34"/>
      <c r="C233" s="166" t="s">
        <v>534</v>
      </c>
      <c r="D233" s="166" t="s">
        <v>215</v>
      </c>
      <c r="E233" s="167" t="s">
        <v>359</v>
      </c>
      <c r="F233" s="250" t="s">
        <v>360</v>
      </c>
      <c r="G233" s="250"/>
      <c r="H233" s="250"/>
      <c r="I233" s="250"/>
      <c r="J233" s="168" t="s">
        <v>276</v>
      </c>
      <c r="K233" s="169">
        <v>10</v>
      </c>
      <c r="L233" s="251">
        <v>0</v>
      </c>
      <c r="M233" s="252"/>
      <c r="N233" s="253">
        <f t="shared" si="65"/>
        <v>0</v>
      </c>
      <c r="O233" s="253"/>
      <c r="P233" s="253"/>
      <c r="Q233" s="253"/>
      <c r="R233" s="36"/>
      <c r="T233" s="170" t="s">
        <v>23</v>
      </c>
      <c r="U233" s="43" t="s">
        <v>47</v>
      </c>
      <c r="V233" s="35"/>
      <c r="W233" s="171">
        <f t="shared" si="66"/>
        <v>0</v>
      </c>
      <c r="X233" s="171">
        <v>6.6E-4</v>
      </c>
      <c r="Y233" s="171">
        <f t="shared" si="67"/>
        <v>6.6E-3</v>
      </c>
      <c r="Z233" s="171">
        <v>0</v>
      </c>
      <c r="AA233" s="172">
        <f t="shared" si="68"/>
        <v>0</v>
      </c>
      <c r="AR233" s="18" t="s">
        <v>128</v>
      </c>
      <c r="AT233" s="18" t="s">
        <v>215</v>
      </c>
      <c r="AU233" s="18" t="s">
        <v>225</v>
      </c>
      <c r="AY233" s="18" t="s">
        <v>214</v>
      </c>
      <c r="BE233" s="109">
        <f t="shared" si="69"/>
        <v>0</v>
      </c>
      <c r="BF233" s="109">
        <f t="shared" si="70"/>
        <v>0</v>
      </c>
      <c r="BG233" s="109">
        <f t="shared" si="71"/>
        <v>0</v>
      </c>
      <c r="BH233" s="109">
        <f t="shared" si="72"/>
        <v>0</v>
      </c>
      <c r="BI233" s="109">
        <f t="shared" si="73"/>
        <v>0</v>
      </c>
      <c r="BJ233" s="18" t="s">
        <v>25</v>
      </c>
      <c r="BK233" s="109">
        <f t="shared" si="74"/>
        <v>0</v>
      </c>
      <c r="BL233" s="18" t="s">
        <v>128</v>
      </c>
      <c r="BM233" s="18" t="s">
        <v>2510</v>
      </c>
    </row>
    <row r="234" spans="2:65" s="1" customFormat="1" ht="25.5" customHeight="1">
      <c r="B234" s="34"/>
      <c r="C234" s="166" t="s">
        <v>538</v>
      </c>
      <c r="D234" s="166" t="s">
        <v>215</v>
      </c>
      <c r="E234" s="167" t="s">
        <v>363</v>
      </c>
      <c r="F234" s="250" t="s">
        <v>364</v>
      </c>
      <c r="G234" s="250"/>
      <c r="H234" s="250"/>
      <c r="I234" s="250"/>
      <c r="J234" s="168" t="s">
        <v>276</v>
      </c>
      <c r="K234" s="169">
        <v>10</v>
      </c>
      <c r="L234" s="251">
        <v>0</v>
      </c>
      <c r="M234" s="252"/>
      <c r="N234" s="253">
        <f t="shared" si="65"/>
        <v>0</v>
      </c>
      <c r="O234" s="253"/>
      <c r="P234" s="253"/>
      <c r="Q234" s="253"/>
      <c r="R234" s="36"/>
      <c r="T234" s="170" t="s">
        <v>23</v>
      </c>
      <c r="U234" s="43" t="s">
        <v>47</v>
      </c>
      <c r="V234" s="35"/>
      <c r="W234" s="171">
        <f t="shared" si="66"/>
        <v>0</v>
      </c>
      <c r="X234" s="171">
        <v>9.1E-4</v>
      </c>
      <c r="Y234" s="171">
        <f t="shared" si="67"/>
        <v>9.1000000000000004E-3</v>
      </c>
      <c r="Z234" s="171">
        <v>0</v>
      </c>
      <c r="AA234" s="172">
        <f t="shared" si="68"/>
        <v>0</v>
      </c>
      <c r="AR234" s="18" t="s">
        <v>128</v>
      </c>
      <c r="AT234" s="18" t="s">
        <v>215</v>
      </c>
      <c r="AU234" s="18" t="s">
        <v>225</v>
      </c>
      <c r="AY234" s="18" t="s">
        <v>214</v>
      </c>
      <c r="BE234" s="109">
        <f t="shared" si="69"/>
        <v>0</v>
      </c>
      <c r="BF234" s="109">
        <f t="shared" si="70"/>
        <v>0</v>
      </c>
      <c r="BG234" s="109">
        <f t="shared" si="71"/>
        <v>0</v>
      </c>
      <c r="BH234" s="109">
        <f t="shared" si="72"/>
        <v>0</v>
      </c>
      <c r="BI234" s="109">
        <f t="shared" si="73"/>
        <v>0</v>
      </c>
      <c r="BJ234" s="18" t="s">
        <v>25</v>
      </c>
      <c r="BK234" s="109">
        <f t="shared" si="74"/>
        <v>0</v>
      </c>
      <c r="BL234" s="18" t="s">
        <v>128</v>
      </c>
      <c r="BM234" s="18" t="s">
        <v>2511</v>
      </c>
    </row>
    <row r="235" spans="2:65" s="1" customFormat="1" ht="38.25" customHeight="1">
      <c r="B235" s="34"/>
      <c r="C235" s="166" t="s">
        <v>542</v>
      </c>
      <c r="D235" s="166" t="s">
        <v>215</v>
      </c>
      <c r="E235" s="167" t="s">
        <v>367</v>
      </c>
      <c r="F235" s="250" t="s">
        <v>368</v>
      </c>
      <c r="G235" s="250"/>
      <c r="H235" s="250"/>
      <c r="I235" s="250"/>
      <c r="J235" s="168" t="s">
        <v>276</v>
      </c>
      <c r="K235" s="169">
        <v>10</v>
      </c>
      <c r="L235" s="251">
        <v>0</v>
      </c>
      <c r="M235" s="252"/>
      <c r="N235" s="253">
        <f t="shared" si="65"/>
        <v>0</v>
      </c>
      <c r="O235" s="253"/>
      <c r="P235" s="253"/>
      <c r="Q235" s="253"/>
      <c r="R235" s="36"/>
      <c r="T235" s="170" t="s">
        <v>23</v>
      </c>
      <c r="U235" s="43" t="s">
        <v>47</v>
      </c>
      <c r="V235" s="35"/>
      <c r="W235" s="171">
        <f t="shared" si="66"/>
        <v>0</v>
      </c>
      <c r="X235" s="171">
        <v>5.0000000000000002E-5</v>
      </c>
      <c r="Y235" s="171">
        <f t="shared" si="67"/>
        <v>5.0000000000000001E-4</v>
      </c>
      <c r="Z235" s="171">
        <v>0</v>
      </c>
      <c r="AA235" s="172">
        <f t="shared" si="68"/>
        <v>0</v>
      </c>
      <c r="AR235" s="18" t="s">
        <v>128</v>
      </c>
      <c r="AT235" s="18" t="s">
        <v>215</v>
      </c>
      <c r="AU235" s="18" t="s">
        <v>225</v>
      </c>
      <c r="AY235" s="18" t="s">
        <v>214</v>
      </c>
      <c r="BE235" s="109">
        <f t="shared" si="69"/>
        <v>0</v>
      </c>
      <c r="BF235" s="109">
        <f t="shared" si="70"/>
        <v>0</v>
      </c>
      <c r="BG235" s="109">
        <f t="shared" si="71"/>
        <v>0</v>
      </c>
      <c r="BH235" s="109">
        <f t="shared" si="72"/>
        <v>0</v>
      </c>
      <c r="BI235" s="109">
        <f t="shared" si="73"/>
        <v>0</v>
      </c>
      <c r="BJ235" s="18" t="s">
        <v>25</v>
      </c>
      <c r="BK235" s="109">
        <f t="shared" si="74"/>
        <v>0</v>
      </c>
      <c r="BL235" s="18" t="s">
        <v>128</v>
      </c>
      <c r="BM235" s="18" t="s">
        <v>2512</v>
      </c>
    </row>
    <row r="236" spans="2:65" s="1" customFormat="1" ht="38.25" customHeight="1">
      <c r="B236" s="34"/>
      <c r="C236" s="166" t="s">
        <v>546</v>
      </c>
      <c r="D236" s="166" t="s">
        <v>215</v>
      </c>
      <c r="E236" s="167" t="s">
        <v>371</v>
      </c>
      <c r="F236" s="250" t="s">
        <v>372</v>
      </c>
      <c r="G236" s="250"/>
      <c r="H236" s="250"/>
      <c r="I236" s="250"/>
      <c r="J236" s="168" t="s">
        <v>276</v>
      </c>
      <c r="K236" s="169">
        <v>10</v>
      </c>
      <c r="L236" s="251">
        <v>0</v>
      </c>
      <c r="M236" s="252"/>
      <c r="N236" s="253">
        <f t="shared" si="65"/>
        <v>0</v>
      </c>
      <c r="O236" s="253"/>
      <c r="P236" s="253"/>
      <c r="Q236" s="253"/>
      <c r="R236" s="36"/>
      <c r="T236" s="170" t="s">
        <v>23</v>
      </c>
      <c r="U236" s="43" t="s">
        <v>47</v>
      </c>
      <c r="V236" s="35"/>
      <c r="W236" s="171">
        <f t="shared" si="66"/>
        <v>0</v>
      </c>
      <c r="X236" s="171">
        <v>6.9999999999999994E-5</v>
      </c>
      <c r="Y236" s="171">
        <f t="shared" si="67"/>
        <v>6.9999999999999988E-4</v>
      </c>
      <c r="Z236" s="171">
        <v>0</v>
      </c>
      <c r="AA236" s="172">
        <f t="shared" si="68"/>
        <v>0</v>
      </c>
      <c r="AR236" s="18" t="s">
        <v>128</v>
      </c>
      <c r="AT236" s="18" t="s">
        <v>215</v>
      </c>
      <c r="AU236" s="18" t="s">
        <v>225</v>
      </c>
      <c r="AY236" s="18" t="s">
        <v>214</v>
      </c>
      <c r="BE236" s="109">
        <f t="shared" si="69"/>
        <v>0</v>
      </c>
      <c r="BF236" s="109">
        <f t="shared" si="70"/>
        <v>0</v>
      </c>
      <c r="BG236" s="109">
        <f t="shared" si="71"/>
        <v>0</v>
      </c>
      <c r="BH236" s="109">
        <f t="shared" si="72"/>
        <v>0</v>
      </c>
      <c r="BI236" s="109">
        <f t="shared" si="73"/>
        <v>0</v>
      </c>
      <c r="BJ236" s="18" t="s">
        <v>25</v>
      </c>
      <c r="BK236" s="109">
        <f t="shared" si="74"/>
        <v>0</v>
      </c>
      <c r="BL236" s="18" t="s">
        <v>128</v>
      </c>
      <c r="BM236" s="18" t="s">
        <v>2513</v>
      </c>
    </row>
    <row r="237" spans="2:65" s="1" customFormat="1" ht="16.5" customHeight="1">
      <c r="B237" s="34"/>
      <c r="C237" s="166" t="s">
        <v>550</v>
      </c>
      <c r="D237" s="166" t="s">
        <v>215</v>
      </c>
      <c r="E237" s="167" t="s">
        <v>375</v>
      </c>
      <c r="F237" s="250" t="s">
        <v>376</v>
      </c>
      <c r="G237" s="250"/>
      <c r="H237" s="250"/>
      <c r="I237" s="250"/>
      <c r="J237" s="168" t="s">
        <v>276</v>
      </c>
      <c r="K237" s="169">
        <v>20</v>
      </c>
      <c r="L237" s="251">
        <v>0</v>
      </c>
      <c r="M237" s="252"/>
      <c r="N237" s="253">
        <f t="shared" si="65"/>
        <v>0</v>
      </c>
      <c r="O237" s="253"/>
      <c r="P237" s="253"/>
      <c r="Q237" s="253"/>
      <c r="R237" s="36"/>
      <c r="T237" s="170" t="s">
        <v>23</v>
      </c>
      <c r="U237" s="43" t="s">
        <v>47</v>
      </c>
      <c r="V237" s="35"/>
      <c r="W237" s="171">
        <f t="shared" si="66"/>
        <v>0</v>
      </c>
      <c r="X237" s="171">
        <v>0</v>
      </c>
      <c r="Y237" s="171">
        <f t="shared" si="67"/>
        <v>0</v>
      </c>
      <c r="Z237" s="171">
        <v>2.3000000000000001E-4</v>
      </c>
      <c r="AA237" s="172">
        <f t="shared" si="68"/>
        <v>4.5999999999999999E-3</v>
      </c>
      <c r="AR237" s="18" t="s">
        <v>128</v>
      </c>
      <c r="AT237" s="18" t="s">
        <v>215</v>
      </c>
      <c r="AU237" s="18" t="s">
        <v>225</v>
      </c>
      <c r="AY237" s="18" t="s">
        <v>214</v>
      </c>
      <c r="BE237" s="109">
        <f t="shared" si="69"/>
        <v>0</v>
      </c>
      <c r="BF237" s="109">
        <f t="shared" si="70"/>
        <v>0</v>
      </c>
      <c r="BG237" s="109">
        <f t="shared" si="71"/>
        <v>0</v>
      </c>
      <c r="BH237" s="109">
        <f t="shared" si="72"/>
        <v>0</v>
      </c>
      <c r="BI237" s="109">
        <f t="shared" si="73"/>
        <v>0</v>
      </c>
      <c r="BJ237" s="18" t="s">
        <v>25</v>
      </c>
      <c r="BK237" s="109">
        <f t="shared" si="74"/>
        <v>0</v>
      </c>
      <c r="BL237" s="18" t="s">
        <v>128</v>
      </c>
      <c r="BM237" s="18" t="s">
        <v>2514</v>
      </c>
    </row>
    <row r="238" spans="2:65" s="1" customFormat="1" ht="25.5" customHeight="1">
      <c r="B238" s="34"/>
      <c r="C238" s="166" t="s">
        <v>554</v>
      </c>
      <c r="D238" s="166" t="s">
        <v>215</v>
      </c>
      <c r="E238" s="167" t="s">
        <v>379</v>
      </c>
      <c r="F238" s="250" t="s">
        <v>380</v>
      </c>
      <c r="G238" s="250"/>
      <c r="H238" s="250"/>
      <c r="I238" s="250"/>
      <c r="J238" s="168" t="s">
        <v>218</v>
      </c>
      <c r="K238" s="169">
        <v>6</v>
      </c>
      <c r="L238" s="251">
        <v>0</v>
      </c>
      <c r="M238" s="252"/>
      <c r="N238" s="253">
        <f t="shared" si="65"/>
        <v>0</v>
      </c>
      <c r="O238" s="253"/>
      <c r="P238" s="253"/>
      <c r="Q238" s="253"/>
      <c r="R238" s="36"/>
      <c r="T238" s="170" t="s">
        <v>23</v>
      </c>
      <c r="U238" s="43" t="s">
        <v>47</v>
      </c>
      <c r="V238" s="35"/>
      <c r="W238" s="171">
        <f t="shared" si="66"/>
        <v>0</v>
      </c>
      <c r="X238" s="171">
        <v>1.2999999999999999E-4</v>
      </c>
      <c r="Y238" s="171">
        <f t="shared" si="67"/>
        <v>7.7999999999999988E-4</v>
      </c>
      <c r="Z238" s="171">
        <v>0</v>
      </c>
      <c r="AA238" s="172">
        <f t="shared" si="68"/>
        <v>0</v>
      </c>
      <c r="AR238" s="18" t="s">
        <v>128</v>
      </c>
      <c r="AT238" s="18" t="s">
        <v>215</v>
      </c>
      <c r="AU238" s="18" t="s">
        <v>225</v>
      </c>
      <c r="AY238" s="18" t="s">
        <v>214</v>
      </c>
      <c r="BE238" s="109">
        <f t="shared" si="69"/>
        <v>0</v>
      </c>
      <c r="BF238" s="109">
        <f t="shared" si="70"/>
        <v>0</v>
      </c>
      <c r="BG238" s="109">
        <f t="shared" si="71"/>
        <v>0</v>
      </c>
      <c r="BH238" s="109">
        <f t="shared" si="72"/>
        <v>0</v>
      </c>
      <c r="BI238" s="109">
        <f t="shared" si="73"/>
        <v>0</v>
      </c>
      <c r="BJ238" s="18" t="s">
        <v>25</v>
      </c>
      <c r="BK238" s="109">
        <f t="shared" si="74"/>
        <v>0</v>
      </c>
      <c r="BL238" s="18" t="s">
        <v>128</v>
      </c>
      <c r="BM238" s="18" t="s">
        <v>2515</v>
      </c>
    </row>
    <row r="239" spans="2:65" s="1" customFormat="1" ht="25.5" customHeight="1">
      <c r="B239" s="34"/>
      <c r="C239" s="166" t="s">
        <v>558</v>
      </c>
      <c r="D239" s="166" t="s">
        <v>215</v>
      </c>
      <c r="E239" s="167" t="s">
        <v>383</v>
      </c>
      <c r="F239" s="250" t="s">
        <v>384</v>
      </c>
      <c r="G239" s="250"/>
      <c r="H239" s="250"/>
      <c r="I239" s="250"/>
      <c r="J239" s="168" t="s">
        <v>385</v>
      </c>
      <c r="K239" s="169">
        <v>2</v>
      </c>
      <c r="L239" s="251">
        <v>0</v>
      </c>
      <c r="M239" s="252"/>
      <c r="N239" s="253">
        <f t="shared" si="65"/>
        <v>0</v>
      </c>
      <c r="O239" s="253"/>
      <c r="P239" s="253"/>
      <c r="Q239" s="253"/>
      <c r="R239" s="36"/>
      <c r="T239" s="170" t="s">
        <v>23</v>
      </c>
      <c r="U239" s="43" t="s">
        <v>47</v>
      </c>
      <c r="V239" s="35"/>
      <c r="W239" s="171">
        <f t="shared" si="66"/>
        <v>0</v>
      </c>
      <c r="X239" s="171">
        <v>2.5000000000000001E-4</v>
      </c>
      <c r="Y239" s="171">
        <f t="shared" si="67"/>
        <v>5.0000000000000001E-4</v>
      </c>
      <c r="Z239" s="171">
        <v>0</v>
      </c>
      <c r="AA239" s="172">
        <f t="shared" si="68"/>
        <v>0</v>
      </c>
      <c r="AR239" s="18" t="s">
        <v>128</v>
      </c>
      <c r="AT239" s="18" t="s">
        <v>215</v>
      </c>
      <c r="AU239" s="18" t="s">
        <v>225</v>
      </c>
      <c r="AY239" s="18" t="s">
        <v>214</v>
      </c>
      <c r="BE239" s="109">
        <f t="shared" si="69"/>
        <v>0</v>
      </c>
      <c r="BF239" s="109">
        <f t="shared" si="70"/>
        <v>0</v>
      </c>
      <c r="BG239" s="109">
        <f t="shared" si="71"/>
        <v>0</v>
      </c>
      <c r="BH239" s="109">
        <f t="shared" si="72"/>
        <v>0</v>
      </c>
      <c r="BI239" s="109">
        <f t="shared" si="73"/>
        <v>0</v>
      </c>
      <c r="BJ239" s="18" t="s">
        <v>25</v>
      </c>
      <c r="BK239" s="109">
        <f t="shared" si="74"/>
        <v>0</v>
      </c>
      <c r="BL239" s="18" t="s">
        <v>128</v>
      </c>
      <c r="BM239" s="18" t="s">
        <v>2516</v>
      </c>
    </row>
    <row r="240" spans="2:65" s="1" customFormat="1" ht="38.25" customHeight="1">
      <c r="B240" s="34"/>
      <c r="C240" s="166" t="s">
        <v>560</v>
      </c>
      <c r="D240" s="166" t="s">
        <v>215</v>
      </c>
      <c r="E240" s="167" t="s">
        <v>769</v>
      </c>
      <c r="F240" s="250" t="s">
        <v>770</v>
      </c>
      <c r="G240" s="250"/>
      <c r="H240" s="250"/>
      <c r="I240" s="250"/>
      <c r="J240" s="168" t="s">
        <v>218</v>
      </c>
      <c r="K240" s="169">
        <v>10</v>
      </c>
      <c r="L240" s="251">
        <v>0</v>
      </c>
      <c r="M240" s="252"/>
      <c r="N240" s="253">
        <f t="shared" si="65"/>
        <v>0</v>
      </c>
      <c r="O240" s="253"/>
      <c r="P240" s="253"/>
      <c r="Q240" s="253"/>
      <c r="R240" s="36"/>
      <c r="T240" s="170" t="s">
        <v>23</v>
      </c>
      <c r="U240" s="43" t="s">
        <v>47</v>
      </c>
      <c r="V240" s="35"/>
      <c r="W240" s="171">
        <f t="shared" si="66"/>
        <v>0</v>
      </c>
      <c r="X240" s="171">
        <v>2.7999999999999998E-4</v>
      </c>
      <c r="Y240" s="171">
        <f t="shared" si="67"/>
        <v>2.7999999999999995E-3</v>
      </c>
      <c r="Z240" s="171">
        <v>0</v>
      </c>
      <c r="AA240" s="172">
        <f t="shared" si="68"/>
        <v>0</v>
      </c>
      <c r="AR240" s="18" t="s">
        <v>128</v>
      </c>
      <c r="AT240" s="18" t="s">
        <v>215</v>
      </c>
      <c r="AU240" s="18" t="s">
        <v>225</v>
      </c>
      <c r="AY240" s="18" t="s">
        <v>214</v>
      </c>
      <c r="BE240" s="109">
        <f t="shared" si="69"/>
        <v>0</v>
      </c>
      <c r="BF240" s="109">
        <f t="shared" si="70"/>
        <v>0</v>
      </c>
      <c r="BG240" s="109">
        <f t="shared" si="71"/>
        <v>0</v>
      </c>
      <c r="BH240" s="109">
        <f t="shared" si="72"/>
        <v>0</v>
      </c>
      <c r="BI240" s="109">
        <f t="shared" si="73"/>
        <v>0</v>
      </c>
      <c r="BJ240" s="18" t="s">
        <v>25</v>
      </c>
      <c r="BK240" s="109">
        <f t="shared" si="74"/>
        <v>0</v>
      </c>
      <c r="BL240" s="18" t="s">
        <v>128</v>
      </c>
      <c r="BM240" s="18" t="s">
        <v>2517</v>
      </c>
    </row>
    <row r="241" spans="2:65" s="1" customFormat="1" ht="25.5" customHeight="1">
      <c r="B241" s="34"/>
      <c r="C241" s="166" t="s">
        <v>564</v>
      </c>
      <c r="D241" s="166" t="s">
        <v>215</v>
      </c>
      <c r="E241" s="167" t="s">
        <v>392</v>
      </c>
      <c r="F241" s="250" t="s">
        <v>393</v>
      </c>
      <c r="G241" s="250"/>
      <c r="H241" s="250"/>
      <c r="I241" s="250"/>
      <c r="J241" s="168" t="s">
        <v>276</v>
      </c>
      <c r="K241" s="169">
        <v>20</v>
      </c>
      <c r="L241" s="251">
        <v>0</v>
      </c>
      <c r="M241" s="252"/>
      <c r="N241" s="253">
        <f t="shared" si="65"/>
        <v>0</v>
      </c>
      <c r="O241" s="253"/>
      <c r="P241" s="253"/>
      <c r="Q241" s="253"/>
      <c r="R241" s="36"/>
      <c r="T241" s="170" t="s">
        <v>23</v>
      </c>
      <c r="U241" s="43" t="s">
        <v>47</v>
      </c>
      <c r="V241" s="35"/>
      <c r="W241" s="171">
        <f t="shared" si="66"/>
        <v>0</v>
      </c>
      <c r="X241" s="171">
        <v>4.0000000000000002E-4</v>
      </c>
      <c r="Y241" s="171">
        <f t="shared" si="67"/>
        <v>8.0000000000000002E-3</v>
      </c>
      <c r="Z241" s="171">
        <v>0</v>
      </c>
      <c r="AA241" s="172">
        <f t="shared" si="68"/>
        <v>0</v>
      </c>
      <c r="AR241" s="18" t="s">
        <v>128</v>
      </c>
      <c r="AT241" s="18" t="s">
        <v>215</v>
      </c>
      <c r="AU241" s="18" t="s">
        <v>225</v>
      </c>
      <c r="AY241" s="18" t="s">
        <v>214</v>
      </c>
      <c r="BE241" s="109">
        <f t="shared" si="69"/>
        <v>0</v>
      </c>
      <c r="BF241" s="109">
        <f t="shared" si="70"/>
        <v>0</v>
      </c>
      <c r="BG241" s="109">
        <f t="shared" si="71"/>
        <v>0</v>
      </c>
      <c r="BH241" s="109">
        <f t="shared" si="72"/>
        <v>0</v>
      </c>
      <c r="BI241" s="109">
        <f t="shared" si="73"/>
        <v>0</v>
      </c>
      <c r="BJ241" s="18" t="s">
        <v>25</v>
      </c>
      <c r="BK241" s="109">
        <f t="shared" si="74"/>
        <v>0</v>
      </c>
      <c r="BL241" s="18" t="s">
        <v>128</v>
      </c>
      <c r="BM241" s="18" t="s">
        <v>2518</v>
      </c>
    </row>
    <row r="242" spans="2:65" s="1" customFormat="1" ht="25.5" customHeight="1">
      <c r="B242" s="34"/>
      <c r="C242" s="166" t="s">
        <v>568</v>
      </c>
      <c r="D242" s="166" t="s">
        <v>215</v>
      </c>
      <c r="E242" s="167" t="s">
        <v>561</v>
      </c>
      <c r="F242" s="250" t="s">
        <v>562</v>
      </c>
      <c r="G242" s="250"/>
      <c r="H242" s="250"/>
      <c r="I242" s="250"/>
      <c r="J242" s="168" t="s">
        <v>223</v>
      </c>
      <c r="K242" s="169">
        <v>29.5</v>
      </c>
      <c r="L242" s="251">
        <v>0</v>
      </c>
      <c r="M242" s="252"/>
      <c r="N242" s="253">
        <f t="shared" si="65"/>
        <v>0</v>
      </c>
      <c r="O242" s="253"/>
      <c r="P242" s="253"/>
      <c r="Q242" s="253"/>
      <c r="R242" s="36"/>
      <c r="T242" s="170" t="s">
        <v>23</v>
      </c>
      <c r="U242" s="43" t="s">
        <v>47</v>
      </c>
      <c r="V242" s="35"/>
      <c r="W242" s="171">
        <f t="shared" si="66"/>
        <v>0</v>
      </c>
      <c r="X242" s="171">
        <v>7.1500000000000001E-3</v>
      </c>
      <c r="Y242" s="171">
        <f t="shared" si="67"/>
        <v>0.210925</v>
      </c>
      <c r="Z242" s="171">
        <v>0</v>
      </c>
      <c r="AA242" s="172">
        <f t="shared" si="68"/>
        <v>0</v>
      </c>
      <c r="AR242" s="18" t="s">
        <v>128</v>
      </c>
      <c r="AT242" s="18" t="s">
        <v>215</v>
      </c>
      <c r="AU242" s="18" t="s">
        <v>225</v>
      </c>
      <c r="AY242" s="18" t="s">
        <v>214</v>
      </c>
      <c r="BE242" s="109">
        <f t="shared" si="69"/>
        <v>0</v>
      </c>
      <c r="BF242" s="109">
        <f t="shared" si="70"/>
        <v>0</v>
      </c>
      <c r="BG242" s="109">
        <f t="shared" si="71"/>
        <v>0</v>
      </c>
      <c r="BH242" s="109">
        <f t="shared" si="72"/>
        <v>0</v>
      </c>
      <c r="BI242" s="109">
        <f t="shared" si="73"/>
        <v>0</v>
      </c>
      <c r="BJ242" s="18" t="s">
        <v>25</v>
      </c>
      <c r="BK242" s="109">
        <f t="shared" si="74"/>
        <v>0</v>
      </c>
      <c r="BL242" s="18" t="s">
        <v>128</v>
      </c>
      <c r="BM242" s="18" t="s">
        <v>2519</v>
      </c>
    </row>
    <row r="243" spans="2:65" s="1" customFormat="1" ht="25.5" customHeight="1">
      <c r="B243" s="34"/>
      <c r="C243" s="166" t="s">
        <v>572</v>
      </c>
      <c r="D243" s="166" t="s">
        <v>215</v>
      </c>
      <c r="E243" s="167" t="s">
        <v>565</v>
      </c>
      <c r="F243" s="250" t="s">
        <v>566</v>
      </c>
      <c r="G243" s="250"/>
      <c r="H243" s="250"/>
      <c r="I243" s="250"/>
      <c r="J243" s="168" t="s">
        <v>285</v>
      </c>
      <c r="K243" s="169">
        <v>0.94599999999999995</v>
      </c>
      <c r="L243" s="251">
        <v>0</v>
      </c>
      <c r="M243" s="252"/>
      <c r="N243" s="253">
        <f t="shared" si="65"/>
        <v>0</v>
      </c>
      <c r="O243" s="253"/>
      <c r="P243" s="253"/>
      <c r="Q243" s="253"/>
      <c r="R243" s="36"/>
      <c r="T243" s="170" t="s">
        <v>23</v>
      </c>
      <c r="U243" s="43" t="s">
        <v>47</v>
      </c>
      <c r="V243" s="35"/>
      <c r="W243" s="171">
        <f t="shared" si="66"/>
        <v>0</v>
      </c>
      <c r="X243" s="171">
        <v>0</v>
      </c>
      <c r="Y243" s="171">
        <f t="shared" si="67"/>
        <v>0</v>
      </c>
      <c r="Z243" s="171">
        <v>0</v>
      </c>
      <c r="AA243" s="172">
        <f t="shared" si="68"/>
        <v>0</v>
      </c>
      <c r="AR243" s="18" t="s">
        <v>128</v>
      </c>
      <c r="AT243" s="18" t="s">
        <v>215</v>
      </c>
      <c r="AU243" s="18" t="s">
        <v>225</v>
      </c>
      <c r="AY243" s="18" t="s">
        <v>214</v>
      </c>
      <c r="BE243" s="109">
        <f t="shared" si="69"/>
        <v>0</v>
      </c>
      <c r="BF243" s="109">
        <f t="shared" si="70"/>
        <v>0</v>
      </c>
      <c r="BG243" s="109">
        <f t="shared" si="71"/>
        <v>0</v>
      </c>
      <c r="BH243" s="109">
        <f t="shared" si="72"/>
        <v>0</v>
      </c>
      <c r="BI243" s="109">
        <f t="shared" si="73"/>
        <v>0</v>
      </c>
      <c r="BJ243" s="18" t="s">
        <v>25</v>
      </c>
      <c r="BK243" s="109">
        <f t="shared" si="74"/>
        <v>0</v>
      </c>
      <c r="BL243" s="18" t="s">
        <v>128</v>
      </c>
      <c r="BM243" s="18" t="s">
        <v>2520</v>
      </c>
    </row>
    <row r="244" spans="2:65" s="1" customFormat="1" ht="25.5" customHeight="1">
      <c r="B244" s="34"/>
      <c r="C244" s="166" t="s">
        <v>576</v>
      </c>
      <c r="D244" s="166" t="s">
        <v>215</v>
      </c>
      <c r="E244" s="167" t="s">
        <v>569</v>
      </c>
      <c r="F244" s="250" t="s">
        <v>570</v>
      </c>
      <c r="G244" s="250"/>
      <c r="H244" s="250"/>
      <c r="I244" s="250"/>
      <c r="J244" s="168" t="s">
        <v>285</v>
      </c>
      <c r="K244" s="169">
        <v>0.94599999999999995</v>
      </c>
      <c r="L244" s="251">
        <v>0</v>
      </c>
      <c r="M244" s="252"/>
      <c r="N244" s="253">
        <f t="shared" si="65"/>
        <v>0</v>
      </c>
      <c r="O244" s="253"/>
      <c r="P244" s="253"/>
      <c r="Q244" s="253"/>
      <c r="R244" s="36"/>
      <c r="T244" s="170" t="s">
        <v>23</v>
      </c>
      <c r="U244" s="43" t="s">
        <v>47</v>
      </c>
      <c r="V244" s="35"/>
      <c r="W244" s="171">
        <f t="shared" si="66"/>
        <v>0</v>
      </c>
      <c r="X244" s="171">
        <v>0</v>
      </c>
      <c r="Y244" s="171">
        <f t="shared" si="67"/>
        <v>0</v>
      </c>
      <c r="Z244" s="171">
        <v>0</v>
      </c>
      <c r="AA244" s="172">
        <f t="shared" si="68"/>
        <v>0</v>
      </c>
      <c r="AR244" s="18" t="s">
        <v>128</v>
      </c>
      <c r="AT244" s="18" t="s">
        <v>215</v>
      </c>
      <c r="AU244" s="18" t="s">
        <v>225</v>
      </c>
      <c r="AY244" s="18" t="s">
        <v>214</v>
      </c>
      <c r="BE244" s="109">
        <f t="shared" si="69"/>
        <v>0</v>
      </c>
      <c r="BF244" s="109">
        <f t="shared" si="70"/>
        <v>0</v>
      </c>
      <c r="BG244" s="109">
        <f t="shared" si="71"/>
        <v>0</v>
      </c>
      <c r="BH244" s="109">
        <f t="shared" si="72"/>
        <v>0</v>
      </c>
      <c r="BI244" s="109">
        <f t="shared" si="73"/>
        <v>0</v>
      </c>
      <c r="BJ244" s="18" t="s">
        <v>25</v>
      </c>
      <c r="BK244" s="109">
        <f t="shared" si="74"/>
        <v>0</v>
      </c>
      <c r="BL244" s="18" t="s">
        <v>128</v>
      </c>
      <c r="BM244" s="18" t="s">
        <v>2521</v>
      </c>
    </row>
    <row r="245" spans="2:65" s="9" customFormat="1" ht="29.85" customHeight="1">
      <c r="B245" s="155"/>
      <c r="C245" s="156"/>
      <c r="D245" s="165" t="s">
        <v>185</v>
      </c>
      <c r="E245" s="165"/>
      <c r="F245" s="165"/>
      <c r="G245" s="165"/>
      <c r="H245" s="165"/>
      <c r="I245" s="165"/>
      <c r="J245" s="165"/>
      <c r="K245" s="165"/>
      <c r="L245" s="165"/>
      <c r="M245" s="165"/>
      <c r="N245" s="263">
        <f>BK245</f>
        <v>0</v>
      </c>
      <c r="O245" s="264"/>
      <c r="P245" s="264"/>
      <c r="Q245" s="264"/>
      <c r="R245" s="158"/>
      <c r="T245" s="159"/>
      <c r="U245" s="156"/>
      <c r="V245" s="156"/>
      <c r="W245" s="160">
        <f>SUM(W246:W253)</f>
        <v>0</v>
      </c>
      <c r="X245" s="156"/>
      <c r="Y245" s="160">
        <f>SUM(Y246:Y253)</f>
        <v>1.6058831999999998</v>
      </c>
      <c r="Z245" s="156"/>
      <c r="AA245" s="161">
        <f>SUM(AA246:AA253)</f>
        <v>2.5014849000000003</v>
      </c>
      <c r="AR245" s="162" t="s">
        <v>160</v>
      </c>
      <c r="AT245" s="163" t="s">
        <v>81</v>
      </c>
      <c r="AU245" s="163" t="s">
        <v>25</v>
      </c>
      <c r="AY245" s="162" t="s">
        <v>214</v>
      </c>
      <c r="BK245" s="164">
        <f>SUM(BK246:BK253)</f>
        <v>0</v>
      </c>
    </row>
    <row r="246" spans="2:65" s="1" customFormat="1" ht="25.5" customHeight="1">
      <c r="B246" s="34"/>
      <c r="C246" s="166" t="s">
        <v>580</v>
      </c>
      <c r="D246" s="166" t="s">
        <v>215</v>
      </c>
      <c r="E246" s="167" t="s">
        <v>573</v>
      </c>
      <c r="F246" s="250" t="s">
        <v>574</v>
      </c>
      <c r="G246" s="250"/>
      <c r="H246" s="250"/>
      <c r="I246" s="250"/>
      <c r="J246" s="168" t="s">
        <v>223</v>
      </c>
      <c r="K246" s="169">
        <v>45.399000000000001</v>
      </c>
      <c r="L246" s="251">
        <v>0</v>
      </c>
      <c r="M246" s="252"/>
      <c r="N246" s="253">
        <f t="shared" ref="N246:N253" si="75">ROUND(L246*K246,2)</f>
        <v>0</v>
      </c>
      <c r="O246" s="253"/>
      <c r="P246" s="253"/>
      <c r="Q246" s="253"/>
      <c r="R246" s="36"/>
      <c r="T246" s="170" t="s">
        <v>23</v>
      </c>
      <c r="U246" s="43" t="s">
        <v>47</v>
      </c>
      <c r="V246" s="35"/>
      <c r="W246" s="171">
        <f t="shared" ref="W246:W253" si="76">V246*K246</f>
        <v>0</v>
      </c>
      <c r="X246" s="171">
        <v>0</v>
      </c>
      <c r="Y246" s="171">
        <f t="shared" ref="Y246:Y253" si="77">X246*K246</f>
        <v>0</v>
      </c>
      <c r="Z246" s="171">
        <v>5.5100000000000003E-2</v>
      </c>
      <c r="AA246" s="172">
        <f t="shared" ref="AA246:AA253" si="78">Z246*K246</f>
        <v>2.5014849000000003</v>
      </c>
      <c r="AR246" s="18" t="s">
        <v>128</v>
      </c>
      <c r="AT246" s="18" t="s">
        <v>215</v>
      </c>
      <c r="AU246" s="18" t="s">
        <v>160</v>
      </c>
      <c r="AY246" s="18" t="s">
        <v>214</v>
      </c>
      <c r="BE246" s="109">
        <f t="shared" ref="BE246:BE253" si="79">IF(U246="základní",N246,0)</f>
        <v>0</v>
      </c>
      <c r="BF246" s="109">
        <f t="shared" ref="BF246:BF253" si="80">IF(U246="snížená",N246,0)</f>
        <v>0</v>
      </c>
      <c r="BG246" s="109">
        <f t="shared" ref="BG246:BG253" si="81">IF(U246="zákl. přenesená",N246,0)</f>
        <v>0</v>
      </c>
      <c r="BH246" s="109">
        <f t="shared" ref="BH246:BH253" si="82">IF(U246="sníž. přenesená",N246,0)</f>
        <v>0</v>
      </c>
      <c r="BI246" s="109">
        <f t="shared" ref="BI246:BI253" si="83">IF(U246="nulová",N246,0)</f>
        <v>0</v>
      </c>
      <c r="BJ246" s="18" t="s">
        <v>25</v>
      </c>
      <c r="BK246" s="109">
        <f t="shared" ref="BK246:BK253" si="84">ROUND(L246*K246,2)</f>
        <v>0</v>
      </c>
      <c r="BL246" s="18" t="s">
        <v>128</v>
      </c>
      <c r="BM246" s="18" t="s">
        <v>2522</v>
      </c>
    </row>
    <row r="247" spans="2:65" s="1" customFormat="1" ht="38.25" customHeight="1">
      <c r="B247" s="34"/>
      <c r="C247" s="166" t="s">
        <v>584</v>
      </c>
      <c r="D247" s="166" t="s">
        <v>215</v>
      </c>
      <c r="E247" s="167" t="s">
        <v>577</v>
      </c>
      <c r="F247" s="250" t="s">
        <v>578</v>
      </c>
      <c r="G247" s="250"/>
      <c r="H247" s="250"/>
      <c r="I247" s="250"/>
      <c r="J247" s="168" t="s">
        <v>223</v>
      </c>
      <c r="K247" s="169">
        <v>100.18</v>
      </c>
      <c r="L247" s="251">
        <v>0</v>
      </c>
      <c r="M247" s="252"/>
      <c r="N247" s="253">
        <f t="shared" si="75"/>
        <v>0</v>
      </c>
      <c r="O247" s="253"/>
      <c r="P247" s="253"/>
      <c r="Q247" s="253"/>
      <c r="R247" s="36"/>
      <c r="T247" s="170" t="s">
        <v>23</v>
      </c>
      <c r="U247" s="43" t="s">
        <v>47</v>
      </c>
      <c r="V247" s="35"/>
      <c r="W247" s="171">
        <f t="shared" si="76"/>
        <v>0</v>
      </c>
      <c r="X247" s="171">
        <v>2.8999999999999998E-3</v>
      </c>
      <c r="Y247" s="171">
        <f t="shared" si="77"/>
        <v>0.290522</v>
      </c>
      <c r="Z247" s="171">
        <v>0</v>
      </c>
      <c r="AA247" s="172">
        <f t="shared" si="78"/>
        <v>0</v>
      </c>
      <c r="AR247" s="18" t="s">
        <v>128</v>
      </c>
      <c r="AT247" s="18" t="s">
        <v>215</v>
      </c>
      <c r="AU247" s="18" t="s">
        <v>160</v>
      </c>
      <c r="AY247" s="18" t="s">
        <v>214</v>
      </c>
      <c r="BE247" s="109">
        <f t="shared" si="79"/>
        <v>0</v>
      </c>
      <c r="BF247" s="109">
        <f t="shared" si="80"/>
        <v>0</v>
      </c>
      <c r="BG247" s="109">
        <f t="shared" si="81"/>
        <v>0</v>
      </c>
      <c r="BH247" s="109">
        <f t="shared" si="82"/>
        <v>0</v>
      </c>
      <c r="BI247" s="109">
        <f t="shared" si="83"/>
        <v>0</v>
      </c>
      <c r="BJ247" s="18" t="s">
        <v>25</v>
      </c>
      <c r="BK247" s="109">
        <f t="shared" si="84"/>
        <v>0</v>
      </c>
      <c r="BL247" s="18" t="s">
        <v>128</v>
      </c>
      <c r="BM247" s="18" t="s">
        <v>2523</v>
      </c>
    </row>
    <row r="248" spans="2:65" s="1" customFormat="1" ht="25.5" customHeight="1">
      <c r="B248" s="34"/>
      <c r="C248" s="173" t="s">
        <v>588</v>
      </c>
      <c r="D248" s="173" t="s">
        <v>493</v>
      </c>
      <c r="E248" s="174" t="s">
        <v>581</v>
      </c>
      <c r="F248" s="254" t="s">
        <v>582</v>
      </c>
      <c r="G248" s="254"/>
      <c r="H248" s="254"/>
      <c r="I248" s="254"/>
      <c r="J248" s="175" t="s">
        <v>223</v>
      </c>
      <c r="K248" s="176">
        <v>110.19799999999999</v>
      </c>
      <c r="L248" s="255">
        <v>0</v>
      </c>
      <c r="M248" s="256"/>
      <c r="N248" s="257">
        <f t="shared" si="75"/>
        <v>0</v>
      </c>
      <c r="O248" s="253"/>
      <c r="P248" s="253"/>
      <c r="Q248" s="253"/>
      <c r="R248" s="36"/>
      <c r="T248" s="170" t="s">
        <v>23</v>
      </c>
      <c r="U248" s="43" t="s">
        <v>47</v>
      </c>
      <c r="V248" s="35"/>
      <c r="W248" s="171">
        <f t="shared" si="76"/>
        <v>0</v>
      </c>
      <c r="X248" s="171">
        <v>1.18E-2</v>
      </c>
      <c r="Y248" s="171">
        <f t="shared" si="77"/>
        <v>1.3003363999999999</v>
      </c>
      <c r="Z248" s="171">
        <v>0</v>
      </c>
      <c r="AA248" s="172">
        <f t="shared" si="78"/>
        <v>0</v>
      </c>
      <c r="AR248" s="18" t="s">
        <v>330</v>
      </c>
      <c r="AT248" s="18" t="s">
        <v>493</v>
      </c>
      <c r="AU248" s="18" t="s">
        <v>160</v>
      </c>
      <c r="AY248" s="18" t="s">
        <v>214</v>
      </c>
      <c r="BE248" s="109">
        <f t="shared" si="79"/>
        <v>0</v>
      </c>
      <c r="BF248" s="109">
        <f t="shared" si="80"/>
        <v>0</v>
      </c>
      <c r="BG248" s="109">
        <f t="shared" si="81"/>
        <v>0</v>
      </c>
      <c r="BH248" s="109">
        <f t="shared" si="82"/>
        <v>0</v>
      </c>
      <c r="BI248" s="109">
        <f t="shared" si="83"/>
        <v>0</v>
      </c>
      <c r="BJ248" s="18" t="s">
        <v>25</v>
      </c>
      <c r="BK248" s="109">
        <f t="shared" si="84"/>
        <v>0</v>
      </c>
      <c r="BL248" s="18" t="s">
        <v>128</v>
      </c>
      <c r="BM248" s="18" t="s">
        <v>2524</v>
      </c>
    </row>
    <row r="249" spans="2:65" s="1" customFormat="1" ht="38.25" customHeight="1">
      <c r="B249" s="34"/>
      <c r="C249" s="166" t="s">
        <v>592</v>
      </c>
      <c r="D249" s="166" t="s">
        <v>215</v>
      </c>
      <c r="E249" s="167" t="s">
        <v>585</v>
      </c>
      <c r="F249" s="250" t="s">
        <v>586</v>
      </c>
      <c r="G249" s="250"/>
      <c r="H249" s="250"/>
      <c r="I249" s="250"/>
      <c r="J249" s="168" t="s">
        <v>223</v>
      </c>
      <c r="K249" s="169">
        <v>100.18</v>
      </c>
      <c r="L249" s="251">
        <v>0</v>
      </c>
      <c r="M249" s="252"/>
      <c r="N249" s="253">
        <f t="shared" si="75"/>
        <v>0</v>
      </c>
      <c r="O249" s="253"/>
      <c r="P249" s="253"/>
      <c r="Q249" s="253"/>
      <c r="R249" s="36"/>
      <c r="T249" s="170" t="s">
        <v>23</v>
      </c>
      <c r="U249" s="43" t="s">
        <v>47</v>
      </c>
      <c r="V249" s="35"/>
      <c r="W249" s="171">
        <f t="shared" si="76"/>
        <v>0</v>
      </c>
      <c r="X249" s="171">
        <v>0</v>
      </c>
      <c r="Y249" s="171">
        <f t="shared" si="77"/>
        <v>0</v>
      </c>
      <c r="Z249" s="171">
        <v>0</v>
      </c>
      <c r="AA249" s="172">
        <f t="shared" si="78"/>
        <v>0</v>
      </c>
      <c r="AR249" s="18" t="s">
        <v>128</v>
      </c>
      <c r="AT249" s="18" t="s">
        <v>215</v>
      </c>
      <c r="AU249" s="18" t="s">
        <v>160</v>
      </c>
      <c r="AY249" s="18" t="s">
        <v>214</v>
      </c>
      <c r="BE249" s="109">
        <f t="shared" si="79"/>
        <v>0</v>
      </c>
      <c r="BF249" s="109">
        <f t="shared" si="80"/>
        <v>0</v>
      </c>
      <c r="BG249" s="109">
        <f t="shared" si="81"/>
        <v>0</v>
      </c>
      <c r="BH249" s="109">
        <f t="shared" si="82"/>
        <v>0</v>
      </c>
      <c r="BI249" s="109">
        <f t="shared" si="83"/>
        <v>0</v>
      </c>
      <c r="BJ249" s="18" t="s">
        <v>25</v>
      </c>
      <c r="BK249" s="109">
        <f t="shared" si="84"/>
        <v>0</v>
      </c>
      <c r="BL249" s="18" t="s">
        <v>128</v>
      </c>
      <c r="BM249" s="18" t="s">
        <v>2525</v>
      </c>
    </row>
    <row r="250" spans="2:65" s="1" customFormat="1" ht="25.5" customHeight="1">
      <c r="B250" s="34"/>
      <c r="C250" s="166" t="s">
        <v>596</v>
      </c>
      <c r="D250" s="166" t="s">
        <v>215</v>
      </c>
      <c r="E250" s="167" t="s">
        <v>589</v>
      </c>
      <c r="F250" s="250" t="s">
        <v>590</v>
      </c>
      <c r="G250" s="250"/>
      <c r="H250" s="250"/>
      <c r="I250" s="250"/>
      <c r="J250" s="168" t="s">
        <v>276</v>
      </c>
      <c r="K250" s="169">
        <v>38</v>
      </c>
      <c r="L250" s="251">
        <v>0</v>
      </c>
      <c r="M250" s="252"/>
      <c r="N250" s="253">
        <f t="shared" si="75"/>
        <v>0</v>
      </c>
      <c r="O250" s="253"/>
      <c r="P250" s="253"/>
      <c r="Q250" s="253"/>
      <c r="R250" s="36"/>
      <c r="T250" s="170" t="s">
        <v>23</v>
      </c>
      <c r="U250" s="43" t="s">
        <v>47</v>
      </c>
      <c r="V250" s="35"/>
      <c r="W250" s="171">
        <f t="shared" si="76"/>
        <v>0</v>
      </c>
      <c r="X250" s="171">
        <v>3.1E-4</v>
      </c>
      <c r="Y250" s="171">
        <f t="shared" si="77"/>
        <v>1.1780000000000001E-2</v>
      </c>
      <c r="Z250" s="171">
        <v>0</v>
      </c>
      <c r="AA250" s="172">
        <f t="shared" si="78"/>
        <v>0</v>
      </c>
      <c r="AR250" s="18" t="s">
        <v>128</v>
      </c>
      <c r="AT250" s="18" t="s">
        <v>215</v>
      </c>
      <c r="AU250" s="18" t="s">
        <v>160</v>
      </c>
      <c r="AY250" s="18" t="s">
        <v>214</v>
      </c>
      <c r="BE250" s="109">
        <f t="shared" si="79"/>
        <v>0</v>
      </c>
      <c r="BF250" s="109">
        <f t="shared" si="80"/>
        <v>0</v>
      </c>
      <c r="BG250" s="109">
        <f t="shared" si="81"/>
        <v>0</v>
      </c>
      <c r="BH250" s="109">
        <f t="shared" si="82"/>
        <v>0</v>
      </c>
      <c r="BI250" s="109">
        <f t="shared" si="83"/>
        <v>0</v>
      </c>
      <c r="BJ250" s="18" t="s">
        <v>25</v>
      </c>
      <c r="BK250" s="109">
        <f t="shared" si="84"/>
        <v>0</v>
      </c>
      <c r="BL250" s="18" t="s">
        <v>128</v>
      </c>
      <c r="BM250" s="18" t="s">
        <v>2526</v>
      </c>
    </row>
    <row r="251" spans="2:65" s="1" customFormat="1" ht="16.5" customHeight="1">
      <c r="B251" s="34"/>
      <c r="C251" s="166" t="s">
        <v>600</v>
      </c>
      <c r="D251" s="166" t="s">
        <v>215</v>
      </c>
      <c r="E251" s="167" t="s">
        <v>597</v>
      </c>
      <c r="F251" s="250" t="s">
        <v>598</v>
      </c>
      <c r="G251" s="250"/>
      <c r="H251" s="250"/>
      <c r="I251" s="250"/>
      <c r="J251" s="168" t="s">
        <v>276</v>
      </c>
      <c r="K251" s="169">
        <v>108.16</v>
      </c>
      <c r="L251" s="251">
        <v>0</v>
      </c>
      <c r="M251" s="252"/>
      <c r="N251" s="253">
        <f t="shared" si="75"/>
        <v>0</v>
      </c>
      <c r="O251" s="253"/>
      <c r="P251" s="253"/>
      <c r="Q251" s="253"/>
      <c r="R251" s="36"/>
      <c r="T251" s="170" t="s">
        <v>23</v>
      </c>
      <c r="U251" s="43" t="s">
        <v>47</v>
      </c>
      <c r="V251" s="35"/>
      <c r="W251" s="171">
        <f t="shared" si="76"/>
        <v>0</v>
      </c>
      <c r="X251" s="171">
        <v>3.0000000000000001E-5</v>
      </c>
      <c r="Y251" s="171">
        <f t="shared" si="77"/>
        <v>3.2447999999999999E-3</v>
      </c>
      <c r="Z251" s="171">
        <v>0</v>
      </c>
      <c r="AA251" s="172">
        <f t="shared" si="78"/>
        <v>0</v>
      </c>
      <c r="AR251" s="18" t="s">
        <v>128</v>
      </c>
      <c r="AT251" s="18" t="s">
        <v>215</v>
      </c>
      <c r="AU251" s="18" t="s">
        <v>160</v>
      </c>
      <c r="AY251" s="18" t="s">
        <v>214</v>
      </c>
      <c r="BE251" s="109">
        <f t="shared" si="79"/>
        <v>0</v>
      </c>
      <c r="BF251" s="109">
        <f t="shared" si="80"/>
        <v>0</v>
      </c>
      <c r="BG251" s="109">
        <f t="shared" si="81"/>
        <v>0</v>
      </c>
      <c r="BH251" s="109">
        <f t="shared" si="82"/>
        <v>0</v>
      </c>
      <c r="BI251" s="109">
        <f t="shared" si="83"/>
        <v>0</v>
      </c>
      <c r="BJ251" s="18" t="s">
        <v>25</v>
      </c>
      <c r="BK251" s="109">
        <f t="shared" si="84"/>
        <v>0</v>
      </c>
      <c r="BL251" s="18" t="s">
        <v>128</v>
      </c>
      <c r="BM251" s="18" t="s">
        <v>2527</v>
      </c>
    </row>
    <row r="252" spans="2:65" s="1" customFormat="1" ht="25.5" customHeight="1">
      <c r="B252" s="34"/>
      <c r="C252" s="166" t="s">
        <v>31</v>
      </c>
      <c r="D252" s="166" t="s">
        <v>215</v>
      </c>
      <c r="E252" s="167" t="s">
        <v>601</v>
      </c>
      <c r="F252" s="250" t="s">
        <v>602</v>
      </c>
      <c r="G252" s="250"/>
      <c r="H252" s="250"/>
      <c r="I252" s="250"/>
      <c r="J252" s="168" t="s">
        <v>285</v>
      </c>
      <c r="K252" s="169">
        <v>1.6060000000000001</v>
      </c>
      <c r="L252" s="251">
        <v>0</v>
      </c>
      <c r="M252" s="252"/>
      <c r="N252" s="253">
        <f t="shared" si="75"/>
        <v>0</v>
      </c>
      <c r="O252" s="253"/>
      <c r="P252" s="253"/>
      <c r="Q252" s="253"/>
      <c r="R252" s="36"/>
      <c r="T252" s="170" t="s">
        <v>23</v>
      </c>
      <c r="U252" s="43" t="s">
        <v>47</v>
      </c>
      <c r="V252" s="35"/>
      <c r="W252" s="171">
        <f t="shared" si="76"/>
        <v>0</v>
      </c>
      <c r="X252" s="171">
        <v>0</v>
      </c>
      <c r="Y252" s="171">
        <f t="shared" si="77"/>
        <v>0</v>
      </c>
      <c r="Z252" s="171">
        <v>0</v>
      </c>
      <c r="AA252" s="172">
        <f t="shared" si="78"/>
        <v>0</v>
      </c>
      <c r="AR252" s="18" t="s">
        <v>128</v>
      </c>
      <c r="AT252" s="18" t="s">
        <v>215</v>
      </c>
      <c r="AU252" s="18" t="s">
        <v>160</v>
      </c>
      <c r="AY252" s="18" t="s">
        <v>214</v>
      </c>
      <c r="BE252" s="109">
        <f t="shared" si="79"/>
        <v>0</v>
      </c>
      <c r="BF252" s="109">
        <f t="shared" si="80"/>
        <v>0</v>
      </c>
      <c r="BG252" s="109">
        <f t="shared" si="81"/>
        <v>0</v>
      </c>
      <c r="BH252" s="109">
        <f t="shared" si="82"/>
        <v>0</v>
      </c>
      <c r="BI252" s="109">
        <f t="shared" si="83"/>
        <v>0</v>
      </c>
      <c r="BJ252" s="18" t="s">
        <v>25</v>
      </c>
      <c r="BK252" s="109">
        <f t="shared" si="84"/>
        <v>0</v>
      </c>
      <c r="BL252" s="18" t="s">
        <v>128</v>
      </c>
      <c r="BM252" s="18" t="s">
        <v>2528</v>
      </c>
    </row>
    <row r="253" spans="2:65" s="1" customFormat="1" ht="25.5" customHeight="1">
      <c r="B253" s="34"/>
      <c r="C253" s="166" t="s">
        <v>607</v>
      </c>
      <c r="D253" s="166" t="s">
        <v>215</v>
      </c>
      <c r="E253" s="167" t="s">
        <v>604</v>
      </c>
      <c r="F253" s="250" t="s">
        <v>605</v>
      </c>
      <c r="G253" s="250"/>
      <c r="H253" s="250"/>
      <c r="I253" s="250"/>
      <c r="J253" s="168" t="s">
        <v>285</v>
      </c>
      <c r="K253" s="169">
        <v>1.6060000000000001</v>
      </c>
      <c r="L253" s="251">
        <v>0</v>
      </c>
      <c r="M253" s="252"/>
      <c r="N253" s="253">
        <f t="shared" si="75"/>
        <v>0</v>
      </c>
      <c r="O253" s="253"/>
      <c r="P253" s="253"/>
      <c r="Q253" s="253"/>
      <c r="R253" s="36"/>
      <c r="T253" s="170" t="s">
        <v>23</v>
      </c>
      <c r="U253" s="43" t="s">
        <v>47</v>
      </c>
      <c r="V253" s="35"/>
      <c r="W253" s="171">
        <f t="shared" si="76"/>
        <v>0</v>
      </c>
      <c r="X253" s="171">
        <v>0</v>
      </c>
      <c r="Y253" s="171">
        <f t="shared" si="77"/>
        <v>0</v>
      </c>
      <c r="Z253" s="171">
        <v>0</v>
      </c>
      <c r="AA253" s="172">
        <f t="shared" si="78"/>
        <v>0</v>
      </c>
      <c r="AR253" s="18" t="s">
        <v>128</v>
      </c>
      <c r="AT253" s="18" t="s">
        <v>215</v>
      </c>
      <c r="AU253" s="18" t="s">
        <v>160</v>
      </c>
      <c r="AY253" s="18" t="s">
        <v>214</v>
      </c>
      <c r="BE253" s="109">
        <f t="shared" si="79"/>
        <v>0</v>
      </c>
      <c r="BF253" s="109">
        <f t="shared" si="80"/>
        <v>0</v>
      </c>
      <c r="BG253" s="109">
        <f t="shared" si="81"/>
        <v>0</v>
      </c>
      <c r="BH253" s="109">
        <f t="shared" si="82"/>
        <v>0</v>
      </c>
      <c r="BI253" s="109">
        <f t="shared" si="83"/>
        <v>0</v>
      </c>
      <c r="BJ253" s="18" t="s">
        <v>25</v>
      </c>
      <c r="BK253" s="109">
        <f t="shared" si="84"/>
        <v>0</v>
      </c>
      <c r="BL253" s="18" t="s">
        <v>128</v>
      </c>
      <c r="BM253" s="18" t="s">
        <v>2529</v>
      </c>
    </row>
    <row r="254" spans="2:65" s="9" customFormat="1" ht="29.85" customHeight="1">
      <c r="B254" s="155"/>
      <c r="C254" s="156"/>
      <c r="D254" s="165" t="s">
        <v>186</v>
      </c>
      <c r="E254" s="165"/>
      <c r="F254" s="165"/>
      <c r="G254" s="165"/>
      <c r="H254" s="165"/>
      <c r="I254" s="165"/>
      <c r="J254" s="165"/>
      <c r="K254" s="165"/>
      <c r="L254" s="165"/>
      <c r="M254" s="165"/>
      <c r="N254" s="263">
        <f>BK254</f>
        <v>0</v>
      </c>
      <c r="O254" s="264"/>
      <c r="P254" s="264"/>
      <c r="Q254" s="264"/>
      <c r="R254" s="158"/>
      <c r="T254" s="159"/>
      <c r="U254" s="156"/>
      <c r="V254" s="156"/>
      <c r="W254" s="160">
        <f>SUM(W255:W260)</f>
        <v>0</v>
      </c>
      <c r="X254" s="156"/>
      <c r="Y254" s="160">
        <f>SUM(Y255:Y260)</f>
        <v>7.5043999999999996E-3</v>
      </c>
      <c r="Z254" s="156"/>
      <c r="AA254" s="161">
        <f>SUM(AA255:AA260)</f>
        <v>0</v>
      </c>
      <c r="AR254" s="162" t="s">
        <v>160</v>
      </c>
      <c r="AT254" s="163" t="s">
        <v>81</v>
      </c>
      <c r="AU254" s="163" t="s">
        <v>25</v>
      </c>
      <c r="AY254" s="162" t="s">
        <v>214</v>
      </c>
      <c r="BK254" s="164">
        <f>SUM(BK255:BK260)</f>
        <v>0</v>
      </c>
    </row>
    <row r="255" spans="2:65" s="1" customFormat="1" ht="25.5" customHeight="1">
      <c r="B255" s="34"/>
      <c r="C255" s="166" t="s">
        <v>611</v>
      </c>
      <c r="D255" s="166" t="s">
        <v>215</v>
      </c>
      <c r="E255" s="167" t="s">
        <v>608</v>
      </c>
      <c r="F255" s="250" t="s">
        <v>609</v>
      </c>
      <c r="G255" s="250"/>
      <c r="H255" s="250"/>
      <c r="I255" s="250"/>
      <c r="J255" s="168" t="s">
        <v>223</v>
      </c>
      <c r="K255" s="169">
        <v>2.8639999999999999</v>
      </c>
      <c r="L255" s="251">
        <v>0</v>
      </c>
      <c r="M255" s="252"/>
      <c r="N255" s="253">
        <f t="shared" ref="N255:N260" si="85">ROUND(L255*K255,2)</f>
        <v>0</v>
      </c>
      <c r="O255" s="253"/>
      <c r="P255" s="253"/>
      <c r="Q255" s="253"/>
      <c r="R255" s="36"/>
      <c r="T255" s="170" t="s">
        <v>23</v>
      </c>
      <c r="U255" s="43" t="s">
        <v>47</v>
      </c>
      <c r="V255" s="35"/>
      <c r="W255" s="171">
        <f t="shared" ref="W255:W260" si="86">V255*K255</f>
        <v>0</v>
      </c>
      <c r="X255" s="171">
        <v>6.9999999999999994E-5</v>
      </c>
      <c r="Y255" s="171">
        <f t="shared" ref="Y255:Y260" si="87">X255*K255</f>
        <v>2.0047999999999998E-4</v>
      </c>
      <c r="Z255" s="171">
        <v>0</v>
      </c>
      <c r="AA255" s="172">
        <f t="shared" ref="AA255:AA260" si="88">Z255*K255</f>
        <v>0</v>
      </c>
      <c r="AR255" s="18" t="s">
        <v>128</v>
      </c>
      <c r="AT255" s="18" t="s">
        <v>215</v>
      </c>
      <c r="AU255" s="18" t="s">
        <v>160</v>
      </c>
      <c r="AY255" s="18" t="s">
        <v>214</v>
      </c>
      <c r="BE255" s="109">
        <f t="shared" ref="BE255:BE260" si="89">IF(U255="základní",N255,0)</f>
        <v>0</v>
      </c>
      <c r="BF255" s="109">
        <f t="shared" ref="BF255:BF260" si="90">IF(U255="snížená",N255,0)</f>
        <v>0</v>
      </c>
      <c r="BG255" s="109">
        <f t="shared" ref="BG255:BG260" si="91">IF(U255="zákl. přenesená",N255,0)</f>
        <v>0</v>
      </c>
      <c r="BH255" s="109">
        <f t="shared" ref="BH255:BH260" si="92">IF(U255="sníž. přenesená",N255,0)</f>
        <v>0</v>
      </c>
      <c r="BI255" s="109">
        <f t="shared" ref="BI255:BI260" si="93">IF(U255="nulová",N255,0)</f>
        <v>0</v>
      </c>
      <c r="BJ255" s="18" t="s">
        <v>25</v>
      </c>
      <c r="BK255" s="109">
        <f t="shared" ref="BK255:BK260" si="94">ROUND(L255*K255,2)</f>
        <v>0</v>
      </c>
      <c r="BL255" s="18" t="s">
        <v>128</v>
      </c>
      <c r="BM255" s="18" t="s">
        <v>2530</v>
      </c>
    </row>
    <row r="256" spans="2:65" s="1" customFormat="1" ht="25.5" customHeight="1">
      <c r="B256" s="34"/>
      <c r="C256" s="166" t="s">
        <v>615</v>
      </c>
      <c r="D256" s="166" t="s">
        <v>215</v>
      </c>
      <c r="E256" s="167" t="s">
        <v>612</v>
      </c>
      <c r="F256" s="250" t="s">
        <v>613</v>
      </c>
      <c r="G256" s="250"/>
      <c r="H256" s="250"/>
      <c r="I256" s="250"/>
      <c r="J256" s="168" t="s">
        <v>223</v>
      </c>
      <c r="K256" s="169">
        <v>2.8639999999999999</v>
      </c>
      <c r="L256" s="251">
        <v>0</v>
      </c>
      <c r="M256" s="252"/>
      <c r="N256" s="253">
        <f t="shared" si="85"/>
        <v>0</v>
      </c>
      <c r="O256" s="253"/>
      <c r="P256" s="253"/>
      <c r="Q256" s="253"/>
      <c r="R256" s="36"/>
      <c r="T256" s="170" t="s">
        <v>23</v>
      </c>
      <c r="U256" s="43" t="s">
        <v>47</v>
      </c>
      <c r="V256" s="35"/>
      <c r="W256" s="171">
        <f t="shared" si="86"/>
        <v>0</v>
      </c>
      <c r="X256" s="171">
        <v>6.0000000000000002E-5</v>
      </c>
      <c r="Y256" s="171">
        <f t="shared" si="87"/>
        <v>1.7184000000000001E-4</v>
      </c>
      <c r="Z256" s="171">
        <v>0</v>
      </c>
      <c r="AA256" s="172">
        <f t="shared" si="88"/>
        <v>0</v>
      </c>
      <c r="AR256" s="18" t="s">
        <v>128</v>
      </c>
      <c r="AT256" s="18" t="s">
        <v>215</v>
      </c>
      <c r="AU256" s="18" t="s">
        <v>160</v>
      </c>
      <c r="AY256" s="18" t="s">
        <v>214</v>
      </c>
      <c r="BE256" s="109">
        <f t="shared" si="89"/>
        <v>0</v>
      </c>
      <c r="BF256" s="109">
        <f t="shared" si="90"/>
        <v>0</v>
      </c>
      <c r="BG256" s="109">
        <f t="shared" si="91"/>
        <v>0</v>
      </c>
      <c r="BH256" s="109">
        <f t="shared" si="92"/>
        <v>0</v>
      </c>
      <c r="BI256" s="109">
        <f t="shared" si="93"/>
        <v>0</v>
      </c>
      <c r="BJ256" s="18" t="s">
        <v>25</v>
      </c>
      <c r="BK256" s="109">
        <f t="shared" si="94"/>
        <v>0</v>
      </c>
      <c r="BL256" s="18" t="s">
        <v>128</v>
      </c>
      <c r="BM256" s="18" t="s">
        <v>2531</v>
      </c>
    </row>
    <row r="257" spans="2:65" s="1" customFormat="1" ht="25.5" customHeight="1">
      <c r="B257" s="34"/>
      <c r="C257" s="166" t="s">
        <v>619</v>
      </c>
      <c r="D257" s="166" t="s">
        <v>215</v>
      </c>
      <c r="E257" s="167" t="s">
        <v>616</v>
      </c>
      <c r="F257" s="250" t="s">
        <v>617</v>
      </c>
      <c r="G257" s="250"/>
      <c r="H257" s="250"/>
      <c r="I257" s="250"/>
      <c r="J257" s="168" t="s">
        <v>223</v>
      </c>
      <c r="K257" s="169">
        <v>10.288</v>
      </c>
      <c r="L257" s="251">
        <v>0</v>
      </c>
      <c r="M257" s="252"/>
      <c r="N257" s="253">
        <f t="shared" si="85"/>
        <v>0</v>
      </c>
      <c r="O257" s="253"/>
      <c r="P257" s="253"/>
      <c r="Q257" s="253"/>
      <c r="R257" s="36"/>
      <c r="T257" s="170" t="s">
        <v>23</v>
      </c>
      <c r="U257" s="43" t="s">
        <v>47</v>
      </c>
      <c r="V257" s="35"/>
      <c r="W257" s="171">
        <f t="shared" si="86"/>
        <v>0</v>
      </c>
      <c r="X257" s="171">
        <v>1.7000000000000001E-4</v>
      </c>
      <c r="Y257" s="171">
        <f t="shared" si="87"/>
        <v>1.7489600000000001E-3</v>
      </c>
      <c r="Z257" s="171">
        <v>0</v>
      </c>
      <c r="AA257" s="172">
        <f t="shared" si="88"/>
        <v>0</v>
      </c>
      <c r="AR257" s="18" t="s">
        <v>128</v>
      </c>
      <c r="AT257" s="18" t="s">
        <v>215</v>
      </c>
      <c r="AU257" s="18" t="s">
        <v>160</v>
      </c>
      <c r="AY257" s="18" t="s">
        <v>214</v>
      </c>
      <c r="BE257" s="109">
        <f t="shared" si="89"/>
        <v>0</v>
      </c>
      <c r="BF257" s="109">
        <f t="shared" si="90"/>
        <v>0</v>
      </c>
      <c r="BG257" s="109">
        <f t="shared" si="91"/>
        <v>0</v>
      </c>
      <c r="BH257" s="109">
        <f t="shared" si="92"/>
        <v>0</v>
      </c>
      <c r="BI257" s="109">
        <f t="shared" si="93"/>
        <v>0</v>
      </c>
      <c r="BJ257" s="18" t="s">
        <v>25</v>
      </c>
      <c r="BK257" s="109">
        <f t="shared" si="94"/>
        <v>0</v>
      </c>
      <c r="BL257" s="18" t="s">
        <v>128</v>
      </c>
      <c r="BM257" s="18" t="s">
        <v>2532</v>
      </c>
    </row>
    <row r="258" spans="2:65" s="1" customFormat="1" ht="25.5" customHeight="1">
      <c r="B258" s="34"/>
      <c r="C258" s="166" t="s">
        <v>623</v>
      </c>
      <c r="D258" s="166" t="s">
        <v>215</v>
      </c>
      <c r="E258" s="167" t="s">
        <v>620</v>
      </c>
      <c r="F258" s="250" t="s">
        <v>621</v>
      </c>
      <c r="G258" s="250"/>
      <c r="H258" s="250"/>
      <c r="I258" s="250"/>
      <c r="J258" s="168" t="s">
        <v>223</v>
      </c>
      <c r="K258" s="169">
        <v>10.288</v>
      </c>
      <c r="L258" s="251">
        <v>0</v>
      </c>
      <c r="M258" s="252"/>
      <c r="N258" s="253">
        <f t="shared" si="85"/>
        <v>0</v>
      </c>
      <c r="O258" s="253"/>
      <c r="P258" s="253"/>
      <c r="Q258" s="253"/>
      <c r="R258" s="36"/>
      <c r="T258" s="170" t="s">
        <v>23</v>
      </c>
      <c r="U258" s="43" t="s">
        <v>47</v>
      </c>
      <c r="V258" s="35"/>
      <c r="W258" s="171">
        <f t="shared" si="86"/>
        <v>0</v>
      </c>
      <c r="X258" s="171">
        <v>1.2E-4</v>
      </c>
      <c r="Y258" s="171">
        <f t="shared" si="87"/>
        <v>1.23456E-3</v>
      </c>
      <c r="Z258" s="171">
        <v>0</v>
      </c>
      <c r="AA258" s="172">
        <f t="shared" si="88"/>
        <v>0</v>
      </c>
      <c r="AR258" s="18" t="s">
        <v>128</v>
      </c>
      <c r="AT258" s="18" t="s">
        <v>215</v>
      </c>
      <c r="AU258" s="18" t="s">
        <v>160</v>
      </c>
      <c r="AY258" s="18" t="s">
        <v>214</v>
      </c>
      <c r="BE258" s="109">
        <f t="shared" si="89"/>
        <v>0</v>
      </c>
      <c r="BF258" s="109">
        <f t="shared" si="90"/>
        <v>0</v>
      </c>
      <c r="BG258" s="109">
        <f t="shared" si="91"/>
        <v>0</v>
      </c>
      <c r="BH258" s="109">
        <f t="shared" si="92"/>
        <v>0</v>
      </c>
      <c r="BI258" s="109">
        <f t="shared" si="93"/>
        <v>0</v>
      </c>
      <c r="BJ258" s="18" t="s">
        <v>25</v>
      </c>
      <c r="BK258" s="109">
        <f t="shared" si="94"/>
        <v>0</v>
      </c>
      <c r="BL258" s="18" t="s">
        <v>128</v>
      </c>
      <c r="BM258" s="18" t="s">
        <v>2533</v>
      </c>
    </row>
    <row r="259" spans="2:65" s="1" customFormat="1" ht="25.5" customHeight="1">
      <c r="B259" s="34"/>
      <c r="C259" s="166" t="s">
        <v>627</v>
      </c>
      <c r="D259" s="166" t="s">
        <v>215</v>
      </c>
      <c r="E259" s="167" t="s">
        <v>624</v>
      </c>
      <c r="F259" s="250" t="s">
        <v>625</v>
      </c>
      <c r="G259" s="250"/>
      <c r="H259" s="250"/>
      <c r="I259" s="250"/>
      <c r="J259" s="168" t="s">
        <v>223</v>
      </c>
      <c r="K259" s="169">
        <v>10.288</v>
      </c>
      <c r="L259" s="251">
        <v>0</v>
      </c>
      <c r="M259" s="252"/>
      <c r="N259" s="253">
        <f t="shared" si="85"/>
        <v>0</v>
      </c>
      <c r="O259" s="253"/>
      <c r="P259" s="253"/>
      <c r="Q259" s="253"/>
      <c r="R259" s="36"/>
      <c r="T259" s="170" t="s">
        <v>23</v>
      </c>
      <c r="U259" s="43" t="s">
        <v>47</v>
      </c>
      <c r="V259" s="35"/>
      <c r="W259" s="171">
        <f t="shared" si="86"/>
        <v>0</v>
      </c>
      <c r="X259" s="171">
        <v>1.2E-4</v>
      </c>
      <c r="Y259" s="171">
        <f t="shared" si="87"/>
        <v>1.23456E-3</v>
      </c>
      <c r="Z259" s="171">
        <v>0</v>
      </c>
      <c r="AA259" s="172">
        <f t="shared" si="88"/>
        <v>0</v>
      </c>
      <c r="AR259" s="18" t="s">
        <v>128</v>
      </c>
      <c r="AT259" s="18" t="s">
        <v>215</v>
      </c>
      <c r="AU259" s="18" t="s">
        <v>160</v>
      </c>
      <c r="AY259" s="18" t="s">
        <v>214</v>
      </c>
      <c r="BE259" s="109">
        <f t="shared" si="89"/>
        <v>0</v>
      </c>
      <c r="BF259" s="109">
        <f t="shared" si="90"/>
        <v>0</v>
      </c>
      <c r="BG259" s="109">
        <f t="shared" si="91"/>
        <v>0</v>
      </c>
      <c r="BH259" s="109">
        <f t="shared" si="92"/>
        <v>0</v>
      </c>
      <c r="BI259" s="109">
        <f t="shared" si="93"/>
        <v>0</v>
      </c>
      <c r="BJ259" s="18" t="s">
        <v>25</v>
      </c>
      <c r="BK259" s="109">
        <f t="shared" si="94"/>
        <v>0</v>
      </c>
      <c r="BL259" s="18" t="s">
        <v>128</v>
      </c>
      <c r="BM259" s="18" t="s">
        <v>2534</v>
      </c>
    </row>
    <row r="260" spans="2:65" s="1" customFormat="1" ht="25.5" customHeight="1">
      <c r="B260" s="34"/>
      <c r="C260" s="166" t="s">
        <v>631</v>
      </c>
      <c r="D260" s="166" t="s">
        <v>215</v>
      </c>
      <c r="E260" s="167" t="s">
        <v>628</v>
      </c>
      <c r="F260" s="250" t="s">
        <v>629</v>
      </c>
      <c r="G260" s="250"/>
      <c r="H260" s="250"/>
      <c r="I260" s="250"/>
      <c r="J260" s="168" t="s">
        <v>223</v>
      </c>
      <c r="K260" s="169">
        <v>9.4</v>
      </c>
      <c r="L260" s="251">
        <v>0</v>
      </c>
      <c r="M260" s="252"/>
      <c r="N260" s="253">
        <f t="shared" si="85"/>
        <v>0</v>
      </c>
      <c r="O260" s="253"/>
      <c r="P260" s="253"/>
      <c r="Q260" s="253"/>
      <c r="R260" s="36"/>
      <c r="T260" s="170" t="s">
        <v>23</v>
      </c>
      <c r="U260" s="43" t="s">
        <v>47</v>
      </c>
      <c r="V260" s="35"/>
      <c r="W260" s="171">
        <f t="shared" si="86"/>
        <v>0</v>
      </c>
      <c r="X260" s="171">
        <v>3.1E-4</v>
      </c>
      <c r="Y260" s="171">
        <f t="shared" si="87"/>
        <v>2.9139999999999999E-3</v>
      </c>
      <c r="Z260" s="171">
        <v>0</v>
      </c>
      <c r="AA260" s="172">
        <f t="shared" si="88"/>
        <v>0</v>
      </c>
      <c r="AR260" s="18" t="s">
        <v>128</v>
      </c>
      <c r="AT260" s="18" t="s">
        <v>215</v>
      </c>
      <c r="AU260" s="18" t="s">
        <v>160</v>
      </c>
      <c r="AY260" s="18" t="s">
        <v>214</v>
      </c>
      <c r="BE260" s="109">
        <f t="shared" si="89"/>
        <v>0</v>
      </c>
      <c r="BF260" s="109">
        <f t="shared" si="90"/>
        <v>0</v>
      </c>
      <c r="BG260" s="109">
        <f t="shared" si="91"/>
        <v>0</v>
      </c>
      <c r="BH260" s="109">
        <f t="shared" si="92"/>
        <v>0</v>
      </c>
      <c r="BI260" s="109">
        <f t="shared" si="93"/>
        <v>0</v>
      </c>
      <c r="BJ260" s="18" t="s">
        <v>25</v>
      </c>
      <c r="BK260" s="109">
        <f t="shared" si="94"/>
        <v>0</v>
      </c>
      <c r="BL260" s="18" t="s">
        <v>128</v>
      </c>
      <c r="BM260" s="18" t="s">
        <v>2535</v>
      </c>
    </row>
    <row r="261" spans="2:65" s="9" customFormat="1" ht="29.85" customHeight="1">
      <c r="B261" s="155"/>
      <c r="C261" s="156"/>
      <c r="D261" s="165" t="s">
        <v>187</v>
      </c>
      <c r="E261" s="165"/>
      <c r="F261" s="165"/>
      <c r="G261" s="165"/>
      <c r="H261" s="165"/>
      <c r="I261" s="165"/>
      <c r="J261" s="165"/>
      <c r="K261" s="165"/>
      <c r="L261" s="165"/>
      <c r="M261" s="165"/>
      <c r="N261" s="263">
        <f>BK261</f>
        <v>0</v>
      </c>
      <c r="O261" s="264"/>
      <c r="P261" s="264"/>
      <c r="Q261" s="264"/>
      <c r="R261" s="158"/>
      <c r="T261" s="159"/>
      <c r="U261" s="156"/>
      <c r="V261" s="156"/>
      <c r="W261" s="160">
        <f>SUM(W262:W263)</f>
        <v>0</v>
      </c>
      <c r="X261" s="156"/>
      <c r="Y261" s="160">
        <f>SUM(Y262:Y263)</f>
        <v>1.3103999999999998E-2</v>
      </c>
      <c r="Z261" s="156"/>
      <c r="AA261" s="161">
        <f>SUM(AA262:AA263)</f>
        <v>2.5950000000000001E-3</v>
      </c>
      <c r="AR261" s="162" t="s">
        <v>160</v>
      </c>
      <c r="AT261" s="163" t="s">
        <v>81</v>
      </c>
      <c r="AU261" s="163" t="s">
        <v>25</v>
      </c>
      <c r="AY261" s="162" t="s">
        <v>214</v>
      </c>
      <c r="BK261" s="164">
        <f>SUM(BK262:BK263)</f>
        <v>0</v>
      </c>
    </row>
    <row r="262" spans="2:65" s="1" customFormat="1" ht="25.5" customHeight="1">
      <c r="B262" s="34"/>
      <c r="C262" s="166" t="s">
        <v>635</v>
      </c>
      <c r="D262" s="166" t="s">
        <v>215</v>
      </c>
      <c r="E262" s="167" t="s">
        <v>951</v>
      </c>
      <c r="F262" s="250" t="s">
        <v>952</v>
      </c>
      <c r="G262" s="250"/>
      <c r="H262" s="250"/>
      <c r="I262" s="250"/>
      <c r="J262" s="168" t="s">
        <v>223</v>
      </c>
      <c r="K262" s="169">
        <v>17.3</v>
      </c>
      <c r="L262" s="251">
        <v>0</v>
      </c>
      <c r="M262" s="252"/>
      <c r="N262" s="253">
        <f>ROUND(L262*K262,2)</f>
        <v>0</v>
      </c>
      <c r="O262" s="253"/>
      <c r="P262" s="253"/>
      <c r="Q262" s="253"/>
      <c r="R262" s="36"/>
      <c r="T262" s="170" t="s">
        <v>23</v>
      </c>
      <c r="U262" s="43" t="s">
        <v>47</v>
      </c>
      <c r="V262" s="35"/>
      <c r="W262" s="171">
        <f>V262*K262</f>
        <v>0</v>
      </c>
      <c r="X262" s="171">
        <v>0</v>
      </c>
      <c r="Y262" s="171">
        <f>X262*K262</f>
        <v>0</v>
      </c>
      <c r="Z262" s="171">
        <v>1.4999999999999999E-4</v>
      </c>
      <c r="AA262" s="172">
        <f>Z262*K262</f>
        <v>2.5950000000000001E-3</v>
      </c>
      <c r="AR262" s="18" t="s">
        <v>128</v>
      </c>
      <c r="AT262" s="18" t="s">
        <v>215</v>
      </c>
      <c r="AU262" s="18" t="s">
        <v>160</v>
      </c>
      <c r="AY262" s="18" t="s">
        <v>214</v>
      </c>
      <c r="BE262" s="109">
        <f>IF(U262="základní",N262,0)</f>
        <v>0</v>
      </c>
      <c r="BF262" s="109">
        <f>IF(U262="snížená",N262,0)</f>
        <v>0</v>
      </c>
      <c r="BG262" s="109">
        <f>IF(U262="zákl. přenesená",N262,0)</f>
        <v>0</v>
      </c>
      <c r="BH262" s="109">
        <f>IF(U262="sníž. přenesená",N262,0)</f>
        <v>0</v>
      </c>
      <c r="BI262" s="109">
        <f>IF(U262="nulová",N262,0)</f>
        <v>0</v>
      </c>
      <c r="BJ262" s="18" t="s">
        <v>25</v>
      </c>
      <c r="BK262" s="109">
        <f>ROUND(L262*K262,2)</f>
        <v>0</v>
      </c>
      <c r="BL262" s="18" t="s">
        <v>128</v>
      </c>
      <c r="BM262" s="18" t="s">
        <v>2536</v>
      </c>
    </row>
    <row r="263" spans="2:65" s="1" customFormat="1" ht="25.5" customHeight="1">
      <c r="B263" s="34"/>
      <c r="C263" s="166" t="s">
        <v>638</v>
      </c>
      <c r="D263" s="166" t="s">
        <v>215</v>
      </c>
      <c r="E263" s="167" t="s">
        <v>632</v>
      </c>
      <c r="F263" s="250" t="s">
        <v>633</v>
      </c>
      <c r="G263" s="250"/>
      <c r="H263" s="250"/>
      <c r="I263" s="250"/>
      <c r="J263" s="168" t="s">
        <v>223</v>
      </c>
      <c r="K263" s="169">
        <v>46.8</v>
      </c>
      <c r="L263" s="251">
        <v>0</v>
      </c>
      <c r="M263" s="252"/>
      <c r="N263" s="253">
        <f>ROUND(L263*K263,2)</f>
        <v>0</v>
      </c>
      <c r="O263" s="253"/>
      <c r="P263" s="253"/>
      <c r="Q263" s="253"/>
      <c r="R263" s="36"/>
      <c r="T263" s="170" t="s">
        <v>23</v>
      </c>
      <c r="U263" s="43" t="s">
        <v>47</v>
      </c>
      <c r="V263" s="35"/>
      <c r="W263" s="171">
        <f>V263*K263</f>
        <v>0</v>
      </c>
      <c r="X263" s="171">
        <v>2.7999999999999998E-4</v>
      </c>
      <c r="Y263" s="171">
        <f>X263*K263</f>
        <v>1.3103999999999998E-2</v>
      </c>
      <c r="Z263" s="171">
        <v>0</v>
      </c>
      <c r="AA263" s="172">
        <f>Z263*K263</f>
        <v>0</v>
      </c>
      <c r="AR263" s="18" t="s">
        <v>128</v>
      </c>
      <c r="AT263" s="18" t="s">
        <v>215</v>
      </c>
      <c r="AU263" s="18" t="s">
        <v>160</v>
      </c>
      <c r="AY263" s="18" t="s">
        <v>214</v>
      </c>
      <c r="BE263" s="109">
        <f>IF(U263="základní",N263,0)</f>
        <v>0</v>
      </c>
      <c r="BF263" s="109">
        <f>IF(U263="snížená",N263,0)</f>
        <v>0</v>
      </c>
      <c r="BG263" s="109">
        <f>IF(U263="zákl. přenesená",N263,0)</f>
        <v>0</v>
      </c>
      <c r="BH263" s="109">
        <f>IF(U263="sníž. přenesená",N263,0)</f>
        <v>0</v>
      </c>
      <c r="BI263" s="109">
        <f>IF(U263="nulová",N263,0)</f>
        <v>0</v>
      </c>
      <c r="BJ263" s="18" t="s">
        <v>25</v>
      </c>
      <c r="BK263" s="109">
        <f>ROUND(L263*K263,2)</f>
        <v>0</v>
      </c>
      <c r="BL263" s="18" t="s">
        <v>128</v>
      </c>
      <c r="BM263" s="18" t="s">
        <v>2537</v>
      </c>
    </row>
    <row r="264" spans="2:65" s="9" customFormat="1" ht="37.35" customHeight="1">
      <c r="B264" s="155"/>
      <c r="C264" s="156"/>
      <c r="D264" s="157" t="s">
        <v>188</v>
      </c>
      <c r="E264" s="157"/>
      <c r="F264" s="157"/>
      <c r="G264" s="157"/>
      <c r="H264" s="157"/>
      <c r="I264" s="157"/>
      <c r="J264" s="157"/>
      <c r="K264" s="157"/>
      <c r="L264" s="157"/>
      <c r="M264" s="157"/>
      <c r="N264" s="265">
        <f>BK264</f>
        <v>0</v>
      </c>
      <c r="O264" s="266"/>
      <c r="P264" s="266"/>
      <c r="Q264" s="266"/>
      <c r="R264" s="158"/>
      <c r="T264" s="159"/>
      <c r="U264" s="156"/>
      <c r="V264" s="156"/>
      <c r="W264" s="160">
        <f>W265</f>
        <v>0</v>
      </c>
      <c r="X264" s="156"/>
      <c r="Y264" s="160">
        <f>Y265</f>
        <v>1.7096E-2</v>
      </c>
      <c r="Z264" s="156"/>
      <c r="AA264" s="161">
        <f>AA265</f>
        <v>0</v>
      </c>
      <c r="AR264" s="162" t="s">
        <v>225</v>
      </c>
      <c r="AT264" s="163" t="s">
        <v>81</v>
      </c>
      <c r="AU264" s="163" t="s">
        <v>82</v>
      </c>
      <c r="AY264" s="162" t="s">
        <v>214</v>
      </c>
      <c r="BK264" s="164">
        <f>BK265</f>
        <v>0</v>
      </c>
    </row>
    <row r="265" spans="2:65" s="9" customFormat="1" ht="19.95" customHeight="1">
      <c r="B265" s="155"/>
      <c r="C265" s="156"/>
      <c r="D265" s="165" t="s">
        <v>189</v>
      </c>
      <c r="E265" s="165"/>
      <c r="F265" s="165"/>
      <c r="G265" s="165"/>
      <c r="H265" s="165"/>
      <c r="I265" s="165"/>
      <c r="J265" s="165"/>
      <c r="K265" s="165"/>
      <c r="L265" s="165"/>
      <c r="M265" s="165"/>
      <c r="N265" s="261">
        <f>BK265</f>
        <v>0</v>
      </c>
      <c r="O265" s="262"/>
      <c r="P265" s="262"/>
      <c r="Q265" s="262"/>
      <c r="R265" s="158"/>
      <c r="T265" s="159"/>
      <c r="U265" s="156"/>
      <c r="V265" s="156"/>
      <c r="W265" s="160">
        <f>SUM(W266:W285)</f>
        <v>0</v>
      </c>
      <c r="X265" s="156"/>
      <c r="Y265" s="160">
        <f>SUM(Y266:Y285)</f>
        <v>1.7096E-2</v>
      </c>
      <c r="Z265" s="156"/>
      <c r="AA265" s="161">
        <f>SUM(AA266:AA285)</f>
        <v>0</v>
      </c>
      <c r="AR265" s="162" t="s">
        <v>225</v>
      </c>
      <c r="AT265" s="163" t="s">
        <v>81</v>
      </c>
      <c r="AU265" s="163" t="s">
        <v>25</v>
      </c>
      <c r="AY265" s="162" t="s">
        <v>214</v>
      </c>
      <c r="BK265" s="164">
        <f>SUM(BK266:BK285)</f>
        <v>0</v>
      </c>
    </row>
    <row r="266" spans="2:65" s="1" customFormat="1" ht="25.5" customHeight="1">
      <c r="B266" s="34"/>
      <c r="C266" s="166" t="s">
        <v>642</v>
      </c>
      <c r="D266" s="166" t="s">
        <v>215</v>
      </c>
      <c r="E266" s="167" t="s">
        <v>82</v>
      </c>
      <c r="F266" s="250" t="s">
        <v>636</v>
      </c>
      <c r="G266" s="250"/>
      <c r="H266" s="250"/>
      <c r="I266" s="250"/>
      <c r="J266" s="168" t="s">
        <v>218</v>
      </c>
      <c r="K266" s="169">
        <v>4</v>
      </c>
      <c r="L266" s="251">
        <v>0</v>
      </c>
      <c r="M266" s="252"/>
      <c r="N266" s="253">
        <f t="shared" ref="N266:N285" si="95">ROUND(L266*K266,2)</f>
        <v>0</v>
      </c>
      <c r="O266" s="253"/>
      <c r="P266" s="253"/>
      <c r="Q266" s="253"/>
      <c r="R266" s="36"/>
      <c r="T266" s="170" t="s">
        <v>23</v>
      </c>
      <c r="U266" s="43" t="s">
        <v>47</v>
      </c>
      <c r="V266" s="35"/>
      <c r="W266" s="171">
        <f t="shared" ref="W266:W285" si="96">V266*K266</f>
        <v>0</v>
      </c>
      <c r="X266" s="171">
        <v>0</v>
      </c>
      <c r="Y266" s="171">
        <f t="shared" ref="Y266:Y285" si="97">X266*K266</f>
        <v>0</v>
      </c>
      <c r="Z266" s="171">
        <v>0</v>
      </c>
      <c r="AA266" s="172">
        <f t="shared" ref="AA266:AA285" si="98">Z266*K266</f>
        <v>0</v>
      </c>
      <c r="AR266" s="18" t="s">
        <v>128</v>
      </c>
      <c r="AT266" s="18" t="s">
        <v>215</v>
      </c>
      <c r="AU266" s="18" t="s">
        <v>160</v>
      </c>
      <c r="AY266" s="18" t="s">
        <v>214</v>
      </c>
      <c r="BE266" s="109">
        <f t="shared" ref="BE266:BE285" si="99">IF(U266="základní",N266,0)</f>
        <v>0</v>
      </c>
      <c r="BF266" s="109">
        <f t="shared" ref="BF266:BF285" si="100">IF(U266="snížená",N266,0)</f>
        <v>0</v>
      </c>
      <c r="BG266" s="109">
        <f t="shared" ref="BG266:BG285" si="101">IF(U266="zákl. přenesená",N266,0)</f>
        <v>0</v>
      </c>
      <c r="BH266" s="109">
        <f t="shared" ref="BH266:BH285" si="102">IF(U266="sníž. přenesená",N266,0)</f>
        <v>0</v>
      </c>
      <c r="BI266" s="109">
        <f t="shared" ref="BI266:BI285" si="103">IF(U266="nulová",N266,0)</f>
        <v>0</v>
      </c>
      <c r="BJ266" s="18" t="s">
        <v>25</v>
      </c>
      <c r="BK266" s="109">
        <f t="shared" ref="BK266:BK285" si="104">ROUND(L266*K266,2)</f>
        <v>0</v>
      </c>
      <c r="BL266" s="18" t="s">
        <v>128</v>
      </c>
      <c r="BM266" s="18" t="s">
        <v>2538</v>
      </c>
    </row>
    <row r="267" spans="2:65" s="1" customFormat="1" ht="16.5" customHeight="1">
      <c r="B267" s="34"/>
      <c r="C267" s="173" t="s">
        <v>646</v>
      </c>
      <c r="D267" s="173" t="s">
        <v>493</v>
      </c>
      <c r="E267" s="174" t="s">
        <v>639</v>
      </c>
      <c r="F267" s="254" t="s">
        <v>640</v>
      </c>
      <c r="G267" s="254"/>
      <c r="H267" s="254"/>
      <c r="I267" s="254"/>
      <c r="J267" s="175" t="s">
        <v>218</v>
      </c>
      <c r="K267" s="176">
        <v>4</v>
      </c>
      <c r="L267" s="255">
        <v>0</v>
      </c>
      <c r="M267" s="256"/>
      <c r="N267" s="257">
        <f t="shared" si="95"/>
        <v>0</v>
      </c>
      <c r="O267" s="253"/>
      <c r="P267" s="253"/>
      <c r="Q267" s="253"/>
      <c r="R267" s="36"/>
      <c r="T267" s="170" t="s">
        <v>23</v>
      </c>
      <c r="U267" s="43" t="s">
        <v>47</v>
      </c>
      <c r="V267" s="35"/>
      <c r="W267" s="171">
        <f t="shared" si="96"/>
        <v>0</v>
      </c>
      <c r="X267" s="171">
        <v>5.5999999999999995E-4</v>
      </c>
      <c r="Y267" s="171">
        <f t="shared" si="97"/>
        <v>2.2399999999999998E-3</v>
      </c>
      <c r="Z267" s="171">
        <v>0</v>
      </c>
      <c r="AA267" s="172">
        <f t="shared" si="98"/>
        <v>0</v>
      </c>
      <c r="AR267" s="18" t="s">
        <v>330</v>
      </c>
      <c r="AT267" s="18" t="s">
        <v>493</v>
      </c>
      <c r="AU267" s="18" t="s">
        <v>160</v>
      </c>
      <c r="AY267" s="18" t="s">
        <v>214</v>
      </c>
      <c r="BE267" s="109">
        <f t="shared" si="99"/>
        <v>0</v>
      </c>
      <c r="BF267" s="109">
        <f t="shared" si="100"/>
        <v>0</v>
      </c>
      <c r="BG267" s="109">
        <f t="shared" si="101"/>
        <v>0</v>
      </c>
      <c r="BH267" s="109">
        <f t="shared" si="102"/>
        <v>0</v>
      </c>
      <c r="BI267" s="109">
        <f t="shared" si="103"/>
        <v>0</v>
      </c>
      <c r="BJ267" s="18" t="s">
        <v>25</v>
      </c>
      <c r="BK267" s="109">
        <f t="shared" si="104"/>
        <v>0</v>
      </c>
      <c r="BL267" s="18" t="s">
        <v>128</v>
      </c>
      <c r="BM267" s="18" t="s">
        <v>2539</v>
      </c>
    </row>
    <row r="268" spans="2:65" s="1" customFormat="1" ht="16.5" customHeight="1">
      <c r="B268" s="34"/>
      <c r="C268" s="173" t="s">
        <v>650</v>
      </c>
      <c r="D268" s="173" t="s">
        <v>493</v>
      </c>
      <c r="E268" s="174" t="s">
        <v>643</v>
      </c>
      <c r="F268" s="254" t="s">
        <v>644</v>
      </c>
      <c r="G268" s="254"/>
      <c r="H268" s="254"/>
      <c r="I268" s="254"/>
      <c r="J268" s="175" t="s">
        <v>218</v>
      </c>
      <c r="K268" s="176">
        <v>1</v>
      </c>
      <c r="L268" s="255">
        <v>0</v>
      </c>
      <c r="M268" s="256"/>
      <c r="N268" s="257">
        <f t="shared" si="95"/>
        <v>0</v>
      </c>
      <c r="O268" s="253"/>
      <c r="P268" s="253"/>
      <c r="Q268" s="253"/>
      <c r="R268" s="36"/>
      <c r="T268" s="170" t="s">
        <v>23</v>
      </c>
      <c r="U268" s="43" t="s">
        <v>47</v>
      </c>
      <c r="V268" s="35"/>
      <c r="W268" s="171">
        <f t="shared" si="96"/>
        <v>0</v>
      </c>
      <c r="X268" s="171">
        <v>1.7000000000000001E-4</v>
      </c>
      <c r="Y268" s="171">
        <f t="shared" si="97"/>
        <v>1.7000000000000001E-4</v>
      </c>
      <c r="Z268" s="171">
        <v>0</v>
      </c>
      <c r="AA268" s="172">
        <f t="shared" si="98"/>
        <v>0</v>
      </c>
      <c r="AR268" s="18" t="s">
        <v>330</v>
      </c>
      <c r="AT268" s="18" t="s">
        <v>493</v>
      </c>
      <c r="AU268" s="18" t="s">
        <v>160</v>
      </c>
      <c r="AY268" s="18" t="s">
        <v>214</v>
      </c>
      <c r="BE268" s="109">
        <f t="shared" si="99"/>
        <v>0</v>
      </c>
      <c r="BF268" s="109">
        <f t="shared" si="100"/>
        <v>0</v>
      </c>
      <c r="BG268" s="109">
        <f t="shared" si="101"/>
        <v>0</v>
      </c>
      <c r="BH268" s="109">
        <f t="shared" si="102"/>
        <v>0</v>
      </c>
      <c r="BI268" s="109">
        <f t="shared" si="103"/>
        <v>0</v>
      </c>
      <c r="BJ268" s="18" t="s">
        <v>25</v>
      </c>
      <c r="BK268" s="109">
        <f t="shared" si="104"/>
        <v>0</v>
      </c>
      <c r="BL268" s="18" t="s">
        <v>128</v>
      </c>
      <c r="BM268" s="18" t="s">
        <v>2540</v>
      </c>
    </row>
    <row r="269" spans="2:65" s="1" customFormat="1" ht="25.5" customHeight="1">
      <c r="B269" s="34"/>
      <c r="C269" s="166" t="s">
        <v>654</v>
      </c>
      <c r="D269" s="166" t="s">
        <v>215</v>
      </c>
      <c r="E269" s="167" t="s">
        <v>647</v>
      </c>
      <c r="F269" s="250" t="s">
        <v>648</v>
      </c>
      <c r="G269" s="250"/>
      <c r="H269" s="250"/>
      <c r="I269" s="250"/>
      <c r="J269" s="168" t="s">
        <v>218</v>
      </c>
      <c r="K269" s="169">
        <v>1</v>
      </c>
      <c r="L269" s="251">
        <v>0</v>
      </c>
      <c r="M269" s="252"/>
      <c r="N269" s="253">
        <f t="shared" si="95"/>
        <v>0</v>
      </c>
      <c r="O269" s="253"/>
      <c r="P269" s="253"/>
      <c r="Q269" s="253"/>
      <c r="R269" s="36"/>
      <c r="T269" s="170" t="s">
        <v>23</v>
      </c>
      <c r="U269" s="43" t="s">
        <v>47</v>
      </c>
      <c r="V269" s="35"/>
      <c r="W269" s="171">
        <f t="shared" si="96"/>
        <v>0</v>
      </c>
      <c r="X269" s="171">
        <v>0</v>
      </c>
      <c r="Y269" s="171">
        <f t="shared" si="97"/>
        <v>0</v>
      </c>
      <c r="Z269" s="171">
        <v>0</v>
      </c>
      <c r="AA269" s="172">
        <f t="shared" si="98"/>
        <v>0</v>
      </c>
      <c r="AR269" s="18" t="s">
        <v>128</v>
      </c>
      <c r="AT269" s="18" t="s">
        <v>215</v>
      </c>
      <c r="AU269" s="18" t="s">
        <v>160</v>
      </c>
      <c r="AY269" s="18" t="s">
        <v>214</v>
      </c>
      <c r="BE269" s="109">
        <f t="shared" si="99"/>
        <v>0</v>
      </c>
      <c r="BF269" s="109">
        <f t="shared" si="100"/>
        <v>0</v>
      </c>
      <c r="BG269" s="109">
        <f t="shared" si="101"/>
        <v>0</v>
      </c>
      <c r="BH269" s="109">
        <f t="shared" si="102"/>
        <v>0</v>
      </c>
      <c r="BI269" s="109">
        <f t="shared" si="103"/>
        <v>0</v>
      </c>
      <c r="BJ269" s="18" t="s">
        <v>25</v>
      </c>
      <c r="BK269" s="109">
        <f t="shared" si="104"/>
        <v>0</v>
      </c>
      <c r="BL269" s="18" t="s">
        <v>128</v>
      </c>
      <c r="BM269" s="18" t="s">
        <v>2541</v>
      </c>
    </row>
    <row r="270" spans="2:65" s="1" customFormat="1" ht="25.5" customHeight="1">
      <c r="B270" s="34"/>
      <c r="C270" s="166" t="s">
        <v>658</v>
      </c>
      <c r="D270" s="166" t="s">
        <v>215</v>
      </c>
      <c r="E270" s="167" t="s">
        <v>651</v>
      </c>
      <c r="F270" s="250" t="s">
        <v>652</v>
      </c>
      <c r="G270" s="250"/>
      <c r="H270" s="250"/>
      <c r="I270" s="250"/>
      <c r="J270" s="168" t="s">
        <v>218</v>
      </c>
      <c r="K270" s="169">
        <v>1</v>
      </c>
      <c r="L270" s="251">
        <v>0</v>
      </c>
      <c r="M270" s="252"/>
      <c r="N270" s="253">
        <f t="shared" si="95"/>
        <v>0</v>
      </c>
      <c r="O270" s="253"/>
      <c r="P270" s="253"/>
      <c r="Q270" s="253"/>
      <c r="R270" s="36"/>
      <c r="T270" s="170" t="s">
        <v>23</v>
      </c>
      <c r="U270" s="43" t="s">
        <v>47</v>
      </c>
      <c r="V270" s="35"/>
      <c r="W270" s="171">
        <f t="shared" si="96"/>
        <v>0</v>
      </c>
      <c r="X270" s="171">
        <v>0</v>
      </c>
      <c r="Y270" s="171">
        <f t="shared" si="97"/>
        <v>0</v>
      </c>
      <c r="Z270" s="171">
        <v>0</v>
      </c>
      <c r="AA270" s="172">
        <f t="shared" si="98"/>
        <v>0</v>
      </c>
      <c r="AR270" s="18" t="s">
        <v>128</v>
      </c>
      <c r="AT270" s="18" t="s">
        <v>215</v>
      </c>
      <c r="AU270" s="18" t="s">
        <v>160</v>
      </c>
      <c r="AY270" s="18" t="s">
        <v>214</v>
      </c>
      <c r="BE270" s="109">
        <f t="shared" si="99"/>
        <v>0</v>
      </c>
      <c r="BF270" s="109">
        <f t="shared" si="100"/>
        <v>0</v>
      </c>
      <c r="BG270" s="109">
        <f t="shared" si="101"/>
        <v>0</v>
      </c>
      <c r="BH270" s="109">
        <f t="shared" si="102"/>
        <v>0</v>
      </c>
      <c r="BI270" s="109">
        <f t="shared" si="103"/>
        <v>0</v>
      </c>
      <c r="BJ270" s="18" t="s">
        <v>25</v>
      </c>
      <c r="BK270" s="109">
        <f t="shared" si="104"/>
        <v>0</v>
      </c>
      <c r="BL270" s="18" t="s">
        <v>128</v>
      </c>
      <c r="BM270" s="18" t="s">
        <v>2542</v>
      </c>
    </row>
    <row r="271" spans="2:65" s="1" customFormat="1" ht="16.5" customHeight="1">
      <c r="B271" s="34"/>
      <c r="C271" s="173" t="s">
        <v>662</v>
      </c>
      <c r="D271" s="173" t="s">
        <v>493</v>
      </c>
      <c r="E271" s="174" t="s">
        <v>655</v>
      </c>
      <c r="F271" s="254" t="s">
        <v>656</v>
      </c>
      <c r="G271" s="254"/>
      <c r="H271" s="254"/>
      <c r="I271" s="254"/>
      <c r="J271" s="175" t="s">
        <v>218</v>
      </c>
      <c r="K271" s="176">
        <v>1</v>
      </c>
      <c r="L271" s="255">
        <v>0</v>
      </c>
      <c r="M271" s="256"/>
      <c r="N271" s="257">
        <f t="shared" si="95"/>
        <v>0</v>
      </c>
      <c r="O271" s="253"/>
      <c r="P271" s="253"/>
      <c r="Q271" s="253"/>
      <c r="R271" s="36"/>
      <c r="T271" s="170" t="s">
        <v>23</v>
      </c>
      <c r="U271" s="43" t="s">
        <v>47</v>
      </c>
      <c r="V271" s="35"/>
      <c r="W271" s="171">
        <f t="shared" si="96"/>
        <v>0</v>
      </c>
      <c r="X271" s="171">
        <v>3.0100000000000001E-3</v>
      </c>
      <c r="Y271" s="171">
        <f t="shared" si="97"/>
        <v>3.0100000000000001E-3</v>
      </c>
      <c r="Z271" s="171">
        <v>0</v>
      </c>
      <c r="AA271" s="172">
        <f t="shared" si="98"/>
        <v>0</v>
      </c>
      <c r="AR271" s="18" t="s">
        <v>496</v>
      </c>
      <c r="AT271" s="18" t="s">
        <v>493</v>
      </c>
      <c r="AU271" s="18" t="s">
        <v>160</v>
      </c>
      <c r="AY271" s="18" t="s">
        <v>214</v>
      </c>
      <c r="BE271" s="109">
        <f t="shared" si="99"/>
        <v>0</v>
      </c>
      <c r="BF271" s="109">
        <f t="shared" si="100"/>
        <v>0</v>
      </c>
      <c r="BG271" s="109">
        <f t="shared" si="101"/>
        <v>0</v>
      </c>
      <c r="BH271" s="109">
        <f t="shared" si="102"/>
        <v>0</v>
      </c>
      <c r="BI271" s="109">
        <f t="shared" si="103"/>
        <v>0</v>
      </c>
      <c r="BJ271" s="18" t="s">
        <v>25</v>
      </c>
      <c r="BK271" s="109">
        <f t="shared" si="104"/>
        <v>0</v>
      </c>
      <c r="BL271" s="18" t="s">
        <v>496</v>
      </c>
      <c r="BM271" s="18" t="s">
        <v>2543</v>
      </c>
    </row>
    <row r="272" spans="2:65" s="1" customFormat="1" ht="25.5" customHeight="1">
      <c r="B272" s="34"/>
      <c r="C272" s="166" t="s">
        <v>666</v>
      </c>
      <c r="D272" s="166" t="s">
        <v>215</v>
      </c>
      <c r="E272" s="167" t="s">
        <v>659</v>
      </c>
      <c r="F272" s="250" t="s">
        <v>660</v>
      </c>
      <c r="G272" s="250"/>
      <c r="H272" s="250"/>
      <c r="I272" s="250"/>
      <c r="J272" s="168" t="s">
        <v>218</v>
      </c>
      <c r="K272" s="169">
        <v>1</v>
      </c>
      <c r="L272" s="251">
        <v>0</v>
      </c>
      <c r="M272" s="252"/>
      <c r="N272" s="253">
        <f t="shared" si="95"/>
        <v>0</v>
      </c>
      <c r="O272" s="253"/>
      <c r="P272" s="253"/>
      <c r="Q272" s="253"/>
      <c r="R272" s="36"/>
      <c r="T272" s="170" t="s">
        <v>23</v>
      </c>
      <c r="U272" s="43" t="s">
        <v>47</v>
      </c>
      <c r="V272" s="35"/>
      <c r="W272" s="171">
        <f t="shared" si="96"/>
        <v>0</v>
      </c>
      <c r="X272" s="171">
        <v>0</v>
      </c>
      <c r="Y272" s="171">
        <f t="shared" si="97"/>
        <v>0</v>
      </c>
      <c r="Z272" s="171">
        <v>0</v>
      </c>
      <c r="AA272" s="172">
        <f t="shared" si="98"/>
        <v>0</v>
      </c>
      <c r="AR272" s="18" t="s">
        <v>128</v>
      </c>
      <c r="AT272" s="18" t="s">
        <v>215</v>
      </c>
      <c r="AU272" s="18" t="s">
        <v>160</v>
      </c>
      <c r="AY272" s="18" t="s">
        <v>214</v>
      </c>
      <c r="BE272" s="109">
        <f t="shared" si="99"/>
        <v>0</v>
      </c>
      <c r="BF272" s="109">
        <f t="shared" si="100"/>
        <v>0</v>
      </c>
      <c r="BG272" s="109">
        <f t="shared" si="101"/>
        <v>0</v>
      </c>
      <c r="BH272" s="109">
        <f t="shared" si="102"/>
        <v>0</v>
      </c>
      <c r="BI272" s="109">
        <f t="shared" si="103"/>
        <v>0</v>
      </c>
      <c r="BJ272" s="18" t="s">
        <v>25</v>
      </c>
      <c r="BK272" s="109">
        <f t="shared" si="104"/>
        <v>0</v>
      </c>
      <c r="BL272" s="18" t="s">
        <v>128</v>
      </c>
      <c r="BM272" s="18" t="s">
        <v>2544</v>
      </c>
    </row>
    <row r="273" spans="2:65" s="1" customFormat="1" ht="16.5" customHeight="1">
      <c r="B273" s="34"/>
      <c r="C273" s="173" t="s">
        <v>670</v>
      </c>
      <c r="D273" s="173" t="s">
        <v>493</v>
      </c>
      <c r="E273" s="174" t="s">
        <v>663</v>
      </c>
      <c r="F273" s="254" t="s">
        <v>664</v>
      </c>
      <c r="G273" s="254"/>
      <c r="H273" s="254"/>
      <c r="I273" s="254"/>
      <c r="J273" s="175" t="s">
        <v>218</v>
      </c>
      <c r="K273" s="176">
        <v>1</v>
      </c>
      <c r="L273" s="255">
        <v>0</v>
      </c>
      <c r="M273" s="256"/>
      <c r="N273" s="257">
        <f t="shared" si="95"/>
        <v>0</v>
      </c>
      <c r="O273" s="253"/>
      <c r="P273" s="253"/>
      <c r="Q273" s="253"/>
      <c r="R273" s="36"/>
      <c r="T273" s="170" t="s">
        <v>23</v>
      </c>
      <c r="U273" s="43" t="s">
        <v>47</v>
      </c>
      <c r="V273" s="35"/>
      <c r="W273" s="171">
        <f t="shared" si="96"/>
        <v>0</v>
      </c>
      <c r="X273" s="171">
        <v>9.1000000000000003E-5</v>
      </c>
      <c r="Y273" s="171">
        <f t="shared" si="97"/>
        <v>9.1000000000000003E-5</v>
      </c>
      <c r="Z273" s="171">
        <v>0</v>
      </c>
      <c r="AA273" s="172">
        <f t="shared" si="98"/>
        <v>0</v>
      </c>
      <c r="AR273" s="18" t="s">
        <v>496</v>
      </c>
      <c r="AT273" s="18" t="s">
        <v>493</v>
      </c>
      <c r="AU273" s="18" t="s">
        <v>160</v>
      </c>
      <c r="AY273" s="18" t="s">
        <v>214</v>
      </c>
      <c r="BE273" s="109">
        <f t="shared" si="99"/>
        <v>0</v>
      </c>
      <c r="BF273" s="109">
        <f t="shared" si="100"/>
        <v>0</v>
      </c>
      <c r="BG273" s="109">
        <f t="shared" si="101"/>
        <v>0</v>
      </c>
      <c r="BH273" s="109">
        <f t="shared" si="102"/>
        <v>0</v>
      </c>
      <c r="BI273" s="109">
        <f t="shared" si="103"/>
        <v>0</v>
      </c>
      <c r="BJ273" s="18" t="s">
        <v>25</v>
      </c>
      <c r="BK273" s="109">
        <f t="shared" si="104"/>
        <v>0</v>
      </c>
      <c r="BL273" s="18" t="s">
        <v>496</v>
      </c>
      <c r="BM273" s="18" t="s">
        <v>2545</v>
      </c>
    </row>
    <row r="274" spans="2:65" s="1" customFormat="1" ht="25.5" customHeight="1">
      <c r="B274" s="34"/>
      <c r="C274" s="166" t="s">
        <v>674</v>
      </c>
      <c r="D274" s="166" t="s">
        <v>215</v>
      </c>
      <c r="E274" s="167" t="s">
        <v>667</v>
      </c>
      <c r="F274" s="250" t="s">
        <v>668</v>
      </c>
      <c r="G274" s="250"/>
      <c r="H274" s="250"/>
      <c r="I274" s="250"/>
      <c r="J274" s="168" t="s">
        <v>276</v>
      </c>
      <c r="K274" s="169">
        <v>30</v>
      </c>
      <c r="L274" s="251">
        <v>0</v>
      </c>
      <c r="M274" s="252"/>
      <c r="N274" s="253">
        <f t="shared" si="95"/>
        <v>0</v>
      </c>
      <c r="O274" s="253"/>
      <c r="P274" s="253"/>
      <c r="Q274" s="253"/>
      <c r="R274" s="36"/>
      <c r="T274" s="170" t="s">
        <v>23</v>
      </c>
      <c r="U274" s="43" t="s">
        <v>47</v>
      </c>
      <c r="V274" s="35"/>
      <c r="W274" s="171">
        <f t="shared" si="96"/>
        <v>0</v>
      </c>
      <c r="X274" s="171">
        <v>0</v>
      </c>
      <c r="Y274" s="171">
        <f t="shared" si="97"/>
        <v>0</v>
      </c>
      <c r="Z274" s="171">
        <v>0</v>
      </c>
      <c r="AA274" s="172">
        <f t="shared" si="98"/>
        <v>0</v>
      </c>
      <c r="AR274" s="18" t="s">
        <v>128</v>
      </c>
      <c r="AT274" s="18" t="s">
        <v>215</v>
      </c>
      <c r="AU274" s="18" t="s">
        <v>160</v>
      </c>
      <c r="AY274" s="18" t="s">
        <v>214</v>
      </c>
      <c r="BE274" s="109">
        <f t="shared" si="99"/>
        <v>0</v>
      </c>
      <c r="BF274" s="109">
        <f t="shared" si="100"/>
        <v>0</v>
      </c>
      <c r="BG274" s="109">
        <f t="shared" si="101"/>
        <v>0</v>
      </c>
      <c r="BH274" s="109">
        <f t="shared" si="102"/>
        <v>0</v>
      </c>
      <c r="BI274" s="109">
        <f t="shared" si="103"/>
        <v>0</v>
      </c>
      <c r="BJ274" s="18" t="s">
        <v>25</v>
      </c>
      <c r="BK274" s="109">
        <f t="shared" si="104"/>
        <v>0</v>
      </c>
      <c r="BL274" s="18" t="s">
        <v>128</v>
      </c>
      <c r="BM274" s="18" t="s">
        <v>2546</v>
      </c>
    </row>
    <row r="275" spans="2:65" s="1" customFormat="1" ht="16.5" customHeight="1">
      <c r="B275" s="34"/>
      <c r="C275" s="173" t="s">
        <v>678</v>
      </c>
      <c r="D275" s="173" t="s">
        <v>493</v>
      </c>
      <c r="E275" s="174" t="s">
        <v>671</v>
      </c>
      <c r="F275" s="254" t="s">
        <v>672</v>
      </c>
      <c r="G275" s="254"/>
      <c r="H275" s="254"/>
      <c r="I275" s="254"/>
      <c r="J275" s="175" t="s">
        <v>276</v>
      </c>
      <c r="K275" s="176">
        <v>30</v>
      </c>
      <c r="L275" s="255">
        <v>0</v>
      </c>
      <c r="M275" s="256"/>
      <c r="N275" s="257">
        <f t="shared" si="95"/>
        <v>0</v>
      </c>
      <c r="O275" s="253"/>
      <c r="P275" s="253"/>
      <c r="Q275" s="253"/>
      <c r="R275" s="36"/>
      <c r="T275" s="170" t="s">
        <v>23</v>
      </c>
      <c r="U275" s="43" t="s">
        <v>47</v>
      </c>
      <c r="V275" s="35"/>
      <c r="W275" s="171">
        <f t="shared" si="96"/>
        <v>0</v>
      </c>
      <c r="X275" s="171">
        <v>0</v>
      </c>
      <c r="Y275" s="171">
        <f t="shared" si="97"/>
        <v>0</v>
      </c>
      <c r="Z275" s="171">
        <v>0</v>
      </c>
      <c r="AA275" s="172">
        <f t="shared" si="98"/>
        <v>0</v>
      </c>
      <c r="AR275" s="18" t="s">
        <v>330</v>
      </c>
      <c r="AT275" s="18" t="s">
        <v>493</v>
      </c>
      <c r="AU275" s="18" t="s">
        <v>160</v>
      </c>
      <c r="AY275" s="18" t="s">
        <v>214</v>
      </c>
      <c r="BE275" s="109">
        <f t="shared" si="99"/>
        <v>0</v>
      </c>
      <c r="BF275" s="109">
        <f t="shared" si="100"/>
        <v>0</v>
      </c>
      <c r="BG275" s="109">
        <f t="shared" si="101"/>
        <v>0</v>
      </c>
      <c r="BH275" s="109">
        <f t="shared" si="102"/>
        <v>0</v>
      </c>
      <c r="BI275" s="109">
        <f t="shared" si="103"/>
        <v>0</v>
      </c>
      <c r="BJ275" s="18" t="s">
        <v>25</v>
      </c>
      <c r="BK275" s="109">
        <f t="shared" si="104"/>
        <v>0</v>
      </c>
      <c r="BL275" s="18" t="s">
        <v>128</v>
      </c>
      <c r="BM275" s="18" t="s">
        <v>2547</v>
      </c>
    </row>
    <row r="276" spans="2:65" s="1" customFormat="1" ht="25.5" customHeight="1">
      <c r="B276" s="34"/>
      <c r="C276" s="166" t="s">
        <v>682</v>
      </c>
      <c r="D276" s="166" t="s">
        <v>215</v>
      </c>
      <c r="E276" s="167" t="s">
        <v>675</v>
      </c>
      <c r="F276" s="250" t="s">
        <v>676</v>
      </c>
      <c r="G276" s="250"/>
      <c r="H276" s="250"/>
      <c r="I276" s="250"/>
      <c r="J276" s="168" t="s">
        <v>276</v>
      </c>
      <c r="K276" s="169">
        <v>35</v>
      </c>
      <c r="L276" s="251">
        <v>0</v>
      </c>
      <c r="M276" s="252"/>
      <c r="N276" s="253">
        <f t="shared" si="95"/>
        <v>0</v>
      </c>
      <c r="O276" s="253"/>
      <c r="P276" s="253"/>
      <c r="Q276" s="253"/>
      <c r="R276" s="36"/>
      <c r="T276" s="170" t="s">
        <v>23</v>
      </c>
      <c r="U276" s="43" t="s">
        <v>47</v>
      </c>
      <c r="V276" s="35"/>
      <c r="W276" s="171">
        <f t="shared" si="96"/>
        <v>0</v>
      </c>
      <c r="X276" s="171">
        <v>0</v>
      </c>
      <c r="Y276" s="171">
        <f t="shared" si="97"/>
        <v>0</v>
      </c>
      <c r="Z276" s="171">
        <v>0</v>
      </c>
      <c r="AA276" s="172">
        <f t="shared" si="98"/>
        <v>0</v>
      </c>
      <c r="AR276" s="18" t="s">
        <v>128</v>
      </c>
      <c r="AT276" s="18" t="s">
        <v>215</v>
      </c>
      <c r="AU276" s="18" t="s">
        <v>160</v>
      </c>
      <c r="AY276" s="18" t="s">
        <v>214</v>
      </c>
      <c r="BE276" s="109">
        <f t="shared" si="99"/>
        <v>0</v>
      </c>
      <c r="BF276" s="109">
        <f t="shared" si="100"/>
        <v>0</v>
      </c>
      <c r="BG276" s="109">
        <f t="shared" si="101"/>
        <v>0</v>
      </c>
      <c r="BH276" s="109">
        <f t="shared" si="102"/>
        <v>0</v>
      </c>
      <c r="BI276" s="109">
        <f t="shared" si="103"/>
        <v>0</v>
      </c>
      <c r="BJ276" s="18" t="s">
        <v>25</v>
      </c>
      <c r="BK276" s="109">
        <f t="shared" si="104"/>
        <v>0</v>
      </c>
      <c r="BL276" s="18" t="s">
        <v>128</v>
      </c>
      <c r="BM276" s="18" t="s">
        <v>2548</v>
      </c>
    </row>
    <row r="277" spans="2:65" s="1" customFormat="1" ht="25.5" customHeight="1">
      <c r="B277" s="34"/>
      <c r="C277" s="173" t="s">
        <v>686</v>
      </c>
      <c r="D277" s="173" t="s">
        <v>493</v>
      </c>
      <c r="E277" s="174" t="s">
        <v>679</v>
      </c>
      <c r="F277" s="254" t="s">
        <v>680</v>
      </c>
      <c r="G277" s="254"/>
      <c r="H277" s="254"/>
      <c r="I277" s="254"/>
      <c r="J277" s="175" t="s">
        <v>276</v>
      </c>
      <c r="K277" s="176">
        <v>35</v>
      </c>
      <c r="L277" s="255">
        <v>0</v>
      </c>
      <c r="M277" s="256"/>
      <c r="N277" s="257">
        <f t="shared" si="95"/>
        <v>0</v>
      </c>
      <c r="O277" s="253"/>
      <c r="P277" s="253"/>
      <c r="Q277" s="253"/>
      <c r="R277" s="36"/>
      <c r="T277" s="170" t="s">
        <v>23</v>
      </c>
      <c r="U277" s="43" t="s">
        <v>47</v>
      </c>
      <c r="V277" s="35"/>
      <c r="W277" s="171">
        <f t="shared" si="96"/>
        <v>0</v>
      </c>
      <c r="X277" s="171">
        <v>1.17E-4</v>
      </c>
      <c r="Y277" s="171">
        <f t="shared" si="97"/>
        <v>4.0949999999999997E-3</v>
      </c>
      <c r="Z277" s="171">
        <v>0</v>
      </c>
      <c r="AA277" s="172">
        <f t="shared" si="98"/>
        <v>0</v>
      </c>
      <c r="AR277" s="18" t="s">
        <v>496</v>
      </c>
      <c r="AT277" s="18" t="s">
        <v>493</v>
      </c>
      <c r="AU277" s="18" t="s">
        <v>160</v>
      </c>
      <c r="AY277" s="18" t="s">
        <v>214</v>
      </c>
      <c r="BE277" s="109">
        <f t="shared" si="99"/>
        <v>0</v>
      </c>
      <c r="BF277" s="109">
        <f t="shared" si="100"/>
        <v>0</v>
      </c>
      <c r="BG277" s="109">
        <f t="shared" si="101"/>
        <v>0</v>
      </c>
      <c r="BH277" s="109">
        <f t="shared" si="102"/>
        <v>0</v>
      </c>
      <c r="BI277" s="109">
        <f t="shared" si="103"/>
        <v>0</v>
      </c>
      <c r="BJ277" s="18" t="s">
        <v>25</v>
      </c>
      <c r="BK277" s="109">
        <f t="shared" si="104"/>
        <v>0</v>
      </c>
      <c r="BL277" s="18" t="s">
        <v>496</v>
      </c>
      <c r="BM277" s="18" t="s">
        <v>2549</v>
      </c>
    </row>
    <row r="278" spans="2:65" s="1" customFormat="1" ht="25.5" customHeight="1">
      <c r="B278" s="34"/>
      <c r="C278" s="166" t="s">
        <v>690</v>
      </c>
      <c r="D278" s="166" t="s">
        <v>215</v>
      </c>
      <c r="E278" s="167" t="s">
        <v>683</v>
      </c>
      <c r="F278" s="250" t="s">
        <v>684</v>
      </c>
      <c r="G278" s="250"/>
      <c r="H278" s="250"/>
      <c r="I278" s="250"/>
      <c r="J278" s="168" t="s">
        <v>276</v>
      </c>
      <c r="K278" s="169">
        <v>30</v>
      </c>
      <c r="L278" s="251">
        <v>0</v>
      </c>
      <c r="M278" s="252"/>
      <c r="N278" s="253">
        <f t="shared" si="95"/>
        <v>0</v>
      </c>
      <c r="O278" s="253"/>
      <c r="P278" s="253"/>
      <c r="Q278" s="253"/>
      <c r="R278" s="36"/>
      <c r="T278" s="170" t="s">
        <v>23</v>
      </c>
      <c r="U278" s="43" t="s">
        <v>47</v>
      </c>
      <c r="V278" s="35"/>
      <c r="W278" s="171">
        <f t="shared" si="96"/>
        <v>0</v>
      </c>
      <c r="X278" s="171">
        <v>0</v>
      </c>
      <c r="Y278" s="171">
        <f t="shared" si="97"/>
        <v>0</v>
      </c>
      <c r="Z278" s="171">
        <v>0</v>
      </c>
      <c r="AA278" s="172">
        <f t="shared" si="98"/>
        <v>0</v>
      </c>
      <c r="AR278" s="18" t="s">
        <v>128</v>
      </c>
      <c r="AT278" s="18" t="s">
        <v>215</v>
      </c>
      <c r="AU278" s="18" t="s">
        <v>160</v>
      </c>
      <c r="AY278" s="18" t="s">
        <v>214</v>
      </c>
      <c r="BE278" s="109">
        <f t="shared" si="99"/>
        <v>0</v>
      </c>
      <c r="BF278" s="109">
        <f t="shared" si="100"/>
        <v>0</v>
      </c>
      <c r="BG278" s="109">
        <f t="shared" si="101"/>
        <v>0</v>
      </c>
      <c r="BH278" s="109">
        <f t="shared" si="102"/>
        <v>0</v>
      </c>
      <c r="BI278" s="109">
        <f t="shared" si="103"/>
        <v>0</v>
      </c>
      <c r="BJ278" s="18" t="s">
        <v>25</v>
      </c>
      <c r="BK278" s="109">
        <f t="shared" si="104"/>
        <v>0</v>
      </c>
      <c r="BL278" s="18" t="s">
        <v>128</v>
      </c>
      <c r="BM278" s="18" t="s">
        <v>2550</v>
      </c>
    </row>
    <row r="279" spans="2:65" s="1" customFormat="1" ht="16.5" customHeight="1">
      <c r="B279" s="34"/>
      <c r="C279" s="173" t="s">
        <v>694</v>
      </c>
      <c r="D279" s="173" t="s">
        <v>493</v>
      </c>
      <c r="E279" s="174" t="s">
        <v>687</v>
      </c>
      <c r="F279" s="254" t="s">
        <v>688</v>
      </c>
      <c r="G279" s="254"/>
      <c r="H279" s="254"/>
      <c r="I279" s="254"/>
      <c r="J279" s="175" t="s">
        <v>276</v>
      </c>
      <c r="K279" s="176">
        <v>30</v>
      </c>
      <c r="L279" s="255">
        <v>0</v>
      </c>
      <c r="M279" s="256"/>
      <c r="N279" s="257">
        <f t="shared" si="95"/>
        <v>0</v>
      </c>
      <c r="O279" s="253"/>
      <c r="P279" s="253"/>
      <c r="Q279" s="253"/>
      <c r="R279" s="36"/>
      <c r="T279" s="170" t="s">
        <v>23</v>
      </c>
      <c r="U279" s="43" t="s">
        <v>47</v>
      </c>
      <c r="V279" s="35"/>
      <c r="W279" s="171">
        <f t="shared" si="96"/>
        <v>0</v>
      </c>
      <c r="X279" s="171">
        <v>1.83E-4</v>
      </c>
      <c r="Y279" s="171">
        <f t="shared" si="97"/>
        <v>5.4900000000000001E-3</v>
      </c>
      <c r="Z279" s="171">
        <v>0</v>
      </c>
      <c r="AA279" s="172">
        <f t="shared" si="98"/>
        <v>0</v>
      </c>
      <c r="AR279" s="18" t="s">
        <v>330</v>
      </c>
      <c r="AT279" s="18" t="s">
        <v>493</v>
      </c>
      <c r="AU279" s="18" t="s">
        <v>160</v>
      </c>
      <c r="AY279" s="18" t="s">
        <v>214</v>
      </c>
      <c r="BE279" s="109">
        <f t="shared" si="99"/>
        <v>0</v>
      </c>
      <c r="BF279" s="109">
        <f t="shared" si="100"/>
        <v>0</v>
      </c>
      <c r="BG279" s="109">
        <f t="shared" si="101"/>
        <v>0</v>
      </c>
      <c r="BH279" s="109">
        <f t="shared" si="102"/>
        <v>0</v>
      </c>
      <c r="BI279" s="109">
        <f t="shared" si="103"/>
        <v>0</v>
      </c>
      <c r="BJ279" s="18" t="s">
        <v>25</v>
      </c>
      <c r="BK279" s="109">
        <f t="shared" si="104"/>
        <v>0</v>
      </c>
      <c r="BL279" s="18" t="s">
        <v>128</v>
      </c>
      <c r="BM279" s="18" t="s">
        <v>2551</v>
      </c>
    </row>
    <row r="280" spans="2:65" s="1" customFormat="1" ht="25.5" customHeight="1">
      <c r="B280" s="34"/>
      <c r="C280" s="166" t="s">
        <v>698</v>
      </c>
      <c r="D280" s="166" t="s">
        <v>215</v>
      </c>
      <c r="E280" s="167" t="s">
        <v>691</v>
      </c>
      <c r="F280" s="250" t="s">
        <v>692</v>
      </c>
      <c r="G280" s="250"/>
      <c r="H280" s="250"/>
      <c r="I280" s="250"/>
      <c r="J280" s="168" t="s">
        <v>218</v>
      </c>
      <c r="K280" s="169">
        <v>6</v>
      </c>
      <c r="L280" s="251">
        <v>0</v>
      </c>
      <c r="M280" s="252"/>
      <c r="N280" s="253">
        <f t="shared" si="95"/>
        <v>0</v>
      </c>
      <c r="O280" s="253"/>
      <c r="P280" s="253"/>
      <c r="Q280" s="253"/>
      <c r="R280" s="36"/>
      <c r="T280" s="170" t="s">
        <v>23</v>
      </c>
      <c r="U280" s="43" t="s">
        <v>47</v>
      </c>
      <c r="V280" s="35"/>
      <c r="W280" s="171">
        <f t="shared" si="96"/>
        <v>0</v>
      </c>
      <c r="X280" s="171">
        <v>0</v>
      </c>
      <c r="Y280" s="171">
        <f t="shared" si="97"/>
        <v>0</v>
      </c>
      <c r="Z280" s="171">
        <v>0</v>
      </c>
      <c r="AA280" s="172">
        <f t="shared" si="98"/>
        <v>0</v>
      </c>
      <c r="AR280" s="18" t="s">
        <v>460</v>
      </c>
      <c r="AT280" s="18" t="s">
        <v>215</v>
      </c>
      <c r="AU280" s="18" t="s">
        <v>160</v>
      </c>
      <c r="AY280" s="18" t="s">
        <v>214</v>
      </c>
      <c r="BE280" s="109">
        <f t="shared" si="99"/>
        <v>0</v>
      </c>
      <c r="BF280" s="109">
        <f t="shared" si="100"/>
        <v>0</v>
      </c>
      <c r="BG280" s="109">
        <f t="shared" si="101"/>
        <v>0</v>
      </c>
      <c r="BH280" s="109">
        <f t="shared" si="102"/>
        <v>0</v>
      </c>
      <c r="BI280" s="109">
        <f t="shared" si="103"/>
        <v>0</v>
      </c>
      <c r="BJ280" s="18" t="s">
        <v>25</v>
      </c>
      <c r="BK280" s="109">
        <f t="shared" si="104"/>
        <v>0</v>
      </c>
      <c r="BL280" s="18" t="s">
        <v>460</v>
      </c>
      <c r="BM280" s="18" t="s">
        <v>2552</v>
      </c>
    </row>
    <row r="281" spans="2:65" s="1" customFormat="1" ht="25.5" customHeight="1">
      <c r="B281" s="34"/>
      <c r="C281" s="173" t="s">
        <v>702</v>
      </c>
      <c r="D281" s="173" t="s">
        <v>493</v>
      </c>
      <c r="E281" s="174" t="s">
        <v>695</v>
      </c>
      <c r="F281" s="254" t="s">
        <v>696</v>
      </c>
      <c r="G281" s="254"/>
      <c r="H281" s="254"/>
      <c r="I281" s="254"/>
      <c r="J281" s="175" t="s">
        <v>218</v>
      </c>
      <c r="K281" s="176">
        <v>4</v>
      </c>
      <c r="L281" s="255">
        <v>0</v>
      </c>
      <c r="M281" s="256"/>
      <c r="N281" s="257">
        <f t="shared" si="95"/>
        <v>0</v>
      </c>
      <c r="O281" s="253"/>
      <c r="P281" s="253"/>
      <c r="Q281" s="253"/>
      <c r="R281" s="36"/>
      <c r="T281" s="170" t="s">
        <v>23</v>
      </c>
      <c r="U281" s="43" t="s">
        <v>47</v>
      </c>
      <c r="V281" s="35"/>
      <c r="W281" s="171">
        <f t="shared" si="96"/>
        <v>0</v>
      </c>
      <c r="X281" s="171">
        <v>4.0000000000000002E-4</v>
      </c>
      <c r="Y281" s="171">
        <f t="shared" si="97"/>
        <v>1.6000000000000001E-3</v>
      </c>
      <c r="Z281" s="171">
        <v>0</v>
      </c>
      <c r="AA281" s="172">
        <f t="shared" si="98"/>
        <v>0</v>
      </c>
      <c r="AR281" s="18" t="s">
        <v>496</v>
      </c>
      <c r="AT281" s="18" t="s">
        <v>493</v>
      </c>
      <c r="AU281" s="18" t="s">
        <v>160</v>
      </c>
      <c r="AY281" s="18" t="s">
        <v>214</v>
      </c>
      <c r="BE281" s="109">
        <f t="shared" si="99"/>
        <v>0</v>
      </c>
      <c r="BF281" s="109">
        <f t="shared" si="100"/>
        <v>0</v>
      </c>
      <c r="BG281" s="109">
        <f t="shared" si="101"/>
        <v>0</v>
      </c>
      <c r="BH281" s="109">
        <f t="shared" si="102"/>
        <v>0</v>
      </c>
      <c r="BI281" s="109">
        <f t="shared" si="103"/>
        <v>0</v>
      </c>
      <c r="BJ281" s="18" t="s">
        <v>25</v>
      </c>
      <c r="BK281" s="109">
        <f t="shared" si="104"/>
        <v>0</v>
      </c>
      <c r="BL281" s="18" t="s">
        <v>496</v>
      </c>
      <c r="BM281" s="18" t="s">
        <v>2553</v>
      </c>
    </row>
    <row r="282" spans="2:65" s="1" customFormat="1" ht="25.5" customHeight="1">
      <c r="B282" s="34"/>
      <c r="C282" s="173" t="s">
        <v>706</v>
      </c>
      <c r="D282" s="173" t="s">
        <v>493</v>
      </c>
      <c r="E282" s="174" t="s">
        <v>699</v>
      </c>
      <c r="F282" s="254" t="s">
        <v>700</v>
      </c>
      <c r="G282" s="254"/>
      <c r="H282" s="254"/>
      <c r="I282" s="254"/>
      <c r="J282" s="175" t="s">
        <v>218</v>
      </c>
      <c r="K282" s="176">
        <v>1</v>
      </c>
      <c r="L282" s="255">
        <v>0</v>
      </c>
      <c r="M282" s="256"/>
      <c r="N282" s="257">
        <f t="shared" si="95"/>
        <v>0</v>
      </c>
      <c r="O282" s="253"/>
      <c r="P282" s="253"/>
      <c r="Q282" s="253"/>
      <c r="R282" s="36"/>
      <c r="T282" s="170" t="s">
        <v>23</v>
      </c>
      <c r="U282" s="43" t="s">
        <v>47</v>
      </c>
      <c r="V282" s="35"/>
      <c r="W282" s="171">
        <f t="shared" si="96"/>
        <v>0</v>
      </c>
      <c r="X282" s="171">
        <v>4.0000000000000002E-4</v>
      </c>
      <c r="Y282" s="171">
        <f t="shared" si="97"/>
        <v>4.0000000000000002E-4</v>
      </c>
      <c r="Z282" s="171">
        <v>0</v>
      </c>
      <c r="AA282" s="172">
        <f t="shared" si="98"/>
        <v>0</v>
      </c>
      <c r="AR282" s="18" t="s">
        <v>496</v>
      </c>
      <c r="AT282" s="18" t="s">
        <v>493</v>
      </c>
      <c r="AU282" s="18" t="s">
        <v>160</v>
      </c>
      <c r="AY282" s="18" t="s">
        <v>214</v>
      </c>
      <c r="BE282" s="109">
        <f t="shared" si="99"/>
        <v>0</v>
      </c>
      <c r="BF282" s="109">
        <f t="shared" si="100"/>
        <v>0</v>
      </c>
      <c r="BG282" s="109">
        <f t="shared" si="101"/>
        <v>0</v>
      </c>
      <c r="BH282" s="109">
        <f t="shared" si="102"/>
        <v>0</v>
      </c>
      <c r="BI282" s="109">
        <f t="shared" si="103"/>
        <v>0</v>
      </c>
      <c r="BJ282" s="18" t="s">
        <v>25</v>
      </c>
      <c r="BK282" s="109">
        <f t="shared" si="104"/>
        <v>0</v>
      </c>
      <c r="BL282" s="18" t="s">
        <v>496</v>
      </c>
      <c r="BM282" s="18" t="s">
        <v>2554</v>
      </c>
    </row>
    <row r="283" spans="2:65" s="1" customFormat="1" ht="25.5" customHeight="1">
      <c r="B283" s="34"/>
      <c r="C283" s="166" t="s">
        <v>711</v>
      </c>
      <c r="D283" s="166" t="s">
        <v>215</v>
      </c>
      <c r="E283" s="167" t="s">
        <v>703</v>
      </c>
      <c r="F283" s="250" t="s">
        <v>2262</v>
      </c>
      <c r="G283" s="250"/>
      <c r="H283" s="250"/>
      <c r="I283" s="250"/>
      <c r="J283" s="168" t="s">
        <v>218</v>
      </c>
      <c r="K283" s="169">
        <v>9</v>
      </c>
      <c r="L283" s="251">
        <v>0</v>
      </c>
      <c r="M283" s="252"/>
      <c r="N283" s="253">
        <f t="shared" si="95"/>
        <v>0</v>
      </c>
      <c r="O283" s="253"/>
      <c r="P283" s="253"/>
      <c r="Q283" s="253"/>
      <c r="R283" s="36"/>
      <c r="T283" s="170" t="s">
        <v>23</v>
      </c>
      <c r="U283" s="43" t="s">
        <v>47</v>
      </c>
      <c r="V283" s="35"/>
      <c r="W283" s="171">
        <f t="shared" si="96"/>
        <v>0</v>
      </c>
      <c r="X283" s="171">
        <v>0</v>
      </c>
      <c r="Y283" s="171">
        <f t="shared" si="97"/>
        <v>0</v>
      </c>
      <c r="Z283" s="171">
        <v>0</v>
      </c>
      <c r="AA283" s="172">
        <f t="shared" si="98"/>
        <v>0</v>
      </c>
      <c r="AR283" s="18" t="s">
        <v>128</v>
      </c>
      <c r="AT283" s="18" t="s">
        <v>215</v>
      </c>
      <c r="AU283" s="18" t="s">
        <v>160</v>
      </c>
      <c r="AY283" s="18" t="s">
        <v>214</v>
      </c>
      <c r="BE283" s="109">
        <f t="shared" si="99"/>
        <v>0</v>
      </c>
      <c r="BF283" s="109">
        <f t="shared" si="100"/>
        <v>0</v>
      </c>
      <c r="BG283" s="109">
        <f t="shared" si="101"/>
        <v>0</v>
      </c>
      <c r="BH283" s="109">
        <f t="shared" si="102"/>
        <v>0</v>
      </c>
      <c r="BI283" s="109">
        <f t="shared" si="103"/>
        <v>0</v>
      </c>
      <c r="BJ283" s="18" t="s">
        <v>25</v>
      </c>
      <c r="BK283" s="109">
        <f t="shared" si="104"/>
        <v>0</v>
      </c>
      <c r="BL283" s="18" t="s">
        <v>128</v>
      </c>
      <c r="BM283" s="18" t="s">
        <v>2555</v>
      </c>
    </row>
    <row r="284" spans="2:65" s="1" customFormat="1" ht="16.5" customHeight="1">
      <c r="B284" s="34"/>
      <c r="C284" s="173" t="s">
        <v>496</v>
      </c>
      <c r="D284" s="173" t="s">
        <v>493</v>
      </c>
      <c r="E284" s="174" t="s">
        <v>707</v>
      </c>
      <c r="F284" s="254" t="s">
        <v>708</v>
      </c>
      <c r="G284" s="254"/>
      <c r="H284" s="254"/>
      <c r="I284" s="254"/>
      <c r="J284" s="175" t="s">
        <v>709</v>
      </c>
      <c r="K284" s="176">
        <v>9</v>
      </c>
      <c r="L284" s="255">
        <v>0</v>
      </c>
      <c r="M284" s="256"/>
      <c r="N284" s="257">
        <f t="shared" si="95"/>
        <v>0</v>
      </c>
      <c r="O284" s="253"/>
      <c r="P284" s="253"/>
      <c r="Q284" s="253"/>
      <c r="R284" s="36"/>
      <c r="T284" s="170" t="s">
        <v>23</v>
      </c>
      <c r="U284" s="43" t="s">
        <v>47</v>
      </c>
      <c r="V284" s="35"/>
      <c r="W284" s="171">
        <f t="shared" si="96"/>
        <v>0</v>
      </c>
      <c r="X284" s="171">
        <v>0</v>
      </c>
      <c r="Y284" s="171">
        <f t="shared" si="97"/>
        <v>0</v>
      </c>
      <c r="Z284" s="171">
        <v>0</v>
      </c>
      <c r="AA284" s="172">
        <f t="shared" si="98"/>
        <v>0</v>
      </c>
      <c r="AR284" s="18" t="s">
        <v>330</v>
      </c>
      <c r="AT284" s="18" t="s">
        <v>493</v>
      </c>
      <c r="AU284" s="18" t="s">
        <v>160</v>
      </c>
      <c r="AY284" s="18" t="s">
        <v>214</v>
      </c>
      <c r="BE284" s="109">
        <f t="shared" si="99"/>
        <v>0</v>
      </c>
      <c r="BF284" s="109">
        <f t="shared" si="100"/>
        <v>0</v>
      </c>
      <c r="BG284" s="109">
        <f t="shared" si="101"/>
        <v>0</v>
      </c>
      <c r="BH284" s="109">
        <f t="shared" si="102"/>
        <v>0</v>
      </c>
      <c r="BI284" s="109">
        <f t="shared" si="103"/>
        <v>0</v>
      </c>
      <c r="BJ284" s="18" t="s">
        <v>25</v>
      </c>
      <c r="BK284" s="109">
        <f t="shared" si="104"/>
        <v>0</v>
      </c>
      <c r="BL284" s="18" t="s">
        <v>128</v>
      </c>
      <c r="BM284" s="18" t="s">
        <v>2556</v>
      </c>
    </row>
    <row r="285" spans="2:65" s="1" customFormat="1" ht="16.5" customHeight="1">
      <c r="B285" s="34"/>
      <c r="C285" s="166" t="s">
        <v>1396</v>
      </c>
      <c r="D285" s="166" t="s">
        <v>215</v>
      </c>
      <c r="E285" s="167" t="s">
        <v>712</v>
      </c>
      <c r="F285" s="250" t="s">
        <v>713</v>
      </c>
      <c r="G285" s="250"/>
      <c r="H285" s="250"/>
      <c r="I285" s="250"/>
      <c r="J285" s="168" t="s">
        <v>714</v>
      </c>
      <c r="K285" s="177">
        <v>0</v>
      </c>
      <c r="L285" s="251">
        <v>0</v>
      </c>
      <c r="M285" s="252"/>
      <c r="N285" s="253">
        <f t="shared" si="95"/>
        <v>0</v>
      </c>
      <c r="O285" s="253"/>
      <c r="P285" s="253"/>
      <c r="Q285" s="253"/>
      <c r="R285" s="36"/>
      <c r="T285" s="170" t="s">
        <v>23</v>
      </c>
      <c r="U285" s="43" t="s">
        <v>47</v>
      </c>
      <c r="V285" s="35"/>
      <c r="W285" s="171">
        <f t="shared" si="96"/>
        <v>0</v>
      </c>
      <c r="X285" s="171">
        <v>0</v>
      </c>
      <c r="Y285" s="171">
        <f t="shared" si="97"/>
        <v>0</v>
      </c>
      <c r="Z285" s="171">
        <v>0</v>
      </c>
      <c r="AA285" s="172">
        <f t="shared" si="98"/>
        <v>0</v>
      </c>
      <c r="AR285" s="18" t="s">
        <v>219</v>
      </c>
      <c r="AT285" s="18" t="s">
        <v>215</v>
      </c>
      <c r="AU285" s="18" t="s">
        <v>160</v>
      </c>
      <c r="AY285" s="18" t="s">
        <v>214</v>
      </c>
      <c r="BE285" s="109">
        <f t="shared" si="99"/>
        <v>0</v>
      </c>
      <c r="BF285" s="109">
        <f t="shared" si="100"/>
        <v>0</v>
      </c>
      <c r="BG285" s="109">
        <f t="shared" si="101"/>
        <v>0</v>
      </c>
      <c r="BH285" s="109">
        <f t="shared" si="102"/>
        <v>0</v>
      </c>
      <c r="BI285" s="109">
        <f t="shared" si="103"/>
        <v>0</v>
      </c>
      <c r="BJ285" s="18" t="s">
        <v>25</v>
      </c>
      <c r="BK285" s="109">
        <f t="shared" si="104"/>
        <v>0</v>
      </c>
      <c r="BL285" s="18" t="s">
        <v>219</v>
      </c>
      <c r="BM285" s="18" t="s">
        <v>2557</v>
      </c>
    </row>
    <row r="286" spans="2:65" s="1" customFormat="1" ht="49.95" customHeight="1">
      <c r="B286" s="34"/>
      <c r="C286" s="35"/>
      <c r="D286" s="157" t="s">
        <v>716</v>
      </c>
      <c r="E286" s="35"/>
      <c r="F286" s="35"/>
      <c r="G286" s="35"/>
      <c r="H286" s="35"/>
      <c r="I286" s="35"/>
      <c r="J286" s="35"/>
      <c r="K286" s="35"/>
      <c r="L286" s="35"/>
      <c r="M286" s="35"/>
      <c r="N286" s="267">
        <f t="shared" ref="N286:N291" si="105">BK286</f>
        <v>0</v>
      </c>
      <c r="O286" s="268"/>
      <c r="P286" s="268"/>
      <c r="Q286" s="268"/>
      <c r="R286" s="36"/>
      <c r="T286" s="142"/>
      <c r="U286" s="35"/>
      <c r="V286" s="35"/>
      <c r="W286" s="35"/>
      <c r="X286" s="35"/>
      <c r="Y286" s="35"/>
      <c r="Z286" s="35"/>
      <c r="AA286" s="77"/>
      <c r="AT286" s="18" t="s">
        <v>81</v>
      </c>
      <c r="AU286" s="18" t="s">
        <v>82</v>
      </c>
      <c r="AY286" s="18" t="s">
        <v>717</v>
      </c>
      <c r="BK286" s="109">
        <f>SUM(BK287:BK291)</f>
        <v>0</v>
      </c>
    </row>
    <row r="287" spans="2:65" s="1" customFormat="1" ht="22.35" customHeight="1">
      <c r="B287" s="34"/>
      <c r="C287" s="178" t="s">
        <v>23</v>
      </c>
      <c r="D287" s="178" t="s">
        <v>215</v>
      </c>
      <c r="E287" s="179" t="s">
        <v>23</v>
      </c>
      <c r="F287" s="258" t="s">
        <v>23</v>
      </c>
      <c r="G287" s="258"/>
      <c r="H287" s="258"/>
      <c r="I287" s="258"/>
      <c r="J287" s="180" t="s">
        <v>23</v>
      </c>
      <c r="K287" s="177"/>
      <c r="L287" s="251"/>
      <c r="M287" s="253"/>
      <c r="N287" s="253">
        <f t="shared" si="105"/>
        <v>0</v>
      </c>
      <c r="O287" s="253"/>
      <c r="P287" s="253"/>
      <c r="Q287" s="253"/>
      <c r="R287" s="36"/>
      <c r="T287" s="170" t="s">
        <v>23</v>
      </c>
      <c r="U287" s="181" t="s">
        <v>47</v>
      </c>
      <c r="V287" s="35"/>
      <c r="W287" s="35"/>
      <c r="X287" s="35"/>
      <c r="Y287" s="35"/>
      <c r="Z287" s="35"/>
      <c r="AA287" s="77"/>
      <c r="AT287" s="18" t="s">
        <v>717</v>
      </c>
      <c r="AU287" s="18" t="s">
        <v>25</v>
      </c>
      <c r="AY287" s="18" t="s">
        <v>717</v>
      </c>
      <c r="BE287" s="109">
        <f>IF(U287="základní",N287,0)</f>
        <v>0</v>
      </c>
      <c r="BF287" s="109">
        <f>IF(U287="snížená",N287,0)</f>
        <v>0</v>
      </c>
      <c r="BG287" s="109">
        <f>IF(U287="zákl. přenesená",N287,0)</f>
        <v>0</v>
      </c>
      <c r="BH287" s="109">
        <f>IF(U287="sníž. přenesená",N287,0)</f>
        <v>0</v>
      </c>
      <c r="BI287" s="109">
        <f>IF(U287="nulová",N287,0)</f>
        <v>0</v>
      </c>
      <c r="BJ287" s="18" t="s">
        <v>25</v>
      </c>
      <c r="BK287" s="109">
        <f>L287*K287</f>
        <v>0</v>
      </c>
    </row>
    <row r="288" spans="2:65" s="1" customFormat="1" ht="22.35" customHeight="1">
      <c r="B288" s="34"/>
      <c r="C288" s="178" t="s">
        <v>23</v>
      </c>
      <c r="D288" s="178" t="s">
        <v>215</v>
      </c>
      <c r="E288" s="179" t="s">
        <v>23</v>
      </c>
      <c r="F288" s="258" t="s">
        <v>23</v>
      </c>
      <c r="G288" s="258"/>
      <c r="H288" s="258"/>
      <c r="I288" s="258"/>
      <c r="J288" s="180" t="s">
        <v>23</v>
      </c>
      <c r="K288" s="177"/>
      <c r="L288" s="251"/>
      <c r="M288" s="253"/>
      <c r="N288" s="253">
        <f t="shared" si="105"/>
        <v>0</v>
      </c>
      <c r="O288" s="253"/>
      <c r="P288" s="253"/>
      <c r="Q288" s="253"/>
      <c r="R288" s="36"/>
      <c r="T288" s="170" t="s">
        <v>23</v>
      </c>
      <c r="U288" s="181" t="s">
        <v>47</v>
      </c>
      <c r="V288" s="35"/>
      <c r="W288" s="35"/>
      <c r="X288" s="35"/>
      <c r="Y288" s="35"/>
      <c r="Z288" s="35"/>
      <c r="AA288" s="77"/>
      <c r="AT288" s="18" t="s">
        <v>717</v>
      </c>
      <c r="AU288" s="18" t="s">
        <v>25</v>
      </c>
      <c r="AY288" s="18" t="s">
        <v>717</v>
      </c>
      <c r="BE288" s="109">
        <f>IF(U288="základní",N288,0)</f>
        <v>0</v>
      </c>
      <c r="BF288" s="109">
        <f>IF(U288="snížená",N288,0)</f>
        <v>0</v>
      </c>
      <c r="BG288" s="109">
        <f>IF(U288="zákl. přenesená",N288,0)</f>
        <v>0</v>
      </c>
      <c r="BH288" s="109">
        <f>IF(U288="sníž. přenesená",N288,0)</f>
        <v>0</v>
      </c>
      <c r="BI288" s="109">
        <f>IF(U288="nulová",N288,0)</f>
        <v>0</v>
      </c>
      <c r="BJ288" s="18" t="s">
        <v>25</v>
      </c>
      <c r="BK288" s="109">
        <f>L288*K288</f>
        <v>0</v>
      </c>
    </row>
    <row r="289" spans="2:63" s="1" customFormat="1" ht="22.35" customHeight="1">
      <c r="B289" s="34"/>
      <c r="C289" s="178" t="s">
        <v>23</v>
      </c>
      <c r="D289" s="178" t="s">
        <v>215</v>
      </c>
      <c r="E289" s="179" t="s">
        <v>23</v>
      </c>
      <c r="F289" s="258" t="s">
        <v>23</v>
      </c>
      <c r="G289" s="258"/>
      <c r="H289" s="258"/>
      <c r="I289" s="258"/>
      <c r="J289" s="180" t="s">
        <v>23</v>
      </c>
      <c r="K289" s="177"/>
      <c r="L289" s="251"/>
      <c r="M289" s="253"/>
      <c r="N289" s="253">
        <f t="shared" si="105"/>
        <v>0</v>
      </c>
      <c r="O289" s="253"/>
      <c r="P289" s="253"/>
      <c r="Q289" s="253"/>
      <c r="R289" s="36"/>
      <c r="T289" s="170" t="s">
        <v>23</v>
      </c>
      <c r="U289" s="181" t="s">
        <v>47</v>
      </c>
      <c r="V289" s="35"/>
      <c r="W289" s="35"/>
      <c r="X289" s="35"/>
      <c r="Y289" s="35"/>
      <c r="Z289" s="35"/>
      <c r="AA289" s="77"/>
      <c r="AT289" s="18" t="s">
        <v>717</v>
      </c>
      <c r="AU289" s="18" t="s">
        <v>25</v>
      </c>
      <c r="AY289" s="18" t="s">
        <v>717</v>
      </c>
      <c r="BE289" s="109">
        <f>IF(U289="základní",N289,0)</f>
        <v>0</v>
      </c>
      <c r="BF289" s="109">
        <f>IF(U289="snížená",N289,0)</f>
        <v>0</v>
      </c>
      <c r="BG289" s="109">
        <f>IF(U289="zákl. přenesená",N289,0)</f>
        <v>0</v>
      </c>
      <c r="BH289" s="109">
        <f>IF(U289="sníž. přenesená",N289,0)</f>
        <v>0</v>
      </c>
      <c r="BI289" s="109">
        <f>IF(U289="nulová",N289,0)</f>
        <v>0</v>
      </c>
      <c r="BJ289" s="18" t="s">
        <v>25</v>
      </c>
      <c r="BK289" s="109">
        <f>L289*K289</f>
        <v>0</v>
      </c>
    </row>
    <row r="290" spans="2:63" s="1" customFormat="1" ht="22.35" customHeight="1">
      <c r="B290" s="34"/>
      <c r="C290" s="178" t="s">
        <v>23</v>
      </c>
      <c r="D290" s="178" t="s">
        <v>215</v>
      </c>
      <c r="E290" s="179" t="s">
        <v>23</v>
      </c>
      <c r="F290" s="258" t="s">
        <v>23</v>
      </c>
      <c r="G290" s="258"/>
      <c r="H290" s="258"/>
      <c r="I290" s="258"/>
      <c r="J290" s="180" t="s">
        <v>23</v>
      </c>
      <c r="K290" s="177"/>
      <c r="L290" s="251"/>
      <c r="M290" s="253"/>
      <c r="N290" s="253">
        <f t="shared" si="105"/>
        <v>0</v>
      </c>
      <c r="O290" s="253"/>
      <c r="P290" s="253"/>
      <c r="Q290" s="253"/>
      <c r="R290" s="36"/>
      <c r="T290" s="170" t="s">
        <v>23</v>
      </c>
      <c r="U290" s="181" t="s">
        <v>47</v>
      </c>
      <c r="V290" s="35"/>
      <c r="W290" s="35"/>
      <c r="X290" s="35"/>
      <c r="Y290" s="35"/>
      <c r="Z290" s="35"/>
      <c r="AA290" s="77"/>
      <c r="AT290" s="18" t="s">
        <v>717</v>
      </c>
      <c r="AU290" s="18" t="s">
        <v>25</v>
      </c>
      <c r="AY290" s="18" t="s">
        <v>717</v>
      </c>
      <c r="BE290" s="109">
        <f>IF(U290="základní",N290,0)</f>
        <v>0</v>
      </c>
      <c r="BF290" s="109">
        <f>IF(U290="snížená",N290,0)</f>
        <v>0</v>
      </c>
      <c r="BG290" s="109">
        <f>IF(U290="zákl. přenesená",N290,0)</f>
        <v>0</v>
      </c>
      <c r="BH290" s="109">
        <f>IF(U290="sníž. přenesená",N290,0)</f>
        <v>0</v>
      </c>
      <c r="BI290" s="109">
        <f>IF(U290="nulová",N290,0)</f>
        <v>0</v>
      </c>
      <c r="BJ290" s="18" t="s">
        <v>25</v>
      </c>
      <c r="BK290" s="109">
        <f>L290*K290</f>
        <v>0</v>
      </c>
    </row>
    <row r="291" spans="2:63" s="1" customFormat="1" ht="22.35" customHeight="1">
      <c r="B291" s="34"/>
      <c r="C291" s="178" t="s">
        <v>23</v>
      </c>
      <c r="D291" s="178" t="s">
        <v>215</v>
      </c>
      <c r="E291" s="179" t="s">
        <v>23</v>
      </c>
      <c r="F291" s="258" t="s">
        <v>23</v>
      </c>
      <c r="G291" s="258"/>
      <c r="H291" s="258"/>
      <c r="I291" s="258"/>
      <c r="J291" s="180" t="s">
        <v>23</v>
      </c>
      <c r="K291" s="177"/>
      <c r="L291" s="251"/>
      <c r="M291" s="253"/>
      <c r="N291" s="253">
        <f t="shared" si="105"/>
        <v>0</v>
      </c>
      <c r="O291" s="253"/>
      <c r="P291" s="253"/>
      <c r="Q291" s="253"/>
      <c r="R291" s="36"/>
      <c r="T291" s="170" t="s">
        <v>23</v>
      </c>
      <c r="U291" s="181" t="s">
        <v>47</v>
      </c>
      <c r="V291" s="55"/>
      <c r="W291" s="55"/>
      <c r="X291" s="55"/>
      <c r="Y291" s="55"/>
      <c r="Z291" s="55"/>
      <c r="AA291" s="57"/>
      <c r="AT291" s="18" t="s">
        <v>717</v>
      </c>
      <c r="AU291" s="18" t="s">
        <v>25</v>
      </c>
      <c r="AY291" s="18" t="s">
        <v>717</v>
      </c>
      <c r="BE291" s="109">
        <f>IF(U291="základní",N291,0)</f>
        <v>0</v>
      </c>
      <c r="BF291" s="109">
        <f>IF(U291="snížená",N291,0)</f>
        <v>0</v>
      </c>
      <c r="BG291" s="109">
        <f>IF(U291="zákl. přenesená",N291,0)</f>
        <v>0</v>
      </c>
      <c r="BH291" s="109">
        <f>IF(U291="sníž. přenesená",N291,0)</f>
        <v>0</v>
      </c>
      <c r="BI291" s="109">
        <f>IF(U291="nulová",N291,0)</f>
        <v>0</v>
      </c>
      <c r="BJ291" s="18" t="s">
        <v>25</v>
      </c>
      <c r="BK291" s="109">
        <f>L291*K291</f>
        <v>0</v>
      </c>
    </row>
    <row r="292" spans="2:63" s="1" customFormat="1" ht="6.9" customHeight="1">
      <c r="B292" s="58"/>
      <c r="C292" s="59"/>
      <c r="D292" s="59"/>
      <c r="E292" s="59"/>
      <c r="F292" s="59"/>
      <c r="G292" s="59"/>
      <c r="H292" s="59"/>
      <c r="I292" s="59"/>
      <c r="J292" s="59"/>
      <c r="K292" s="59"/>
      <c r="L292" s="59"/>
      <c r="M292" s="59"/>
      <c r="N292" s="59"/>
      <c r="O292" s="59"/>
      <c r="P292" s="59"/>
      <c r="Q292" s="59"/>
      <c r="R292" s="60"/>
    </row>
  </sheetData>
  <sheetProtection algorithmName="SHA-512" hashValue="kF2rGdgZ29AZ7PgOTw3thGm6teiRIYA4P7xumKiGZxUvsQ2hJd39z/fo0I+WrHBwo89Gg96Lrs9skmiE962mfg==" saltValue="+6m/iWD4f81lIVN5lwVdVB55fhZpoaE7QNGluDp3rt/gJfQKk+Fvr0SoRff9jDwLQkcjG3jEQdaR2XjpwY5saA==" spinCount="10" sheet="1" objects="1" scenarios="1" formatColumns="0" formatRows="0"/>
  <mergeCells count="507">
    <mergeCell ref="H1:K1"/>
    <mergeCell ref="S2:AC2"/>
    <mergeCell ref="F291:I291"/>
    <mergeCell ref="L291:M291"/>
    <mergeCell ref="N291:Q291"/>
    <mergeCell ref="N136:Q136"/>
    <mergeCell ref="N137:Q137"/>
    <mergeCell ref="N138:Q138"/>
    <mergeCell ref="N146:Q146"/>
    <mergeCell ref="N158:Q158"/>
    <mergeCell ref="N171:Q171"/>
    <mergeCell ref="N177:Q177"/>
    <mergeCell ref="N179:Q179"/>
    <mergeCell ref="N180:Q180"/>
    <mergeCell ref="N191:Q191"/>
    <mergeCell ref="N203:Q203"/>
    <mergeCell ref="N207:Q207"/>
    <mergeCell ref="N212:Q212"/>
    <mergeCell ref="N218:Q218"/>
    <mergeCell ref="N227:Q227"/>
    <mergeCell ref="N230:Q230"/>
    <mergeCell ref="N245:Q245"/>
    <mergeCell ref="N254:Q254"/>
    <mergeCell ref="N261:Q261"/>
    <mergeCell ref="N264:Q264"/>
    <mergeCell ref="N265:Q265"/>
    <mergeCell ref="F288:I288"/>
    <mergeCell ref="L288:M288"/>
    <mergeCell ref="N288:Q288"/>
    <mergeCell ref="F289:I289"/>
    <mergeCell ref="L289:M289"/>
    <mergeCell ref="N289:Q289"/>
    <mergeCell ref="F290:I290"/>
    <mergeCell ref="L290:M290"/>
    <mergeCell ref="N290:Q290"/>
    <mergeCell ref="F284:I284"/>
    <mergeCell ref="L284:M284"/>
    <mergeCell ref="N284:Q284"/>
    <mergeCell ref="F285:I285"/>
    <mergeCell ref="L285:M285"/>
    <mergeCell ref="N285:Q285"/>
    <mergeCell ref="F287:I287"/>
    <mergeCell ref="L287:M287"/>
    <mergeCell ref="N287:Q287"/>
    <mergeCell ref="N286:Q286"/>
    <mergeCell ref="F281:I281"/>
    <mergeCell ref="L281:M281"/>
    <mergeCell ref="N281:Q281"/>
    <mergeCell ref="F282:I282"/>
    <mergeCell ref="L282:M282"/>
    <mergeCell ref="N282:Q282"/>
    <mergeCell ref="F283:I283"/>
    <mergeCell ref="L283:M283"/>
    <mergeCell ref="N283:Q283"/>
    <mergeCell ref="F278:I278"/>
    <mergeCell ref="L278:M278"/>
    <mergeCell ref="N278:Q278"/>
    <mergeCell ref="F279:I279"/>
    <mergeCell ref="L279:M279"/>
    <mergeCell ref="N279:Q279"/>
    <mergeCell ref="F280:I280"/>
    <mergeCell ref="L280:M280"/>
    <mergeCell ref="N280:Q280"/>
    <mergeCell ref="F275:I275"/>
    <mergeCell ref="L275:M275"/>
    <mergeCell ref="N275:Q275"/>
    <mergeCell ref="F276:I276"/>
    <mergeCell ref="L276:M276"/>
    <mergeCell ref="N276:Q276"/>
    <mergeCell ref="F277:I277"/>
    <mergeCell ref="L277:M277"/>
    <mergeCell ref="N277:Q277"/>
    <mergeCell ref="F272:I272"/>
    <mergeCell ref="L272:M272"/>
    <mergeCell ref="N272:Q272"/>
    <mergeCell ref="F273:I273"/>
    <mergeCell ref="L273:M273"/>
    <mergeCell ref="N273:Q273"/>
    <mergeCell ref="F274:I274"/>
    <mergeCell ref="L274:M274"/>
    <mergeCell ref="N274:Q274"/>
    <mergeCell ref="F269:I269"/>
    <mergeCell ref="L269:M269"/>
    <mergeCell ref="N269:Q269"/>
    <mergeCell ref="F270:I270"/>
    <mergeCell ref="L270:M270"/>
    <mergeCell ref="N270:Q270"/>
    <mergeCell ref="F271:I271"/>
    <mergeCell ref="L271:M271"/>
    <mergeCell ref="N271:Q271"/>
    <mergeCell ref="F266:I266"/>
    <mergeCell ref="L266:M266"/>
    <mergeCell ref="N266:Q266"/>
    <mergeCell ref="F267:I267"/>
    <mergeCell ref="L267:M267"/>
    <mergeCell ref="N267:Q267"/>
    <mergeCell ref="F268:I268"/>
    <mergeCell ref="L268:M268"/>
    <mergeCell ref="N268:Q268"/>
    <mergeCell ref="F260:I260"/>
    <mergeCell ref="L260:M260"/>
    <mergeCell ref="N260:Q260"/>
    <mergeCell ref="F262:I262"/>
    <mergeCell ref="L262:M262"/>
    <mergeCell ref="N262:Q262"/>
    <mergeCell ref="F263:I263"/>
    <mergeCell ref="L263:M263"/>
    <mergeCell ref="N263:Q263"/>
    <mergeCell ref="F257:I257"/>
    <mergeCell ref="L257:M257"/>
    <mergeCell ref="N257:Q257"/>
    <mergeCell ref="F258:I258"/>
    <mergeCell ref="L258:M258"/>
    <mergeCell ref="N258:Q258"/>
    <mergeCell ref="F259:I259"/>
    <mergeCell ref="L259:M259"/>
    <mergeCell ref="N259:Q259"/>
    <mergeCell ref="F253:I253"/>
    <mergeCell ref="L253:M253"/>
    <mergeCell ref="N253:Q253"/>
    <mergeCell ref="F255:I255"/>
    <mergeCell ref="L255:M255"/>
    <mergeCell ref="N255:Q255"/>
    <mergeCell ref="F256:I256"/>
    <mergeCell ref="L256:M256"/>
    <mergeCell ref="N256:Q256"/>
    <mergeCell ref="F250:I250"/>
    <mergeCell ref="L250:M250"/>
    <mergeCell ref="N250:Q250"/>
    <mergeCell ref="F251:I251"/>
    <mergeCell ref="L251:M251"/>
    <mergeCell ref="N251:Q251"/>
    <mergeCell ref="F252:I252"/>
    <mergeCell ref="L252:M252"/>
    <mergeCell ref="N252:Q252"/>
    <mergeCell ref="F247:I247"/>
    <mergeCell ref="L247:M247"/>
    <mergeCell ref="N247:Q247"/>
    <mergeCell ref="F248:I248"/>
    <mergeCell ref="L248:M248"/>
    <mergeCell ref="N248:Q248"/>
    <mergeCell ref="F249:I249"/>
    <mergeCell ref="L249:M249"/>
    <mergeCell ref="N249:Q249"/>
    <mergeCell ref="F243:I243"/>
    <mergeCell ref="L243:M243"/>
    <mergeCell ref="N243:Q243"/>
    <mergeCell ref="F244:I244"/>
    <mergeCell ref="L244:M244"/>
    <mergeCell ref="N244:Q244"/>
    <mergeCell ref="F246:I246"/>
    <mergeCell ref="L246:M246"/>
    <mergeCell ref="N246:Q246"/>
    <mergeCell ref="F240:I240"/>
    <mergeCell ref="L240:M240"/>
    <mergeCell ref="N240:Q240"/>
    <mergeCell ref="F241:I241"/>
    <mergeCell ref="L241:M241"/>
    <mergeCell ref="N241:Q241"/>
    <mergeCell ref="F242:I242"/>
    <mergeCell ref="L242:M242"/>
    <mergeCell ref="N242:Q242"/>
    <mergeCell ref="F237:I237"/>
    <mergeCell ref="L237:M237"/>
    <mergeCell ref="N237:Q237"/>
    <mergeCell ref="F238:I238"/>
    <mergeCell ref="L238:M238"/>
    <mergeCell ref="N238:Q238"/>
    <mergeCell ref="F239:I239"/>
    <mergeCell ref="L239:M239"/>
    <mergeCell ref="N239:Q239"/>
    <mergeCell ref="F234:I234"/>
    <mergeCell ref="L234:M234"/>
    <mergeCell ref="N234:Q234"/>
    <mergeCell ref="F235:I235"/>
    <mergeCell ref="L235:M235"/>
    <mergeCell ref="N235:Q235"/>
    <mergeCell ref="F236:I236"/>
    <mergeCell ref="L236:M236"/>
    <mergeCell ref="N236:Q236"/>
    <mergeCell ref="F231:I231"/>
    <mergeCell ref="L231:M231"/>
    <mergeCell ref="N231:Q231"/>
    <mergeCell ref="F232:I232"/>
    <mergeCell ref="L232:M232"/>
    <mergeCell ref="N232:Q232"/>
    <mergeCell ref="F233:I233"/>
    <mergeCell ref="L233:M233"/>
    <mergeCell ref="N233:Q233"/>
    <mergeCell ref="F226:I226"/>
    <mergeCell ref="L226:M226"/>
    <mergeCell ref="N226:Q226"/>
    <mergeCell ref="F228:I228"/>
    <mergeCell ref="L228:M228"/>
    <mergeCell ref="N228:Q228"/>
    <mergeCell ref="F229:I229"/>
    <mergeCell ref="L229:M229"/>
    <mergeCell ref="N229:Q229"/>
    <mergeCell ref="F223:I223"/>
    <mergeCell ref="L223:M223"/>
    <mergeCell ref="N223:Q223"/>
    <mergeCell ref="F224:I224"/>
    <mergeCell ref="L224:M224"/>
    <mergeCell ref="N224:Q224"/>
    <mergeCell ref="F225:I225"/>
    <mergeCell ref="L225:M225"/>
    <mergeCell ref="N225:Q225"/>
    <mergeCell ref="F220:I220"/>
    <mergeCell ref="L220:M220"/>
    <mergeCell ref="N220:Q220"/>
    <mergeCell ref="F221:I221"/>
    <mergeCell ref="L221:M221"/>
    <mergeCell ref="N221:Q221"/>
    <mergeCell ref="F222:I222"/>
    <mergeCell ref="L222:M222"/>
    <mergeCell ref="N222:Q222"/>
    <mergeCell ref="F216:I216"/>
    <mergeCell ref="L216:M216"/>
    <mergeCell ref="N216:Q216"/>
    <mergeCell ref="F217:I217"/>
    <mergeCell ref="L217:M217"/>
    <mergeCell ref="N217:Q217"/>
    <mergeCell ref="F219:I219"/>
    <mergeCell ref="L219:M219"/>
    <mergeCell ref="N219:Q219"/>
    <mergeCell ref="F213:I213"/>
    <mergeCell ref="L213:M213"/>
    <mergeCell ref="N213:Q213"/>
    <mergeCell ref="F214:I214"/>
    <mergeCell ref="L214:M214"/>
    <mergeCell ref="N214:Q214"/>
    <mergeCell ref="F215:I215"/>
    <mergeCell ref="L215:M215"/>
    <mergeCell ref="N215:Q215"/>
    <mergeCell ref="F209:I209"/>
    <mergeCell ref="L209:M209"/>
    <mergeCell ref="N209:Q209"/>
    <mergeCell ref="F210:I210"/>
    <mergeCell ref="L210:M210"/>
    <mergeCell ref="N210:Q210"/>
    <mergeCell ref="F211:I211"/>
    <mergeCell ref="L211:M211"/>
    <mergeCell ref="N211:Q211"/>
    <mergeCell ref="F205:I205"/>
    <mergeCell ref="L205:M205"/>
    <mergeCell ref="N205:Q205"/>
    <mergeCell ref="F206:I206"/>
    <mergeCell ref="L206:M206"/>
    <mergeCell ref="N206:Q206"/>
    <mergeCell ref="F208:I208"/>
    <mergeCell ref="L208:M208"/>
    <mergeCell ref="N208:Q208"/>
    <mergeCell ref="F201:I201"/>
    <mergeCell ref="L201:M201"/>
    <mergeCell ref="N201:Q201"/>
    <mergeCell ref="F202:I202"/>
    <mergeCell ref="L202:M202"/>
    <mergeCell ref="N202:Q202"/>
    <mergeCell ref="F204:I204"/>
    <mergeCell ref="L204:M204"/>
    <mergeCell ref="N204:Q204"/>
    <mergeCell ref="F198:I198"/>
    <mergeCell ref="L198:M198"/>
    <mergeCell ref="N198:Q198"/>
    <mergeCell ref="F199:I199"/>
    <mergeCell ref="L199:M199"/>
    <mergeCell ref="N199:Q199"/>
    <mergeCell ref="F200:I200"/>
    <mergeCell ref="L200:M200"/>
    <mergeCell ref="N200:Q200"/>
    <mergeCell ref="F195:I195"/>
    <mergeCell ref="L195:M195"/>
    <mergeCell ref="N195:Q195"/>
    <mergeCell ref="F196:I196"/>
    <mergeCell ref="L196:M196"/>
    <mergeCell ref="N196:Q196"/>
    <mergeCell ref="F197:I197"/>
    <mergeCell ref="L197:M197"/>
    <mergeCell ref="N197:Q197"/>
    <mergeCell ref="F192:I192"/>
    <mergeCell ref="L192:M192"/>
    <mergeCell ref="N192:Q192"/>
    <mergeCell ref="F193:I193"/>
    <mergeCell ref="L193:M193"/>
    <mergeCell ref="N193:Q193"/>
    <mergeCell ref="F194:I194"/>
    <mergeCell ref="L194:M194"/>
    <mergeCell ref="N194:Q194"/>
    <mergeCell ref="F188:I188"/>
    <mergeCell ref="L188:M188"/>
    <mergeCell ref="N188:Q188"/>
    <mergeCell ref="F189:I189"/>
    <mergeCell ref="L189:M189"/>
    <mergeCell ref="N189:Q189"/>
    <mergeCell ref="F190:I190"/>
    <mergeCell ref="L190:M190"/>
    <mergeCell ref="N190:Q190"/>
    <mergeCell ref="F185:I185"/>
    <mergeCell ref="L185:M185"/>
    <mergeCell ref="N185:Q185"/>
    <mergeCell ref="F186:I186"/>
    <mergeCell ref="L186:M186"/>
    <mergeCell ref="N186:Q186"/>
    <mergeCell ref="F187:I187"/>
    <mergeCell ref="L187:M187"/>
    <mergeCell ref="N187:Q187"/>
    <mergeCell ref="F182:I182"/>
    <mergeCell ref="L182:M182"/>
    <mergeCell ref="N182:Q182"/>
    <mergeCell ref="F183:I183"/>
    <mergeCell ref="L183:M183"/>
    <mergeCell ref="N183:Q183"/>
    <mergeCell ref="F184:I184"/>
    <mergeCell ref="L184:M184"/>
    <mergeCell ref="N184:Q184"/>
    <mergeCell ref="F176:I176"/>
    <mergeCell ref="L176:M176"/>
    <mergeCell ref="N176:Q176"/>
    <mergeCell ref="F178:I178"/>
    <mergeCell ref="L178:M178"/>
    <mergeCell ref="N178:Q178"/>
    <mergeCell ref="F181:I181"/>
    <mergeCell ref="L181:M181"/>
    <mergeCell ref="N181:Q181"/>
    <mergeCell ref="F173:I173"/>
    <mergeCell ref="L173:M173"/>
    <mergeCell ref="N173:Q173"/>
    <mergeCell ref="F174:I174"/>
    <mergeCell ref="L174:M174"/>
    <mergeCell ref="N174:Q174"/>
    <mergeCell ref="F175:I175"/>
    <mergeCell ref="L175:M175"/>
    <mergeCell ref="N175:Q175"/>
    <mergeCell ref="F169:I169"/>
    <mergeCell ref="L169:M169"/>
    <mergeCell ref="N169:Q169"/>
    <mergeCell ref="F170:I170"/>
    <mergeCell ref="L170:M170"/>
    <mergeCell ref="N170:Q170"/>
    <mergeCell ref="F172:I172"/>
    <mergeCell ref="L172:M172"/>
    <mergeCell ref="N172:Q172"/>
    <mergeCell ref="F166:I166"/>
    <mergeCell ref="L166:M166"/>
    <mergeCell ref="N166:Q166"/>
    <mergeCell ref="F167:I167"/>
    <mergeCell ref="L167:M167"/>
    <mergeCell ref="N167:Q167"/>
    <mergeCell ref="F168:I168"/>
    <mergeCell ref="L168:M168"/>
    <mergeCell ref="N168:Q168"/>
    <mergeCell ref="F163:I163"/>
    <mergeCell ref="L163:M163"/>
    <mergeCell ref="N163:Q163"/>
    <mergeCell ref="F164:I164"/>
    <mergeCell ref="L164:M164"/>
    <mergeCell ref="N164:Q164"/>
    <mergeCell ref="F165:I165"/>
    <mergeCell ref="L165:M165"/>
    <mergeCell ref="N165:Q165"/>
    <mergeCell ref="F160:I160"/>
    <mergeCell ref="L160:M160"/>
    <mergeCell ref="N160:Q160"/>
    <mergeCell ref="F161:I161"/>
    <mergeCell ref="L161:M161"/>
    <mergeCell ref="N161:Q161"/>
    <mergeCell ref="F162:I162"/>
    <mergeCell ref="L162:M162"/>
    <mergeCell ref="N162:Q162"/>
    <mergeCell ref="F156:I156"/>
    <mergeCell ref="L156:M156"/>
    <mergeCell ref="N156:Q156"/>
    <mergeCell ref="F157:I157"/>
    <mergeCell ref="L157:M157"/>
    <mergeCell ref="N157:Q157"/>
    <mergeCell ref="F159:I159"/>
    <mergeCell ref="L159:M159"/>
    <mergeCell ref="N159:Q159"/>
    <mergeCell ref="F153:I153"/>
    <mergeCell ref="L153:M153"/>
    <mergeCell ref="N153:Q153"/>
    <mergeCell ref="F154:I154"/>
    <mergeCell ref="L154:M154"/>
    <mergeCell ref="N154:Q154"/>
    <mergeCell ref="F155:I155"/>
    <mergeCell ref="L155:M155"/>
    <mergeCell ref="N155:Q155"/>
    <mergeCell ref="F150:I150"/>
    <mergeCell ref="L150:M150"/>
    <mergeCell ref="N150:Q150"/>
    <mergeCell ref="F151:I151"/>
    <mergeCell ref="L151:M151"/>
    <mergeCell ref="N151:Q151"/>
    <mergeCell ref="F152:I152"/>
    <mergeCell ref="L152:M152"/>
    <mergeCell ref="N152:Q152"/>
    <mergeCell ref="F147:I147"/>
    <mergeCell ref="L147:M147"/>
    <mergeCell ref="N147:Q147"/>
    <mergeCell ref="F148:I148"/>
    <mergeCell ref="L148:M148"/>
    <mergeCell ref="N148:Q148"/>
    <mergeCell ref="F149:I149"/>
    <mergeCell ref="L149:M149"/>
    <mergeCell ref="N149:Q149"/>
    <mergeCell ref="F143:I143"/>
    <mergeCell ref="L143:M143"/>
    <mergeCell ref="N143:Q143"/>
    <mergeCell ref="F144:I144"/>
    <mergeCell ref="L144:M144"/>
    <mergeCell ref="N144:Q144"/>
    <mergeCell ref="F145:I145"/>
    <mergeCell ref="L145:M145"/>
    <mergeCell ref="N145:Q145"/>
    <mergeCell ref="F140:I140"/>
    <mergeCell ref="L140:M140"/>
    <mergeCell ref="N140:Q140"/>
    <mergeCell ref="F141:I141"/>
    <mergeCell ref="L141:M141"/>
    <mergeCell ref="N141:Q141"/>
    <mergeCell ref="F142:I142"/>
    <mergeCell ref="L142:M142"/>
    <mergeCell ref="N142:Q142"/>
    <mergeCell ref="M130:P130"/>
    <mergeCell ref="M132:Q132"/>
    <mergeCell ref="M133:Q133"/>
    <mergeCell ref="F135:I135"/>
    <mergeCell ref="L135:M135"/>
    <mergeCell ref="N135:Q135"/>
    <mergeCell ref="F139:I139"/>
    <mergeCell ref="L139:M139"/>
    <mergeCell ref="N139:Q139"/>
    <mergeCell ref="D115:H115"/>
    <mergeCell ref="N115:Q115"/>
    <mergeCell ref="D116:H116"/>
    <mergeCell ref="N116:Q116"/>
    <mergeCell ref="N117:Q117"/>
    <mergeCell ref="L119:Q119"/>
    <mergeCell ref="C125:Q125"/>
    <mergeCell ref="F127:P127"/>
    <mergeCell ref="F128:P128"/>
    <mergeCell ref="N107:Q107"/>
    <mergeCell ref="N108:Q108"/>
    <mergeCell ref="N109:Q109"/>
    <mergeCell ref="N111:Q111"/>
    <mergeCell ref="D112:H112"/>
    <mergeCell ref="N112:Q112"/>
    <mergeCell ref="D113:H113"/>
    <mergeCell ref="N113:Q113"/>
    <mergeCell ref="D114:H114"/>
    <mergeCell ref="N114:Q114"/>
    <mergeCell ref="N98:Q98"/>
    <mergeCell ref="N99:Q99"/>
    <mergeCell ref="N100:Q100"/>
    <mergeCell ref="N101:Q101"/>
    <mergeCell ref="N102:Q102"/>
    <mergeCell ref="N103:Q103"/>
    <mergeCell ref="N104:Q104"/>
    <mergeCell ref="N105:Q105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y jsou hodnoty K, M." sqref="D287:D292">
      <formula1>"K, M"</formula1>
    </dataValidation>
    <dataValidation type="list" allowBlank="1" showInputMessage="1" showErrorMessage="1" error="Povoleny jsou hodnoty základní, snížená, zákl. přenesená, sníž. přenesená, nulová." sqref="U287:U292">
      <formula1>"základní, snížená, zákl. přenesená, sníž. přenesená, nulová"</formula1>
    </dataValidation>
  </dataValidations>
  <hyperlinks>
    <hyperlink ref="F1:G1" location="C2" display="1) Krycí list rozpočtu"/>
    <hyperlink ref="H1:K1" location="C86" display="2) Rekapitulace rozpočtu"/>
    <hyperlink ref="L1" location="C135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fitToHeight="100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N246"/>
  <sheetViews>
    <sheetView showGridLines="0" workbookViewId="0">
      <pane ySplit="1" topLeftCell="A2" activePane="bottomLeft" state="frozen"/>
      <selection pane="bottomLeft"/>
    </sheetView>
  </sheetViews>
  <sheetFormatPr defaultRowHeight="14.4"/>
  <cols>
    <col min="1" max="1" width="8.28515625" customWidth="1"/>
    <col min="2" max="2" width="1.7109375" customWidth="1"/>
    <col min="3" max="3" width="4.140625" customWidth="1"/>
    <col min="4" max="4" width="4.28515625" customWidth="1"/>
    <col min="5" max="5" width="17.140625" customWidth="1"/>
    <col min="6" max="7" width="11.140625" customWidth="1"/>
    <col min="8" max="8" width="12.42578125" customWidth="1"/>
    <col min="9" max="9" width="7" customWidth="1"/>
    <col min="10" max="10" width="5.140625" customWidth="1"/>
    <col min="11" max="11" width="11.42578125" customWidth="1"/>
    <col min="12" max="12" width="12" customWidth="1"/>
    <col min="13" max="14" width="6" customWidth="1"/>
    <col min="15" max="15" width="2" customWidth="1"/>
    <col min="16" max="16" width="12.42578125" customWidth="1"/>
    <col min="17" max="17" width="4.140625" customWidth="1"/>
    <col min="18" max="18" width="1.7109375" customWidth="1"/>
    <col min="19" max="19" width="8.140625" customWidth="1"/>
    <col min="20" max="20" width="29.7109375" hidden="1" customWidth="1"/>
    <col min="21" max="21" width="16.28515625" hidden="1" customWidth="1"/>
    <col min="22" max="22" width="12.28515625" hidden="1" customWidth="1"/>
    <col min="23" max="23" width="16.28515625" hidden="1" customWidth="1"/>
    <col min="24" max="24" width="12.140625" hidden="1" customWidth="1"/>
    <col min="25" max="25" width="15" hidden="1" customWidth="1"/>
    <col min="26" max="26" width="11" hidden="1" customWidth="1"/>
    <col min="27" max="27" width="15" hidden="1" customWidth="1"/>
    <col min="28" max="28" width="16.28515625" hidden="1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1" spans="1:66" ht="21.75" customHeight="1">
      <c r="A1" s="118"/>
      <c r="B1" s="11"/>
      <c r="C1" s="11"/>
      <c r="D1" s="12" t="s">
        <v>1</v>
      </c>
      <c r="E1" s="11"/>
      <c r="F1" s="13" t="s">
        <v>155</v>
      </c>
      <c r="G1" s="13"/>
      <c r="H1" s="269" t="s">
        <v>156</v>
      </c>
      <c r="I1" s="269"/>
      <c r="J1" s="269"/>
      <c r="K1" s="269"/>
      <c r="L1" s="13" t="s">
        <v>157</v>
      </c>
      <c r="M1" s="11"/>
      <c r="N1" s="11"/>
      <c r="O1" s="12" t="s">
        <v>158</v>
      </c>
      <c r="P1" s="11"/>
      <c r="Q1" s="11"/>
      <c r="R1" s="11"/>
      <c r="S1" s="13" t="s">
        <v>159</v>
      </c>
      <c r="T1" s="13"/>
      <c r="U1" s="118"/>
      <c r="V1" s="118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</row>
    <row r="2" spans="1:66" ht="36.9" customHeight="1">
      <c r="C2" s="182" t="s">
        <v>7</v>
      </c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183"/>
      <c r="Q2" s="183"/>
      <c r="S2" s="227" t="s">
        <v>8</v>
      </c>
      <c r="T2" s="228"/>
      <c r="U2" s="228"/>
      <c r="V2" s="228"/>
      <c r="W2" s="228"/>
      <c r="X2" s="228"/>
      <c r="Y2" s="228"/>
      <c r="Z2" s="228"/>
      <c r="AA2" s="228"/>
      <c r="AB2" s="228"/>
      <c r="AC2" s="228"/>
      <c r="AT2" s="18" t="s">
        <v>133</v>
      </c>
    </row>
    <row r="3" spans="1:6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1"/>
      <c r="AT3" s="18" t="s">
        <v>160</v>
      </c>
    </row>
    <row r="4" spans="1:66" ht="36.9" customHeight="1">
      <c r="B4" s="22"/>
      <c r="C4" s="184" t="s">
        <v>161</v>
      </c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23"/>
      <c r="T4" s="17" t="s">
        <v>13</v>
      </c>
      <c r="AT4" s="18" t="s">
        <v>6</v>
      </c>
    </row>
    <row r="5" spans="1:66" ht="6.9" customHeight="1">
      <c r="B5" s="22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3"/>
    </row>
    <row r="6" spans="1:66" ht="25.35" customHeight="1">
      <c r="B6" s="22"/>
      <c r="C6" s="25"/>
      <c r="D6" s="29" t="s">
        <v>19</v>
      </c>
      <c r="E6" s="25"/>
      <c r="F6" s="229" t="str">
        <f>'Rekapitulace stavby'!K6</f>
        <v>REKONSTRUKCE SOCIÁLNÍHO ZAŘÍZENÍ</v>
      </c>
      <c r="G6" s="230"/>
      <c r="H6" s="230"/>
      <c r="I6" s="230"/>
      <c r="J6" s="230"/>
      <c r="K6" s="230"/>
      <c r="L6" s="230"/>
      <c r="M6" s="230"/>
      <c r="N6" s="230"/>
      <c r="O6" s="230"/>
      <c r="P6" s="230"/>
      <c r="Q6" s="25"/>
      <c r="R6" s="23"/>
    </row>
    <row r="7" spans="1:66" s="1" customFormat="1" ht="32.85" customHeight="1">
      <c r="B7" s="34"/>
      <c r="C7" s="35"/>
      <c r="D7" s="28" t="s">
        <v>162</v>
      </c>
      <c r="E7" s="35"/>
      <c r="F7" s="190" t="s">
        <v>2558</v>
      </c>
      <c r="G7" s="231"/>
      <c r="H7" s="231"/>
      <c r="I7" s="231"/>
      <c r="J7" s="231"/>
      <c r="K7" s="231"/>
      <c r="L7" s="231"/>
      <c r="M7" s="231"/>
      <c r="N7" s="231"/>
      <c r="O7" s="231"/>
      <c r="P7" s="231"/>
      <c r="Q7" s="35"/>
      <c r="R7" s="36"/>
    </row>
    <row r="8" spans="1:66" s="1" customFormat="1" ht="14.4" customHeight="1">
      <c r="B8" s="34"/>
      <c r="C8" s="35"/>
      <c r="D8" s="29" t="s">
        <v>22</v>
      </c>
      <c r="E8" s="35"/>
      <c r="F8" s="27" t="s">
        <v>23</v>
      </c>
      <c r="G8" s="35"/>
      <c r="H8" s="35"/>
      <c r="I8" s="35"/>
      <c r="J8" s="35"/>
      <c r="K8" s="35"/>
      <c r="L8" s="35"/>
      <c r="M8" s="29" t="s">
        <v>24</v>
      </c>
      <c r="N8" s="35"/>
      <c r="O8" s="27" t="s">
        <v>23</v>
      </c>
      <c r="P8" s="35"/>
      <c r="Q8" s="35"/>
      <c r="R8" s="36"/>
    </row>
    <row r="9" spans="1:66" s="1" customFormat="1" ht="14.4" customHeight="1">
      <c r="B9" s="34"/>
      <c r="C9" s="35"/>
      <c r="D9" s="29" t="s">
        <v>26</v>
      </c>
      <c r="E9" s="35"/>
      <c r="F9" s="27" t="s">
        <v>34</v>
      </c>
      <c r="G9" s="35"/>
      <c r="H9" s="35"/>
      <c r="I9" s="35"/>
      <c r="J9" s="35"/>
      <c r="K9" s="35"/>
      <c r="L9" s="35"/>
      <c r="M9" s="29" t="s">
        <v>28</v>
      </c>
      <c r="N9" s="35"/>
      <c r="O9" s="232" t="str">
        <f>'Rekapitulace stavby'!AN8</f>
        <v>6. 7. 2017</v>
      </c>
      <c r="P9" s="233"/>
      <c r="Q9" s="35"/>
      <c r="R9" s="36"/>
    </row>
    <row r="10" spans="1:66" s="1" customFormat="1" ht="10.8" customHeight="1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" customHeight="1">
      <c r="B11" s="34"/>
      <c r="C11" s="35"/>
      <c r="D11" s="29" t="s">
        <v>32</v>
      </c>
      <c r="E11" s="35"/>
      <c r="F11" s="35"/>
      <c r="G11" s="35"/>
      <c r="H11" s="35"/>
      <c r="I11" s="35"/>
      <c r="J11" s="35"/>
      <c r="K11" s="35"/>
      <c r="L11" s="35"/>
      <c r="M11" s="29" t="s">
        <v>33</v>
      </c>
      <c r="N11" s="35"/>
      <c r="O11" s="188" t="str">
        <f>IF('Rekapitulace stavby'!AN10="","",'Rekapitulace stavby'!AN10)</f>
        <v/>
      </c>
      <c r="P11" s="188"/>
      <c r="Q11" s="35"/>
      <c r="R11" s="36"/>
    </row>
    <row r="12" spans="1:66" s="1" customFormat="1" ht="18" customHeight="1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35</v>
      </c>
      <c r="N12" s="35"/>
      <c r="O12" s="188" t="str">
        <f>IF('Rekapitulace stavby'!AN11="","",'Rekapitulace stavby'!AN11)</f>
        <v/>
      </c>
      <c r="P12" s="188"/>
      <c r="Q12" s="35"/>
      <c r="R12" s="36"/>
    </row>
    <row r="13" spans="1:66" s="1" customFormat="1" ht="6.9" customHeight="1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" customHeight="1">
      <c r="B14" s="34"/>
      <c r="C14" s="35"/>
      <c r="D14" s="29" t="s">
        <v>36</v>
      </c>
      <c r="E14" s="35"/>
      <c r="F14" s="35"/>
      <c r="G14" s="35"/>
      <c r="H14" s="35"/>
      <c r="I14" s="35"/>
      <c r="J14" s="35"/>
      <c r="K14" s="35"/>
      <c r="L14" s="35"/>
      <c r="M14" s="29" t="s">
        <v>33</v>
      </c>
      <c r="N14" s="35"/>
      <c r="O14" s="234" t="str">
        <f>IF('Rekapitulace stavby'!AN13="","",'Rekapitulace stavby'!AN13)</f>
        <v>Vyplň údaj</v>
      </c>
      <c r="P14" s="188"/>
      <c r="Q14" s="35"/>
      <c r="R14" s="36"/>
    </row>
    <row r="15" spans="1:66" s="1" customFormat="1" ht="18" customHeight="1">
      <c r="B15" s="34"/>
      <c r="C15" s="35"/>
      <c r="D15" s="35"/>
      <c r="E15" s="234" t="str">
        <f>IF('Rekapitulace stavby'!E14="","",'Rekapitulace stavby'!E14)</f>
        <v>Vyplň údaj</v>
      </c>
      <c r="F15" s="235"/>
      <c r="G15" s="235"/>
      <c r="H15" s="235"/>
      <c r="I15" s="235"/>
      <c r="J15" s="235"/>
      <c r="K15" s="235"/>
      <c r="L15" s="235"/>
      <c r="M15" s="29" t="s">
        <v>35</v>
      </c>
      <c r="N15" s="35"/>
      <c r="O15" s="234" t="str">
        <f>IF('Rekapitulace stavby'!AN14="","",'Rekapitulace stavby'!AN14)</f>
        <v>Vyplň údaj</v>
      </c>
      <c r="P15" s="188"/>
      <c r="Q15" s="35"/>
      <c r="R15" s="36"/>
    </row>
    <row r="16" spans="1:66" s="1" customFormat="1" ht="6.9" customHeight="1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" customHeight="1">
      <c r="B17" s="34"/>
      <c r="C17" s="35"/>
      <c r="D17" s="29" t="s">
        <v>38</v>
      </c>
      <c r="E17" s="35"/>
      <c r="F17" s="35"/>
      <c r="G17" s="35"/>
      <c r="H17" s="35"/>
      <c r="I17" s="35"/>
      <c r="J17" s="35"/>
      <c r="K17" s="35"/>
      <c r="L17" s="35"/>
      <c r="M17" s="29" t="s">
        <v>33</v>
      </c>
      <c r="N17" s="35"/>
      <c r="O17" s="188" t="str">
        <f>IF('Rekapitulace stavby'!AN16="","",'Rekapitulace stavby'!AN16)</f>
        <v/>
      </c>
      <c r="P17" s="188"/>
      <c r="Q17" s="35"/>
      <c r="R17" s="36"/>
    </row>
    <row r="18" spans="2:18" s="1" customFormat="1" ht="18" customHeight="1">
      <c r="B18" s="34"/>
      <c r="C18" s="35"/>
      <c r="D18" s="35"/>
      <c r="E18" s="27" t="str">
        <f>IF('Rekapitulace stavby'!E17="","",'Rekapitulace stavby'!E17)</f>
        <v>Alena Vochová</v>
      </c>
      <c r="F18" s="35"/>
      <c r="G18" s="35"/>
      <c r="H18" s="35"/>
      <c r="I18" s="35"/>
      <c r="J18" s="35"/>
      <c r="K18" s="35"/>
      <c r="L18" s="35"/>
      <c r="M18" s="29" t="s">
        <v>35</v>
      </c>
      <c r="N18" s="35"/>
      <c r="O18" s="188" t="str">
        <f>IF('Rekapitulace stavby'!AN17="","",'Rekapitulace stavby'!AN17)</f>
        <v/>
      </c>
      <c r="P18" s="188"/>
      <c r="Q18" s="35"/>
      <c r="R18" s="36"/>
    </row>
    <row r="19" spans="2:18" s="1" customFormat="1" ht="6.9" customHeight="1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" customHeight="1">
      <c r="B20" s="34"/>
      <c r="C20" s="35"/>
      <c r="D20" s="29" t="s">
        <v>41</v>
      </c>
      <c r="E20" s="35"/>
      <c r="F20" s="35"/>
      <c r="G20" s="35"/>
      <c r="H20" s="35"/>
      <c r="I20" s="35"/>
      <c r="J20" s="35"/>
      <c r="K20" s="35"/>
      <c r="L20" s="35"/>
      <c r="M20" s="29" t="s">
        <v>33</v>
      </c>
      <c r="N20" s="35"/>
      <c r="O20" s="188" t="str">
        <f>IF('Rekapitulace stavby'!AN19="","",'Rekapitulace stavby'!AN19)</f>
        <v/>
      </c>
      <c r="P20" s="188"/>
      <c r="Q20" s="35"/>
      <c r="R20" s="36"/>
    </row>
    <row r="21" spans="2:18" s="1" customFormat="1" ht="18" customHeight="1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35</v>
      </c>
      <c r="N21" s="35"/>
      <c r="O21" s="188" t="str">
        <f>IF('Rekapitulace stavby'!AN20="","",'Rekapitulace stavby'!AN20)</f>
        <v/>
      </c>
      <c r="P21" s="188"/>
      <c r="Q21" s="35"/>
      <c r="R21" s="36"/>
    </row>
    <row r="22" spans="2:18" s="1" customFormat="1" ht="6.9" customHeight="1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" customHeight="1">
      <c r="B23" s="34"/>
      <c r="C23" s="35"/>
      <c r="D23" s="29" t="s">
        <v>42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16.5" customHeight="1">
      <c r="B24" s="34"/>
      <c r="C24" s="35"/>
      <c r="D24" s="35"/>
      <c r="E24" s="193" t="s">
        <v>23</v>
      </c>
      <c r="F24" s="193"/>
      <c r="G24" s="193"/>
      <c r="H24" s="193"/>
      <c r="I24" s="193"/>
      <c r="J24" s="193"/>
      <c r="K24" s="193"/>
      <c r="L24" s="193"/>
      <c r="M24" s="35"/>
      <c r="N24" s="35"/>
      <c r="O24" s="35"/>
      <c r="P24" s="35"/>
      <c r="Q24" s="35"/>
      <c r="R24" s="36"/>
    </row>
    <row r="25" spans="2:18" s="1" customFormat="1" ht="6.9" customHeight="1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" customHeight="1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" customHeight="1">
      <c r="B27" s="34"/>
      <c r="C27" s="35"/>
      <c r="D27" s="119" t="s">
        <v>164</v>
      </c>
      <c r="E27" s="35"/>
      <c r="F27" s="35"/>
      <c r="G27" s="35"/>
      <c r="H27" s="35"/>
      <c r="I27" s="35"/>
      <c r="J27" s="35"/>
      <c r="K27" s="35"/>
      <c r="L27" s="35"/>
      <c r="M27" s="194">
        <f>N88</f>
        <v>0</v>
      </c>
      <c r="N27" s="194"/>
      <c r="O27" s="194"/>
      <c r="P27" s="194"/>
      <c r="Q27" s="35"/>
      <c r="R27" s="36"/>
    </row>
    <row r="28" spans="2:18" s="1" customFormat="1" ht="14.4" customHeight="1">
      <c r="B28" s="34"/>
      <c r="C28" s="35"/>
      <c r="D28" s="33" t="s">
        <v>149</v>
      </c>
      <c r="E28" s="35"/>
      <c r="F28" s="35"/>
      <c r="G28" s="35"/>
      <c r="H28" s="35"/>
      <c r="I28" s="35"/>
      <c r="J28" s="35"/>
      <c r="K28" s="35"/>
      <c r="L28" s="35"/>
      <c r="M28" s="194">
        <f>N110</f>
        <v>0</v>
      </c>
      <c r="N28" s="194"/>
      <c r="O28" s="194"/>
      <c r="P28" s="194"/>
      <c r="Q28" s="35"/>
      <c r="R28" s="36"/>
    </row>
    <row r="29" spans="2:18" s="1" customFormat="1" ht="6.9" customHeight="1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>
      <c r="B30" s="34"/>
      <c r="C30" s="35"/>
      <c r="D30" s="120" t="s">
        <v>45</v>
      </c>
      <c r="E30" s="35"/>
      <c r="F30" s="35"/>
      <c r="G30" s="35"/>
      <c r="H30" s="35"/>
      <c r="I30" s="35"/>
      <c r="J30" s="35"/>
      <c r="K30" s="35"/>
      <c r="L30" s="35"/>
      <c r="M30" s="236">
        <f>ROUND(M27+M28,2)</f>
        <v>0</v>
      </c>
      <c r="N30" s="231"/>
      <c r="O30" s="231"/>
      <c r="P30" s="231"/>
      <c r="Q30" s="35"/>
      <c r="R30" s="36"/>
    </row>
    <row r="31" spans="2:18" s="1" customFormat="1" ht="6.9" customHeight="1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" customHeight="1">
      <c r="B32" s="34"/>
      <c r="C32" s="35"/>
      <c r="D32" s="41" t="s">
        <v>46</v>
      </c>
      <c r="E32" s="41" t="s">
        <v>47</v>
      </c>
      <c r="F32" s="42">
        <v>0.21</v>
      </c>
      <c r="G32" s="121" t="s">
        <v>48</v>
      </c>
      <c r="H32" s="237">
        <f>ROUND((((SUM(BE110:BE117)+SUM(BE135:BE239))+SUM(BE241:BE245))),2)</f>
        <v>0</v>
      </c>
      <c r="I32" s="231"/>
      <c r="J32" s="231"/>
      <c r="K32" s="35"/>
      <c r="L32" s="35"/>
      <c r="M32" s="237">
        <f>ROUND(((ROUND((SUM(BE110:BE117)+SUM(BE135:BE239)), 2)*F32)+SUM(BE241:BE245)*F32),2)</f>
        <v>0</v>
      </c>
      <c r="N32" s="231"/>
      <c r="O32" s="231"/>
      <c r="P32" s="231"/>
      <c r="Q32" s="35"/>
      <c r="R32" s="36"/>
    </row>
    <row r="33" spans="2:18" s="1" customFormat="1" ht="14.4" customHeight="1">
      <c r="B33" s="34"/>
      <c r="C33" s="35"/>
      <c r="D33" s="35"/>
      <c r="E33" s="41" t="s">
        <v>49</v>
      </c>
      <c r="F33" s="42">
        <v>0.15</v>
      </c>
      <c r="G33" s="121" t="s">
        <v>48</v>
      </c>
      <c r="H33" s="237">
        <f>ROUND((((SUM(BF110:BF117)+SUM(BF135:BF239))+SUM(BF241:BF245))),2)</f>
        <v>0</v>
      </c>
      <c r="I33" s="231"/>
      <c r="J33" s="231"/>
      <c r="K33" s="35"/>
      <c r="L33" s="35"/>
      <c r="M33" s="237">
        <f>ROUND(((ROUND((SUM(BF110:BF117)+SUM(BF135:BF239)), 2)*F33)+SUM(BF241:BF245)*F33),2)</f>
        <v>0</v>
      </c>
      <c r="N33" s="231"/>
      <c r="O33" s="231"/>
      <c r="P33" s="231"/>
      <c r="Q33" s="35"/>
      <c r="R33" s="36"/>
    </row>
    <row r="34" spans="2:18" s="1" customFormat="1" ht="14.4" hidden="1" customHeight="1">
      <c r="B34" s="34"/>
      <c r="C34" s="35"/>
      <c r="D34" s="35"/>
      <c r="E34" s="41" t="s">
        <v>50</v>
      </c>
      <c r="F34" s="42">
        <v>0.21</v>
      </c>
      <c r="G34" s="121" t="s">
        <v>48</v>
      </c>
      <c r="H34" s="237">
        <f>ROUND((((SUM(BG110:BG117)+SUM(BG135:BG239))+SUM(BG241:BG245))),2)</f>
        <v>0</v>
      </c>
      <c r="I34" s="231"/>
      <c r="J34" s="231"/>
      <c r="K34" s="35"/>
      <c r="L34" s="35"/>
      <c r="M34" s="237">
        <v>0</v>
      </c>
      <c r="N34" s="231"/>
      <c r="O34" s="231"/>
      <c r="P34" s="231"/>
      <c r="Q34" s="35"/>
      <c r="R34" s="36"/>
    </row>
    <row r="35" spans="2:18" s="1" customFormat="1" ht="14.4" hidden="1" customHeight="1">
      <c r="B35" s="34"/>
      <c r="C35" s="35"/>
      <c r="D35" s="35"/>
      <c r="E35" s="41" t="s">
        <v>51</v>
      </c>
      <c r="F35" s="42">
        <v>0.15</v>
      </c>
      <c r="G35" s="121" t="s">
        <v>48</v>
      </c>
      <c r="H35" s="237">
        <f>ROUND((((SUM(BH110:BH117)+SUM(BH135:BH239))+SUM(BH241:BH245))),2)</f>
        <v>0</v>
      </c>
      <c r="I35" s="231"/>
      <c r="J35" s="231"/>
      <c r="K35" s="35"/>
      <c r="L35" s="35"/>
      <c r="M35" s="237">
        <v>0</v>
      </c>
      <c r="N35" s="231"/>
      <c r="O35" s="231"/>
      <c r="P35" s="231"/>
      <c r="Q35" s="35"/>
      <c r="R35" s="36"/>
    </row>
    <row r="36" spans="2:18" s="1" customFormat="1" ht="14.4" hidden="1" customHeight="1">
      <c r="B36" s="34"/>
      <c r="C36" s="35"/>
      <c r="D36" s="35"/>
      <c r="E36" s="41" t="s">
        <v>52</v>
      </c>
      <c r="F36" s="42">
        <v>0</v>
      </c>
      <c r="G36" s="121" t="s">
        <v>48</v>
      </c>
      <c r="H36" s="237">
        <f>ROUND((((SUM(BI110:BI117)+SUM(BI135:BI239))+SUM(BI241:BI245))),2)</f>
        <v>0</v>
      </c>
      <c r="I36" s="231"/>
      <c r="J36" s="231"/>
      <c r="K36" s="35"/>
      <c r="L36" s="35"/>
      <c r="M36" s="237">
        <v>0</v>
      </c>
      <c r="N36" s="231"/>
      <c r="O36" s="231"/>
      <c r="P36" s="231"/>
      <c r="Q36" s="35"/>
      <c r="R36" s="36"/>
    </row>
    <row r="37" spans="2:18" s="1" customFormat="1" ht="6.9" customHeight="1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>
      <c r="B38" s="34"/>
      <c r="C38" s="117"/>
      <c r="D38" s="122" t="s">
        <v>53</v>
      </c>
      <c r="E38" s="78"/>
      <c r="F38" s="78"/>
      <c r="G38" s="123" t="s">
        <v>54</v>
      </c>
      <c r="H38" s="124" t="s">
        <v>55</v>
      </c>
      <c r="I38" s="78"/>
      <c r="J38" s="78"/>
      <c r="K38" s="78"/>
      <c r="L38" s="238">
        <f>SUM(M30:M36)</f>
        <v>0</v>
      </c>
      <c r="M38" s="238"/>
      <c r="N38" s="238"/>
      <c r="O38" s="238"/>
      <c r="P38" s="239"/>
      <c r="Q38" s="117"/>
      <c r="R38" s="36"/>
    </row>
    <row r="39" spans="2:18" s="1" customFormat="1" ht="14.4" customHeight="1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" customHeight="1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ht="12">
      <c r="B41" s="22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/>
    </row>
    <row r="42" spans="2:18" ht="12">
      <c r="B42" s="22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/>
    </row>
    <row r="43" spans="2:18" ht="12">
      <c r="B43" s="22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/>
    </row>
    <row r="44" spans="2:18" ht="12">
      <c r="B44" s="22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/>
    </row>
    <row r="45" spans="2:18" ht="12">
      <c r="B45" s="22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/>
    </row>
    <row r="46" spans="2:18" ht="12">
      <c r="B46" s="22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/>
    </row>
    <row r="47" spans="2:18" ht="12">
      <c r="B47" s="22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/>
    </row>
    <row r="48" spans="2:18" ht="12">
      <c r="B48" s="22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/>
    </row>
    <row r="49" spans="2:18" ht="12">
      <c r="B49" s="22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/>
    </row>
    <row r="50" spans="2:18" s="1" customFormat="1">
      <c r="B50" s="34"/>
      <c r="C50" s="35"/>
      <c r="D50" s="49" t="s">
        <v>56</v>
      </c>
      <c r="E50" s="50"/>
      <c r="F50" s="50"/>
      <c r="G50" s="50"/>
      <c r="H50" s="51"/>
      <c r="I50" s="35"/>
      <c r="J50" s="49" t="s">
        <v>57</v>
      </c>
      <c r="K50" s="50"/>
      <c r="L50" s="50"/>
      <c r="M50" s="50"/>
      <c r="N50" s="50"/>
      <c r="O50" s="50"/>
      <c r="P50" s="51"/>
      <c r="Q50" s="35"/>
      <c r="R50" s="36"/>
    </row>
    <row r="51" spans="2:18" ht="12">
      <c r="B51" s="22"/>
      <c r="C51" s="25"/>
      <c r="D51" s="52"/>
      <c r="E51" s="25"/>
      <c r="F51" s="25"/>
      <c r="G51" s="25"/>
      <c r="H51" s="53"/>
      <c r="I51" s="25"/>
      <c r="J51" s="52"/>
      <c r="K51" s="25"/>
      <c r="L51" s="25"/>
      <c r="M51" s="25"/>
      <c r="N51" s="25"/>
      <c r="O51" s="25"/>
      <c r="P51" s="53"/>
      <c r="Q51" s="25"/>
      <c r="R51" s="23"/>
    </row>
    <row r="52" spans="2:18" ht="12">
      <c r="B52" s="22"/>
      <c r="C52" s="25"/>
      <c r="D52" s="52"/>
      <c r="E52" s="25"/>
      <c r="F52" s="25"/>
      <c r="G52" s="25"/>
      <c r="H52" s="53"/>
      <c r="I52" s="25"/>
      <c r="J52" s="52"/>
      <c r="K52" s="25"/>
      <c r="L52" s="25"/>
      <c r="M52" s="25"/>
      <c r="N52" s="25"/>
      <c r="O52" s="25"/>
      <c r="P52" s="53"/>
      <c r="Q52" s="25"/>
      <c r="R52" s="23"/>
    </row>
    <row r="53" spans="2:18" ht="12">
      <c r="B53" s="22"/>
      <c r="C53" s="25"/>
      <c r="D53" s="52"/>
      <c r="E53" s="25"/>
      <c r="F53" s="25"/>
      <c r="G53" s="25"/>
      <c r="H53" s="53"/>
      <c r="I53" s="25"/>
      <c r="J53" s="52"/>
      <c r="K53" s="25"/>
      <c r="L53" s="25"/>
      <c r="M53" s="25"/>
      <c r="N53" s="25"/>
      <c r="O53" s="25"/>
      <c r="P53" s="53"/>
      <c r="Q53" s="25"/>
      <c r="R53" s="23"/>
    </row>
    <row r="54" spans="2:18" ht="12">
      <c r="B54" s="22"/>
      <c r="C54" s="25"/>
      <c r="D54" s="52"/>
      <c r="E54" s="25"/>
      <c r="F54" s="25"/>
      <c r="G54" s="25"/>
      <c r="H54" s="53"/>
      <c r="I54" s="25"/>
      <c r="J54" s="52"/>
      <c r="K54" s="25"/>
      <c r="L54" s="25"/>
      <c r="M54" s="25"/>
      <c r="N54" s="25"/>
      <c r="O54" s="25"/>
      <c r="P54" s="53"/>
      <c r="Q54" s="25"/>
      <c r="R54" s="23"/>
    </row>
    <row r="55" spans="2:18" ht="12">
      <c r="B55" s="22"/>
      <c r="C55" s="25"/>
      <c r="D55" s="52"/>
      <c r="E55" s="25"/>
      <c r="F55" s="25"/>
      <c r="G55" s="25"/>
      <c r="H55" s="53"/>
      <c r="I55" s="25"/>
      <c r="J55" s="52"/>
      <c r="K55" s="25"/>
      <c r="L55" s="25"/>
      <c r="M55" s="25"/>
      <c r="N55" s="25"/>
      <c r="O55" s="25"/>
      <c r="P55" s="53"/>
      <c r="Q55" s="25"/>
      <c r="R55" s="23"/>
    </row>
    <row r="56" spans="2:18" ht="12">
      <c r="B56" s="22"/>
      <c r="C56" s="25"/>
      <c r="D56" s="52"/>
      <c r="E56" s="25"/>
      <c r="F56" s="25"/>
      <c r="G56" s="25"/>
      <c r="H56" s="53"/>
      <c r="I56" s="25"/>
      <c r="J56" s="52"/>
      <c r="K56" s="25"/>
      <c r="L56" s="25"/>
      <c r="M56" s="25"/>
      <c r="N56" s="25"/>
      <c r="O56" s="25"/>
      <c r="P56" s="53"/>
      <c r="Q56" s="25"/>
      <c r="R56" s="23"/>
    </row>
    <row r="57" spans="2:18" ht="12">
      <c r="B57" s="22"/>
      <c r="C57" s="25"/>
      <c r="D57" s="52"/>
      <c r="E57" s="25"/>
      <c r="F57" s="25"/>
      <c r="G57" s="25"/>
      <c r="H57" s="53"/>
      <c r="I57" s="25"/>
      <c r="J57" s="52"/>
      <c r="K57" s="25"/>
      <c r="L57" s="25"/>
      <c r="M57" s="25"/>
      <c r="N57" s="25"/>
      <c r="O57" s="25"/>
      <c r="P57" s="53"/>
      <c r="Q57" s="25"/>
      <c r="R57" s="23"/>
    </row>
    <row r="58" spans="2:18" ht="12">
      <c r="B58" s="22"/>
      <c r="C58" s="25"/>
      <c r="D58" s="52"/>
      <c r="E58" s="25"/>
      <c r="F58" s="25"/>
      <c r="G58" s="25"/>
      <c r="H58" s="53"/>
      <c r="I58" s="25"/>
      <c r="J58" s="52"/>
      <c r="K58" s="25"/>
      <c r="L58" s="25"/>
      <c r="M58" s="25"/>
      <c r="N58" s="25"/>
      <c r="O58" s="25"/>
      <c r="P58" s="53"/>
      <c r="Q58" s="25"/>
      <c r="R58" s="23"/>
    </row>
    <row r="59" spans="2:18" s="1" customFormat="1">
      <c r="B59" s="34"/>
      <c r="C59" s="35"/>
      <c r="D59" s="54" t="s">
        <v>58</v>
      </c>
      <c r="E59" s="55"/>
      <c r="F59" s="55"/>
      <c r="G59" s="56" t="s">
        <v>59</v>
      </c>
      <c r="H59" s="57"/>
      <c r="I59" s="35"/>
      <c r="J59" s="54" t="s">
        <v>58</v>
      </c>
      <c r="K59" s="55"/>
      <c r="L59" s="55"/>
      <c r="M59" s="55"/>
      <c r="N59" s="56" t="s">
        <v>59</v>
      </c>
      <c r="O59" s="55"/>
      <c r="P59" s="57"/>
      <c r="Q59" s="35"/>
      <c r="R59" s="36"/>
    </row>
    <row r="60" spans="2:18" ht="12">
      <c r="B60" s="22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/>
    </row>
    <row r="61" spans="2:18" s="1" customFormat="1">
      <c r="B61" s="34"/>
      <c r="C61" s="35"/>
      <c r="D61" s="49" t="s">
        <v>60</v>
      </c>
      <c r="E61" s="50"/>
      <c r="F61" s="50"/>
      <c r="G61" s="50"/>
      <c r="H61" s="51"/>
      <c r="I61" s="35"/>
      <c r="J61" s="49" t="s">
        <v>61</v>
      </c>
      <c r="K61" s="50"/>
      <c r="L61" s="50"/>
      <c r="M61" s="50"/>
      <c r="N61" s="50"/>
      <c r="O61" s="50"/>
      <c r="P61" s="51"/>
      <c r="Q61" s="35"/>
      <c r="R61" s="36"/>
    </row>
    <row r="62" spans="2:18" ht="12">
      <c r="B62" s="22"/>
      <c r="C62" s="25"/>
      <c r="D62" s="52"/>
      <c r="E62" s="25"/>
      <c r="F62" s="25"/>
      <c r="G62" s="25"/>
      <c r="H62" s="53"/>
      <c r="I62" s="25"/>
      <c r="J62" s="52"/>
      <c r="K62" s="25"/>
      <c r="L62" s="25"/>
      <c r="M62" s="25"/>
      <c r="N62" s="25"/>
      <c r="O62" s="25"/>
      <c r="P62" s="53"/>
      <c r="Q62" s="25"/>
      <c r="R62" s="23"/>
    </row>
    <row r="63" spans="2:18" ht="12">
      <c r="B63" s="22"/>
      <c r="C63" s="25"/>
      <c r="D63" s="52"/>
      <c r="E63" s="25"/>
      <c r="F63" s="25"/>
      <c r="G63" s="25"/>
      <c r="H63" s="53"/>
      <c r="I63" s="25"/>
      <c r="J63" s="52"/>
      <c r="K63" s="25"/>
      <c r="L63" s="25"/>
      <c r="M63" s="25"/>
      <c r="N63" s="25"/>
      <c r="O63" s="25"/>
      <c r="P63" s="53"/>
      <c r="Q63" s="25"/>
      <c r="R63" s="23"/>
    </row>
    <row r="64" spans="2:18" ht="12">
      <c r="B64" s="22"/>
      <c r="C64" s="25"/>
      <c r="D64" s="52"/>
      <c r="E64" s="25"/>
      <c r="F64" s="25"/>
      <c r="G64" s="25"/>
      <c r="H64" s="53"/>
      <c r="I64" s="25"/>
      <c r="J64" s="52"/>
      <c r="K64" s="25"/>
      <c r="L64" s="25"/>
      <c r="M64" s="25"/>
      <c r="N64" s="25"/>
      <c r="O64" s="25"/>
      <c r="P64" s="53"/>
      <c r="Q64" s="25"/>
      <c r="R64" s="23"/>
    </row>
    <row r="65" spans="2:21" ht="12">
      <c r="B65" s="22"/>
      <c r="C65" s="25"/>
      <c r="D65" s="52"/>
      <c r="E65" s="25"/>
      <c r="F65" s="25"/>
      <c r="G65" s="25"/>
      <c r="H65" s="53"/>
      <c r="I65" s="25"/>
      <c r="J65" s="52"/>
      <c r="K65" s="25"/>
      <c r="L65" s="25"/>
      <c r="M65" s="25"/>
      <c r="N65" s="25"/>
      <c r="O65" s="25"/>
      <c r="P65" s="53"/>
      <c r="Q65" s="25"/>
      <c r="R65" s="23"/>
    </row>
    <row r="66" spans="2:21" ht="12">
      <c r="B66" s="22"/>
      <c r="C66" s="25"/>
      <c r="D66" s="52"/>
      <c r="E66" s="25"/>
      <c r="F66" s="25"/>
      <c r="G66" s="25"/>
      <c r="H66" s="53"/>
      <c r="I66" s="25"/>
      <c r="J66" s="52"/>
      <c r="K66" s="25"/>
      <c r="L66" s="25"/>
      <c r="M66" s="25"/>
      <c r="N66" s="25"/>
      <c r="O66" s="25"/>
      <c r="P66" s="53"/>
      <c r="Q66" s="25"/>
      <c r="R66" s="23"/>
    </row>
    <row r="67" spans="2:21" ht="12">
      <c r="B67" s="22"/>
      <c r="C67" s="25"/>
      <c r="D67" s="52"/>
      <c r="E67" s="25"/>
      <c r="F67" s="25"/>
      <c r="G67" s="25"/>
      <c r="H67" s="53"/>
      <c r="I67" s="25"/>
      <c r="J67" s="52"/>
      <c r="K67" s="25"/>
      <c r="L67" s="25"/>
      <c r="M67" s="25"/>
      <c r="N67" s="25"/>
      <c r="O67" s="25"/>
      <c r="P67" s="53"/>
      <c r="Q67" s="25"/>
      <c r="R67" s="23"/>
    </row>
    <row r="68" spans="2:21" ht="12">
      <c r="B68" s="22"/>
      <c r="C68" s="25"/>
      <c r="D68" s="52"/>
      <c r="E68" s="25"/>
      <c r="F68" s="25"/>
      <c r="G68" s="25"/>
      <c r="H68" s="53"/>
      <c r="I68" s="25"/>
      <c r="J68" s="52"/>
      <c r="K68" s="25"/>
      <c r="L68" s="25"/>
      <c r="M68" s="25"/>
      <c r="N68" s="25"/>
      <c r="O68" s="25"/>
      <c r="P68" s="53"/>
      <c r="Q68" s="25"/>
      <c r="R68" s="23"/>
    </row>
    <row r="69" spans="2:21" ht="12">
      <c r="B69" s="22"/>
      <c r="C69" s="25"/>
      <c r="D69" s="52"/>
      <c r="E69" s="25"/>
      <c r="F69" s="25"/>
      <c r="G69" s="25"/>
      <c r="H69" s="53"/>
      <c r="I69" s="25"/>
      <c r="J69" s="52"/>
      <c r="K69" s="25"/>
      <c r="L69" s="25"/>
      <c r="M69" s="25"/>
      <c r="N69" s="25"/>
      <c r="O69" s="25"/>
      <c r="P69" s="53"/>
      <c r="Q69" s="25"/>
      <c r="R69" s="23"/>
    </row>
    <row r="70" spans="2:21" s="1" customFormat="1">
      <c r="B70" s="34"/>
      <c r="C70" s="35"/>
      <c r="D70" s="54" t="s">
        <v>58</v>
      </c>
      <c r="E70" s="55"/>
      <c r="F70" s="55"/>
      <c r="G70" s="56" t="s">
        <v>59</v>
      </c>
      <c r="H70" s="57"/>
      <c r="I70" s="35"/>
      <c r="J70" s="54" t="s">
        <v>58</v>
      </c>
      <c r="K70" s="55"/>
      <c r="L70" s="55"/>
      <c r="M70" s="55"/>
      <c r="N70" s="56" t="s">
        <v>59</v>
      </c>
      <c r="O70" s="55"/>
      <c r="P70" s="57"/>
      <c r="Q70" s="35"/>
      <c r="R70" s="36"/>
    </row>
    <row r="71" spans="2:21" s="1" customFormat="1" ht="14.4" customHeight="1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21" s="1" customFormat="1" ht="6.9" customHeight="1">
      <c r="B75" s="125"/>
      <c r="C75" s="126"/>
      <c r="D75" s="126"/>
      <c r="E75" s="126"/>
      <c r="F75" s="126"/>
      <c r="G75" s="126"/>
      <c r="H75" s="126"/>
      <c r="I75" s="126"/>
      <c r="J75" s="126"/>
      <c r="K75" s="126"/>
      <c r="L75" s="126"/>
      <c r="M75" s="126"/>
      <c r="N75" s="126"/>
      <c r="O75" s="126"/>
      <c r="P75" s="126"/>
      <c r="Q75" s="126"/>
      <c r="R75" s="127"/>
    </row>
    <row r="76" spans="2:21" s="1" customFormat="1" ht="36.9" customHeight="1">
      <c r="B76" s="34"/>
      <c r="C76" s="184" t="s">
        <v>165</v>
      </c>
      <c r="D76" s="185"/>
      <c r="E76" s="185"/>
      <c r="F76" s="185"/>
      <c r="G76" s="185"/>
      <c r="H76" s="185"/>
      <c r="I76" s="185"/>
      <c r="J76" s="185"/>
      <c r="K76" s="185"/>
      <c r="L76" s="185"/>
      <c r="M76" s="185"/>
      <c r="N76" s="185"/>
      <c r="O76" s="185"/>
      <c r="P76" s="185"/>
      <c r="Q76" s="185"/>
      <c r="R76" s="36"/>
      <c r="T76" s="128"/>
      <c r="U76" s="128"/>
    </row>
    <row r="77" spans="2:21" s="1" customFormat="1" ht="6.9" customHeight="1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  <c r="T77" s="128"/>
      <c r="U77" s="128"/>
    </row>
    <row r="78" spans="2:21" s="1" customFormat="1" ht="30" customHeight="1">
      <c r="B78" s="34"/>
      <c r="C78" s="29" t="s">
        <v>19</v>
      </c>
      <c r="D78" s="35"/>
      <c r="E78" s="35"/>
      <c r="F78" s="229" t="str">
        <f>F6</f>
        <v>REKONSTRUKCE SOCIÁLNÍHO ZAŘÍZENÍ</v>
      </c>
      <c r="G78" s="230"/>
      <c r="H78" s="230"/>
      <c r="I78" s="230"/>
      <c r="J78" s="230"/>
      <c r="K78" s="230"/>
      <c r="L78" s="230"/>
      <c r="M78" s="230"/>
      <c r="N78" s="230"/>
      <c r="O78" s="230"/>
      <c r="P78" s="230"/>
      <c r="Q78" s="35"/>
      <c r="R78" s="36"/>
      <c r="T78" s="128"/>
      <c r="U78" s="128"/>
    </row>
    <row r="79" spans="2:21" s="1" customFormat="1" ht="36.9" customHeight="1">
      <c r="B79" s="34"/>
      <c r="C79" s="68" t="s">
        <v>162</v>
      </c>
      <c r="D79" s="35"/>
      <c r="E79" s="35"/>
      <c r="F79" s="204" t="str">
        <f>F7</f>
        <v>17 - STAVEBNÍ - SB -1.patro=2.NP dv.č. 74h, 74ch</v>
      </c>
      <c r="G79" s="231"/>
      <c r="H79" s="231"/>
      <c r="I79" s="231"/>
      <c r="J79" s="231"/>
      <c r="K79" s="231"/>
      <c r="L79" s="231"/>
      <c r="M79" s="231"/>
      <c r="N79" s="231"/>
      <c r="O79" s="231"/>
      <c r="P79" s="231"/>
      <c r="Q79" s="35"/>
      <c r="R79" s="36"/>
      <c r="T79" s="128"/>
      <c r="U79" s="128"/>
    </row>
    <row r="80" spans="2:21" s="1" customFormat="1" ht="6.9" customHeight="1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  <c r="T80" s="128"/>
      <c r="U80" s="128"/>
    </row>
    <row r="81" spans="2:47" s="1" customFormat="1" ht="18" customHeight="1">
      <c r="B81" s="34"/>
      <c r="C81" s="29" t="s">
        <v>26</v>
      </c>
      <c r="D81" s="35"/>
      <c r="E81" s="35"/>
      <c r="F81" s="27" t="str">
        <f>F9</f>
        <v xml:space="preserve"> </v>
      </c>
      <c r="G81" s="35"/>
      <c r="H81" s="35"/>
      <c r="I81" s="35"/>
      <c r="J81" s="35"/>
      <c r="K81" s="29" t="s">
        <v>28</v>
      </c>
      <c r="L81" s="35"/>
      <c r="M81" s="233" t="str">
        <f>IF(O9="","",O9)</f>
        <v>6. 7. 2017</v>
      </c>
      <c r="N81" s="233"/>
      <c r="O81" s="233"/>
      <c r="P81" s="233"/>
      <c r="Q81" s="35"/>
      <c r="R81" s="36"/>
      <c r="T81" s="128"/>
      <c r="U81" s="128"/>
    </row>
    <row r="82" spans="2:47" s="1" customFormat="1" ht="6.9" customHeight="1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  <c r="T82" s="128"/>
      <c r="U82" s="128"/>
    </row>
    <row r="83" spans="2:47" s="1" customFormat="1" ht="13.2">
      <c r="B83" s="34"/>
      <c r="C83" s="29" t="s">
        <v>32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38</v>
      </c>
      <c r="L83" s="35"/>
      <c r="M83" s="188" t="str">
        <f>E18</f>
        <v>Alena Vochová</v>
      </c>
      <c r="N83" s="188"/>
      <c r="O83" s="188"/>
      <c r="P83" s="188"/>
      <c r="Q83" s="188"/>
      <c r="R83" s="36"/>
      <c r="T83" s="128"/>
      <c r="U83" s="128"/>
    </row>
    <row r="84" spans="2:47" s="1" customFormat="1" ht="14.4" customHeight="1">
      <c r="B84" s="34"/>
      <c r="C84" s="29" t="s">
        <v>36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41</v>
      </c>
      <c r="L84" s="35"/>
      <c r="M84" s="188" t="str">
        <f>E21</f>
        <v xml:space="preserve"> </v>
      </c>
      <c r="N84" s="188"/>
      <c r="O84" s="188"/>
      <c r="P84" s="188"/>
      <c r="Q84" s="188"/>
      <c r="R84" s="36"/>
      <c r="T84" s="128"/>
      <c r="U84" s="128"/>
    </row>
    <row r="85" spans="2:47" s="1" customFormat="1" ht="10.35" customHeight="1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  <c r="T85" s="128"/>
      <c r="U85" s="128"/>
    </row>
    <row r="86" spans="2:47" s="1" customFormat="1" ht="29.25" customHeight="1">
      <c r="B86" s="34"/>
      <c r="C86" s="240" t="s">
        <v>166</v>
      </c>
      <c r="D86" s="241"/>
      <c r="E86" s="241"/>
      <c r="F86" s="241"/>
      <c r="G86" s="241"/>
      <c r="H86" s="117"/>
      <c r="I86" s="117"/>
      <c r="J86" s="117"/>
      <c r="K86" s="117"/>
      <c r="L86" s="117"/>
      <c r="M86" s="117"/>
      <c r="N86" s="240" t="s">
        <v>167</v>
      </c>
      <c r="O86" s="241"/>
      <c r="P86" s="241"/>
      <c r="Q86" s="241"/>
      <c r="R86" s="36"/>
      <c r="T86" s="128"/>
      <c r="U86" s="128"/>
    </row>
    <row r="87" spans="2:47" s="1" customFormat="1" ht="10.35" customHeight="1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  <c r="T87" s="128"/>
      <c r="U87" s="128"/>
    </row>
    <row r="88" spans="2:47" s="1" customFormat="1" ht="29.25" customHeight="1">
      <c r="B88" s="34"/>
      <c r="C88" s="129" t="s">
        <v>168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25">
        <f>N135</f>
        <v>0</v>
      </c>
      <c r="O88" s="242"/>
      <c r="P88" s="242"/>
      <c r="Q88" s="242"/>
      <c r="R88" s="36"/>
      <c r="T88" s="128"/>
      <c r="U88" s="128"/>
      <c r="AU88" s="18" t="s">
        <v>169</v>
      </c>
    </row>
    <row r="89" spans="2:47" s="6" customFormat="1" ht="24.9" customHeight="1">
      <c r="B89" s="130"/>
      <c r="C89" s="131"/>
      <c r="D89" s="132" t="s">
        <v>170</v>
      </c>
      <c r="E89" s="131"/>
      <c r="F89" s="131"/>
      <c r="G89" s="131"/>
      <c r="H89" s="131"/>
      <c r="I89" s="131"/>
      <c r="J89" s="131"/>
      <c r="K89" s="131"/>
      <c r="L89" s="131"/>
      <c r="M89" s="131"/>
      <c r="N89" s="243">
        <f>N136</f>
        <v>0</v>
      </c>
      <c r="O89" s="244"/>
      <c r="P89" s="244"/>
      <c r="Q89" s="244"/>
      <c r="R89" s="133"/>
      <c r="T89" s="134"/>
      <c r="U89" s="134"/>
    </row>
    <row r="90" spans="2:47" s="7" customFormat="1" ht="19.95" customHeight="1">
      <c r="B90" s="135"/>
      <c r="C90" s="136"/>
      <c r="D90" s="105" t="s">
        <v>171</v>
      </c>
      <c r="E90" s="136"/>
      <c r="F90" s="136"/>
      <c r="G90" s="136"/>
      <c r="H90" s="136"/>
      <c r="I90" s="136"/>
      <c r="J90" s="136"/>
      <c r="K90" s="136"/>
      <c r="L90" s="136"/>
      <c r="M90" s="136"/>
      <c r="N90" s="221">
        <f>N137</f>
        <v>0</v>
      </c>
      <c r="O90" s="245"/>
      <c r="P90" s="245"/>
      <c r="Q90" s="245"/>
      <c r="R90" s="137"/>
      <c r="T90" s="138"/>
      <c r="U90" s="138"/>
    </row>
    <row r="91" spans="2:47" s="7" customFormat="1" ht="19.95" customHeight="1">
      <c r="B91" s="135"/>
      <c r="C91" s="136"/>
      <c r="D91" s="105" t="s">
        <v>172</v>
      </c>
      <c r="E91" s="136"/>
      <c r="F91" s="136"/>
      <c r="G91" s="136"/>
      <c r="H91" s="136"/>
      <c r="I91" s="136"/>
      <c r="J91" s="136"/>
      <c r="K91" s="136"/>
      <c r="L91" s="136"/>
      <c r="M91" s="136"/>
      <c r="N91" s="221">
        <f>N140</f>
        <v>0</v>
      </c>
      <c r="O91" s="245"/>
      <c r="P91" s="245"/>
      <c r="Q91" s="245"/>
      <c r="R91" s="137"/>
      <c r="T91" s="138"/>
      <c r="U91" s="138"/>
    </row>
    <row r="92" spans="2:47" s="7" customFormat="1" ht="19.95" customHeight="1">
      <c r="B92" s="135"/>
      <c r="C92" s="136"/>
      <c r="D92" s="105" t="s">
        <v>173</v>
      </c>
      <c r="E92" s="136"/>
      <c r="F92" s="136"/>
      <c r="G92" s="136"/>
      <c r="H92" s="136"/>
      <c r="I92" s="136"/>
      <c r="J92" s="136"/>
      <c r="K92" s="136"/>
      <c r="L92" s="136"/>
      <c r="M92" s="136"/>
      <c r="N92" s="221">
        <f>N150</f>
        <v>0</v>
      </c>
      <c r="O92" s="245"/>
      <c r="P92" s="245"/>
      <c r="Q92" s="245"/>
      <c r="R92" s="137"/>
      <c r="T92" s="138"/>
      <c r="U92" s="138"/>
    </row>
    <row r="93" spans="2:47" s="7" customFormat="1" ht="19.95" customHeight="1">
      <c r="B93" s="135"/>
      <c r="C93" s="136"/>
      <c r="D93" s="105" t="s">
        <v>174</v>
      </c>
      <c r="E93" s="136"/>
      <c r="F93" s="136"/>
      <c r="G93" s="136"/>
      <c r="H93" s="136"/>
      <c r="I93" s="136"/>
      <c r="J93" s="136"/>
      <c r="K93" s="136"/>
      <c r="L93" s="136"/>
      <c r="M93" s="136"/>
      <c r="N93" s="221">
        <f>N157</f>
        <v>0</v>
      </c>
      <c r="O93" s="245"/>
      <c r="P93" s="245"/>
      <c r="Q93" s="245"/>
      <c r="R93" s="137"/>
      <c r="T93" s="138"/>
      <c r="U93" s="138"/>
    </row>
    <row r="94" spans="2:47" s="7" customFormat="1" ht="19.95" customHeight="1">
      <c r="B94" s="135"/>
      <c r="C94" s="136"/>
      <c r="D94" s="105" t="s">
        <v>175</v>
      </c>
      <c r="E94" s="136"/>
      <c r="F94" s="136"/>
      <c r="G94" s="136"/>
      <c r="H94" s="136"/>
      <c r="I94" s="136"/>
      <c r="J94" s="136"/>
      <c r="K94" s="136"/>
      <c r="L94" s="136"/>
      <c r="M94" s="136"/>
      <c r="N94" s="221">
        <f>N163</f>
        <v>0</v>
      </c>
      <c r="O94" s="245"/>
      <c r="P94" s="245"/>
      <c r="Q94" s="245"/>
      <c r="R94" s="137"/>
      <c r="T94" s="138"/>
      <c r="U94" s="138"/>
    </row>
    <row r="95" spans="2:47" s="6" customFormat="1" ht="24.9" customHeight="1">
      <c r="B95" s="130"/>
      <c r="C95" s="131"/>
      <c r="D95" s="132" t="s">
        <v>176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43">
        <f>N165</f>
        <v>0</v>
      </c>
      <c r="O95" s="244"/>
      <c r="P95" s="244"/>
      <c r="Q95" s="244"/>
      <c r="R95" s="133"/>
      <c r="T95" s="134"/>
      <c r="U95" s="134"/>
    </row>
    <row r="96" spans="2:47" s="7" customFormat="1" ht="19.95" customHeight="1">
      <c r="B96" s="135"/>
      <c r="C96" s="136"/>
      <c r="D96" s="105" t="s">
        <v>177</v>
      </c>
      <c r="E96" s="136"/>
      <c r="F96" s="136"/>
      <c r="G96" s="136"/>
      <c r="H96" s="136"/>
      <c r="I96" s="136"/>
      <c r="J96" s="136"/>
      <c r="K96" s="136"/>
      <c r="L96" s="136"/>
      <c r="M96" s="136"/>
      <c r="N96" s="221">
        <f>N166</f>
        <v>0</v>
      </c>
      <c r="O96" s="245"/>
      <c r="P96" s="245"/>
      <c r="Q96" s="245"/>
      <c r="R96" s="137"/>
      <c r="T96" s="138"/>
      <c r="U96" s="138"/>
    </row>
    <row r="97" spans="2:65" s="7" customFormat="1" ht="19.95" customHeight="1">
      <c r="B97" s="135"/>
      <c r="C97" s="136"/>
      <c r="D97" s="105" t="s">
        <v>178</v>
      </c>
      <c r="E97" s="136"/>
      <c r="F97" s="136"/>
      <c r="G97" s="136"/>
      <c r="H97" s="136"/>
      <c r="I97" s="136"/>
      <c r="J97" s="136"/>
      <c r="K97" s="136"/>
      <c r="L97" s="136"/>
      <c r="M97" s="136"/>
      <c r="N97" s="221">
        <f>N174</f>
        <v>0</v>
      </c>
      <c r="O97" s="245"/>
      <c r="P97" s="245"/>
      <c r="Q97" s="245"/>
      <c r="R97" s="137"/>
      <c r="T97" s="138"/>
      <c r="U97" s="138"/>
    </row>
    <row r="98" spans="2:65" s="7" customFormat="1" ht="19.95" customHeight="1">
      <c r="B98" s="135"/>
      <c r="C98" s="136"/>
      <c r="D98" s="105" t="s">
        <v>179</v>
      </c>
      <c r="E98" s="136"/>
      <c r="F98" s="136"/>
      <c r="G98" s="136"/>
      <c r="H98" s="136"/>
      <c r="I98" s="136"/>
      <c r="J98" s="136"/>
      <c r="K98" s="136"/>
      <c r="L98" s="136"/>
      <c r="M98" s="136"/>
      <c r="N98" s="221">
        <f>N184</f>
        <v>0</v>
      </c>
      <c r="O98" s="245"/>
      <c r="P98" s="245"/>
      <c r="Q98" s="245"/>
      <c r="R98" s="137"/>
      <c r="T98" s="138"/>
      <c r="U98" s="138"/>
    </row>
    <row r="99" spans="2:65" s="7" customFormat="1" ht="19.95" customHeight="1">
      <c r="B99" s="135"/>
      <c r="C99" s="136"/>
      <c r="D99" s="105" t="s">
        <v>180</v>
      </c>
      <c r="E99" s="136"/>
      <c r="F99" s="136"/>
      <c r="G99" s="136"/>
      <c r="H99" s="136"/>
      <c r="I99" s="136"/>
      <c r="J99" s="136"/>
      <c r="K99" s="136"/>
      <c r="L99" s="136"/>
      <c r="M99" s="136"/>
      <c r="N99" s="221">
        <f>N192</f>
        <v>0</v>
      </c>
      <c r="O99" s="245"/>
      <c r="P99" s="245"/>
      <c r="Q99" s="245"/>
      <c r="R99" s="137"/>
      <c r="T99" s="138"/>
      <c r="U99" s="138"/>
    </row>
    <row r="100" spans="2:65" s="7" customFormat="1" ht="19.95" customHeight="1">
      <c r="B100" s="135"/>
      <c r="C100" s="136"/>
      <c r="D100" s="105" t="s">
        <v>183</v>
      </c>
      <c r="E100" s="136"/>
      <c r="F100" s="136"/>
      <c r="G100" s="136"/>
      <c r="H100" s="136"/>
      <c r="I100" s="136"/>
      <c r="J100" s="136"/>
      <c r="K100" s="136"/>
      <c r="L100" s="136"/>
      <c r="M100" s="136"/>
      <c r="N100" s="221">
        <f>N196</f>
        <v>0</v>
      </c>
      <c r="O100" s="245"/>
      <c r="P100" s="245"/>
      <c r="Q100" s="245"/>
      <c r="R100" s="137"/>
      <c r="T100" s="138"/>
      <c r="U100" s="138"/>
    </row>
    <row r="101" spans="2:65" s="7" customFormat="1" ht="19.95" customHeight="1">
      <c r="B101" s="135"/>
      <c r="C101" s="136"/>
      <c r="D101" s="105" t="s">
        <v>184</v>
      </c>
      <c r="E101" s="136"/>
      <c r="F101" s="136"/>
      <c r="G101" s="136"/>
      <c r="H101" s="136"/>
      <c r="I101" s="136"/>
      <c r="J101" s="136"/>
      <c r="K101" s="136"/>
      <c r="L101" s="136"/>
      <c r="M101" s="136"/>
      <c r="N101" s="221">
        <f>N201</f>
        <v>0</v>
      </c>
      <c r="O101" s="245"/>
      <c r="P101" s="245"/>
      <c r="Q101" s="245"/>
      <c r="R101" s="137"/>
      <c r="T101" s="138"/>
      <c r="U101" s="138"/>
    </row>
    <row r="102" spans="2:65" s="7" customFormat="1" ht="19.95" customHeight="1">
      <c r="B102" s="135"/>
      <c r="C102" s="136"/>
      <c r="D102" s="105" t="s">
        <v>185</v>
      </c>
      <c r="E102" s="136"/>
      <c r="F102" s="136"/>
      <c r="G102" s="136"/>
      <c r="H102" s="136"/>
      <c r="I102" s="136"/>
      <c r="J102" s="136"/>
      <c r="K102" s="136"/>
      <c r="L102" s="136"/>
      <c r="M102" s="136"/>
      <c r="N102" s="221">
        <f>N209</f>
        <v>0</v>
      </c>
      <c r="O102" s="245"/>
      <c r="P102" s="245"/>
      <c r="Q102" s="245"/>
      <c r="R102" s="137"/>
      <c r="T102" s="138"/>
      <c r="U102" s="138"/>
    </row>
    <row r="103" spans="2:65" s="7" customFormat="1" ht="19.95" customHeight="1">
      <c r="B103" s="135"/>
      <c r="C103" s="136"/>
      <c r="D103" s="105" t="s">
        <v>186</v>
      </c>
      <c r="E103" s="136"/>
      <c r="F103" s="136"/>
      <c r="G103" s="136"/>
      <c r="H103" s="136"/>
      <c r="I103" s="136"/>
      <c r="J103" s="136"/>
      <c r="K103" s="136"/>
      <c r="L103" s="136"/>
      <c r="M103" s="136"/>
      <c r="N103" s="221">
        <f>N219</f>
        <v>0</v>
      </c>
      <c r="O103" s="245"/>
      <c r="P103" s="245"/>
      <c r="Q103" s="245"/>
      <c r="R103" s="137"/>
      <c r="T103" s="138"/>
      <c r="U103" s="138"/>
    </row>
    <row r="104" spans="2:65" s="7" customFormat="1" ht="14.85" customHeight="1">
      <c r="B104" s="135"/>
      <c r="C104" s="136"/>
      <c r="D104" s="105" t="s">
        <v>2559</v>
      </c>
      <c r="E104" s="136"/>
      <c r="F104" s="136"/>
      <c r="G104" s="136"/>
      <c r="H104" s="136"/>
      <c r="I104" s="136"/>
      <c r="J104" s="136"/>
      <c r="K104" s="136"/>
      <c r="L104" s="136"/>
      <c r="M104" s="136"/>
      <c r="N104" s="221">
        <f>N225</f>
        <v>0</v>
      </c>
      <c r="O104" s="245"/>
      <c r="P104" s="245"/>
      <c r="Q104" s="245"/>
      <c r="R104" s="137"/>
      <c r="T104" s="138"/>
      <c r="U104" s="138"/>
    </row>
    <row r="105" spans="2:65" s="7" customFormat="1" ht="19.95" customHeight="1">
      <c r="B105" s="135"/>
      <c r="C105" s="136"/>
      <c r="D105" s="105" t="s">
        <v>187</v>
      </c>
      <c r="E105" s="136"/>
      <c r="F105" s="136"/>
      <c r="G105" s="136"/>
      <c r="H105" s="136"/>
      <c r="I105" s="136"/>
      <c r="J105" s="136"/>
      <c r="K105" s="136"/>
      <c r="L105" s="136"/>
      <c r="M105" s="136"/>
      <c r="N105" s="221">
        <f>N226</f>
        <v>0</v>
      </c>
      <c r="O105" s="245"/>
      <c r="P105" s="245"/>
      <c r="Q105" s="245"/>
      <c r="R105" s="137"/>
      <c r="T105" s="138"/>
      <c r="U105" s="138"/>
    </row>
    <row r="106" spans="2:65" s="6" customFormat="1" ht="24.9" customHeight="1">
      <c r="B106" s="130"/>
      <c r="C106" s="131"/>
      <c r="D106" s="132" t="s">
        <v>188</v>
      </c>
      <c r="E106" s="131"/>
      <c r="F106" s="131"/>
      <c r="G106" s="131"/>
      <c r="H106" s="131"/>
      <c r="I106" s="131"/>
      <c r="J106" s="131"/>
      <c r="K106" s="131"/>
      <c r="L106" s="131"/>
      <c r="M106" s="131"/>
      <c r="N106" s="243">
        <f>N229</f>
        <v>0</v>
      </c>
      <c r="O106" s="244"/>
      <c r="P106" s="244"/>
      <c r="Q106" s="244"/>
      <c r="R106" s="133"/>
      <c r="T106" s="134"/>
      <c r="U106" s="134"/>
    </row>
    <row r="107" spans="2:65" s="7" customFormat="1" ht="19.95" customHeight="1">
      <c r="B107" s="135"/>
      <c r="C107" s="136"/>
      <c r="D107" s="105" t="s">
        <v>189</v>
      </c>
      <c r="E107" s="136"/>
      <c r="F107" s="136"/>
      <c r="G107" s="136"/>
      <c r="H107" s="136"/>
      <c r="I107" s="136"/>
      <c r="J107" s="136"/>
      <c r="K107" s="136"/>
      <c r="L107" s="136"/>
      <c r="M107" s="136"/>
      <c r="N107" s="221">
        <f>N230</f>
        <v>0</v>
      </c>
      <c r="O107" s="245"/>
      <c r="P107" s="245"/>
      <c r="Q107" s="245"/>
      <c r="R107" s="137"/>
      <c r="T107" s="138"/>
      <c r="U107" s="138"/>
    </row>
    <row r="108" spans="2:65" s="6" customFormat="1" ht="21.75" customHeight="1">
      <c r="B108" s="130"/>
      <c r="C108" s="131"/>
      <c r="D108" s="132" t="s">
        <v>190</v>
      </c>
      <c r="E108" s="131"/>
      <c r="F108" s="131"/>
      <c r="G108" s="131"/>
      <c r="H108" s="131"/>
      <c r="I108" s="131"/>
      <c r="J108" s="131"/>
      <c r="K108" s="131"/>
      <c r="L108" s="131"/>
      <c r="M108" s="131"/>
      <c r="N108" s="246">
        <f>N240</f>
        <v>0</v>
      </c>
      <c r="O108" s="244"/>
      <c r="P108" s="244"/>
      <c r="Q108" s="244"/>
      <c r="R108" s="133"/>
      <c r="T108" s="134"/>
      <c r="U108" s="134"/>
    </row>
    <row r="109" spans="2:65" s="1" customFormat="1" ht="21.75" customHeight="1">
      <c r="B109" s="34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6"/>
      <c r="T109" s="128"/>
      <c r="U109" s="128"/>
    </row>
    <row r="110" spans="2:65" s="1" customFormat="1" ht="29.25" customHeight="1">
      <c r="B110" s="34"/>
      <c r="C110" s="129" t="s">
        <v>191</v>
      </c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242">
        <f>ROUND(N111+N112+N113+N114+N115+N116,2)</f>
        <v>0</v>
      </c>
      <c r="O110" s="247"/>
      <c r="P110" s="247"/>
      <c r="Q110" s="247"/>
      <c r="R110" s="36"/>
      <c r="T110" s="139"/>
      <c r="U110" s="140" t="s">
        <v>46</v>
      </c>
    </row>
    <row r="111" spans="2:65" s="1" customFormat="1" ht="18" customHeight="1">
      <c r="B111" s="34"/>
      <c r="C111" s="35"/>
      <c r="D111" s="222" t="s">
        <v>192</v>
      </c>
      <c r="E111" s="223"/>
      <c r="F111" s="223"/>
      <c r="G111" s="223"/>
      <c r="H111" s="223"/>
      <c r="I111" s="35"/>
      <c r="J111" s="35"/>
      <c r="K111" s="35"/>
      <c r="L111" s="35"/>
      <c r="M111" s="35"/>
      <c r="N111" s="220">
        <f>ROUND(N88*T111,2)</f>
        <v>0</v>
      </c>
      <c r="O111" s="221"/>
      <c r="P111" s="221"/>
      <c r="Q111" s="221"/>
      <c r="R111" s="36"/>
      <c r="S111" s="141"/>
      <c r="T111" s="142"/>
      <c r="U111" s="143" t="s">
        <v>47</v>
      </c>
      <c r="V111" s="141"/>
      <c r="W111" s="141"/>
      <c r="X111" s="141"/>
      <c r="Y111" s="141"/>
      <c r="Z111" s="141"/>
      <c r="AA111" s="141"/>
      <c r="AB111" s="141"/>
      <c r="AC111" s="141"/>
      <c r="AD111" s="141"/>
      <c r="AE111" s="141"/>
      <c r="AF111" s="141"/>
      <c r="AG111" s="141"/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4" t="s">
        <v>193</v>
      </c>
      <c r="AZ111" s="141"/>
      <c r="BA111" s="141"/>
      <c r="BB111" s="141"/>
      <c r="BC111" s="141"/>
      <c r="BD111" s="141"/>
      <c r="BE111" s="145">
        <f t="shared" ref="BE111:BE116" si="0">IF(U111="základní",N111,0)</f>
        <v>0</v>
      </c>
      <c r="BF111" s="145">
        <f t="shared" ref="BF111:BF116" si="1">IF(U111="snížená",N111,0)</f>
        <v>0</v>
      </c>
      <c r="BG111" s="145">
        <f t="shared" ref="BG111:BG116" si="2">IF(U111="zákl. přenesená",N111,0)</f>
        <v>0</v>
      </c>
      <c r="BH111" s="145">
        <f t="shared" ref="BH111:BH116" si="3">IF(U111="sníž. přenesená",N111,0)</f>
        <v>0</v>
      </c>
      <c r="BI111" s="145">
        <f t="shared" ref="BI111:BI116" si="4">IF(U111="nulová",N111,0)</f>
        <v>0</v>
      </c>
      <c r="BJ111" s="144" t="s">
        <v>25</v>
      </c>
      <c r="BK111" s="141"/>
      <c r="BL111" s="141"/>
      <c r="BM111" s="141"/>
    </row>
    <row r="112" spans="2:65" s="1" customFormat="1" ht="18" customHeight="1">
      <c r="B112" s="34"/>
      <c r="C112" s="35"/>
      <c r="D112" s="222" t="s">
        <v>194</v>
      </c>
      <c r="E112" s="223"/>
      <c r="F112" s="223"/>
      <c r="G112" s="223"/>
      <c r="H112" s="223"/>
      <c r="I112" s="35"/>
      <c r="J112" s="35"/>
      <c r="K112" s="35"/>
      <c r="L112" s="35"/>
      <c r="M112" s="35"/>
      <c r="N112" s="220">
        <f>ROUND(N88*T112,2)</f>
        <v>0</v>
      </c>
      <c r="O112" s="221"/>
      <c r="P112" s="221"/>
      <c r="Q112" s="221"/>
      <c r="R112" s="36"/>
      <c r="S112" s="141"/>
      <c r="T112" s="142"/>
      <c r="U112" s="143" t="s">
        <v>47</v>
      </c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4" t="s">
        <v>193</v>
      </c>
      <c r="AZ112" s="141"/>
      <c r="BA112" s="141"/>
      <c r="BB112" s="141"/>
      <c r="BC112" s="141"/>
      <c r="BD112" s="141"/>
      <c r="BE112" s="145">
        <f t="shared" si="0"/>
        <v>0</v>
      </c>
      <c r="BF112" s="145">
        <f t="shared" si="1"/>
        <v>0</v>
      </c>
      <c r="BG112" s="145">
        <f t="shared" si="2"/>
        <v>0</v>
      </c>
      <c r="BH112" s="145">
        <f t="shared" si="3"/>
        <v>0</v>
      </c>
      <c r="BI112" s="145">
        <f t="shared" si="4"/>
        <v>0</v>
      </c>
      <c r="BJ112" s="144" t="s">
        <v>25</v>
      </c>
      <c r="BK112" s="141"/>
      <c r="BL112" s="141"/>
      <c r="BM112" s="141"/>
    </row>
    <row r="113" spans="2:65" s="1" customFormat="1" ht="18" customHeight="1">
      <c r="B113" s="34"/>
      <c r="C113" s="35"/>
      <c r="D113" s="222" t="s">
        <v>195</v>
      </c>
      <c r="E113" s="223"/>
      <c r="F113" s="223"/>
      <c r="G113" s="223"/>
      <c r="H113" s="223"/>
      <c r="I113" s="35"/>
      <c r="J113" s="35"/>
      <c r="K113" s="35"/>
      <c r="L113" s="35"/>
      <c r="M113" s="35"/>
      <c r="N113" s="220">
        <f>ROUND(N88*T113,2)</f>
        <v>0</v>
      </c>
      <c r="O113" s="221"/>
      <c r="P113" s="221"/>
      <c r="Q113" s="221"/>
      <c r="R113" s="36"/>
      <c r="S113" s="141"/>
      <c r="T113" s="142"/>
      <c r="U113" s="143" t="s">
        <v>47</v>
      </c>
      <c r="V113" s="141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4" t="s">
        <v>193</v>
      </c>
      <c r="AZ113" s="141"/>
      <c r="BA113" s="141"/>
      <c r="BB113" s="141"/>
      <c r="BC113" s="141"/>
      <c r="BD113" s="141"/>
      <c r="BE113" s="145">
        <f t="shared" si="0"/>
        <v>0</v>
      </c>
      <c r="BF113" s="145">
        <f t="shared" si="1"/>
        <v>0</v>
      </c>
      <c r="BG113" s="145">
        <f t="shared" si="2"/>
        <v>0</v>
      </c>
      <c r="BH113" s="145">
        <f t="shared" si="3"/>
        <v>0</v>
      </c>
      <c r="BI113" s="145">
        <f t="shared" si="4"/>
        <v>0</v>
      </c>
      <c r="BJ113" s="144" t="s">
        <v>25</v>
      </c>
      <c r="BK113" s="141"/>
      <c r="BL113" s="141"/>
      <c r="BM113" s="141"/>
    </row>
    <row r="114" spans="2:65" s="1" customFormat="1" ht="18" customHeight="1">
      <c r="B114" s="34"/>
      <c r="C114" s="35"/>
      <c r="D114" s="222" t="s">
        <v>196</v>
      </c>
      <c r="E114" s="223"/>
      <c r="F114" s="223"/>
      <c r="G114" s="223"/>
      <c r="H114" s="223"/>
      <c r="I114" s="35"/>
      <c r="J114" s="35"/>
      <c r="K114" s="35"/>
      <c r="L114" s="35"/>
      <c r="M114" s="35"/>
      <c r="N114" s="220">
        <f>ROUND(N88*T114,2)</f>
        <v>0</v>
      </c>
      <c r="O114" s="221"/>
      <c r="P114" s="221"/>
      <c r="Q114" s="221"/>
      <c r="R114" s="36"/>
      <c r="S114" s="141"/>
      <c r="T114" s="142"/>
      <c r="U114" s="143" t="s">
        <v>47</v>
      </c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4" t="s">
        <v>193</v>
      </c>
      <c r="AZ114" s="141"/>
      <c r="BA114" s="141"/>
      <c r="BB114" s="141"/>
      <c r="BC114" s="141"/>
      <c r="BD114" s="141"/>
      <c r="BE114" s="145">
        <f t="shared" si="0"/>
        <v>0</v>
      </c>
      <c r="BF114" s="145">
        <f t="shared" si="1"/>
        <v>0</v>
      </c>
      <c r="BG114" s="145">
        <f t="shared" si="2"/>
        <v>0</v>
      </c>
      <c r="BH114" s="145">
        <f t="shared" si="3"/>
        <v>0</v>
      </c>
      <c r="BI114" s="145">
        <f t="shared" si="4"/>
        <v>0</v>
      </c>
      <c r="BJ114" s="144" t="s">
        <v>25</v>
      </c>
      <c r="BK114" s="141"/>
      <c r="BL114" s="141"/>
      <c r="BM114" s="141"/>
    </row>
    <row r="115" spans="2:65" s="1" customFormat="1" ht="18" customHeight="1">
      <c r="B115" s="34"/>
      <c r="C115" s="35"/>
      <c r="D115" s="222" t="s">
        <v>197</v>
      </c>
      <c r="E115" s="223"/>
      <c r="F115" s="223"/>
      <c r="G115" s="223"/>
      <c r="H115" s="223"/>
      <c r="I115" s="35"/>
      <c r="J115" s="35"/>
      <c r="K115" s="35"/>
      <c r="L115" s="35"/>
      <c r="M115" s="35"/>
      <c r="N115" s="220">
        <f>ROUND(N88*T115,2)</f>
        <v>0</v>
      </c>
      <c r="O115" s="221"/>
      <c r="P115" s="221"/>
      <c r="Q115" s="221"/>
      <c r="R115" s="36"/>
      <c r="S115" s="141"/>
      <c r="T115" s="142"/>
      <c r="U115" s="143" t="s">
        <v>47</v>
      </c>
      <c r="V115" s="141"/>
      <c r="W115" s="141"/>
      <c r="X115" s="141"/>
      <c r="Y115" s="141"/>
      <c r="Z115" s="141"/>
      <c r="AA115" s="141"/>
      <c r="AB115" s="141"/>
      <c r="AC115" s="141"/>
      <c r="AD115" s="141"/>
      <c r="AE115" s="141"/>
      <c r="AF115" s="141"/>
      <c r="AG115" s="141"/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4" t="s">
        <v>193</v>
      </c>
      <c r="AZ115" s="141"/>
      <c r="BA115" s="141"/>
      <c r="BB115" s="141"/>
      <c r="BC115" s="141"/>
      <c r="BD115" s="141"/>
      <c r="BE115" s="145">
        <f t="shared" si="0"/>
        <v>0</v>
      </c>
      <c r="BF115" s="145">
        <f t="shared" si="1"/>
        <v>0</v>
      </c>
      <c r="BG115" s="145">
        <f t="shared" si="2"/>
        <v>0</v>
      </c>
      <c r="BH115" s="145">
        <f t="shared" si="3"/>
        <v>0</v>
      </c>
      <c r="BI115" s="145">
        <f t="shared" si="4"/>
        <v>0</v>
      </c>
      <c r="BJ115" s="144" t="s">
        <v>25</v>
      </c>
      <c r="BK115" s="141"/>
      <c r="BL115" s="141"/>
      <c r="BM115" s="141"/>
    </row>
    <row r="116" spans="2:65" s="1" customFormat="1" ht="18" customHeight="1">
      <c r="B116" s="34"/>
      <c r="C116" s="35"/>
      <c r="D116" s="105" t="s">
        <v>198</v>
      </c>
      <c r="E116" s="35"/>
      <c r="F116" s="35"/>
      <c r="G116" s="35"/>
      <c r="H116" s="35"/>
      <c r="I116" s="35"/>
      <c r="J116" s="35"/>
      <c r="K116" s="35"/>
      <c r="L116" s="35"/>
      <c r="M116" s="35"/>
      <c r="N116" s="220">
        <f>ROUND(N88*T116,2)</f>
        <v>0</v>
      </c>
      <c r="O116" s="221"/>
      <c r="P116" s="221"/>
      <c r="Q116" s="221"/>
      <c r="R116" s="36"/>
      <c r="S116" s="141"/>
      <c r="T116" s="146"/>
      <c r="U116" s="147" t="s">
        <v>47</v>
      </c>
      <c r="V116" s="141"/>
      <c r="W116" s="141"/>
      <c r="X116" s="141"/>
      <c r="Y116" s="141"/>
      <c r="Z116" s="141"/>
      <c r="AA116" s="141"/>
      <c r="AB116" s="141"/>
      <c r="AC116" s="141"/>
      <c r="AD116" s="141"/>
      <c r="AE116" s="141"/>
      <c r="AF116" s="141"/>
      <c r="AG116" s="141"/>
      <c r="AH116" s="141"/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4" t="s">
        <v>199</v>
      </c>
      <c r="AZ116" s="141"/>
      <c r="BA116" s="141"/>
      <c r="BB116" s="141"/>
      <c r="BC116" s="141"/>
      <c r="BD116" s="141"/>
      <c r="BE116" s="145">
        <f t="shared" si="0"/>
        <v>0</v>
      </c>
      <c r="BF116" s="145">
        <f t="shared" si="1"/>
        <v>0</v>
      </c>
      <c r="BG116" s="145">
        <f t="shared" si="2"/>
        <v>0</v>
      </c>
      <c r="BH116" s="145">
        <f t="shared" si="3"/>
        <v>0</v>
      </c>
      <c r="BI116" s="145">
        <f t="shared" si="4"/>
        <v>0</v>
      </c>
      <c r="BJ116" s="144" t="s">
        <v>25</v>
      </c>
      <c r="BK116" s="141"/>
      <c r="BL116" s="141"/>
      <c r="BM116" s="141"/>
    </row>
    <row r="117" spans="2:65" s="1" customFormat="1" ht="12">
      <c r="B117" s="34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6"/>
      <c r="T117" s="128"/>
      <c r="U117" s="128"/>
    </row>
    <row r="118" spans="2:65" s="1" customFormat="1" ht="29.25" customHeight="1">
      <c r="B118" s="34"/>
      <c r="C118" s="116" t="s">
        <v>154</v>
      </c>
      <c r="D118" s="117"/>
      <c r="E118" s="117"/>
      <c r="F118" s="117"/>
      <c r="G118" s="117"/>
      <c r="H118" s="117"/>
      <c r="I118" s="117"/>
      <c r="J118" s="117"/>
      <c r="K118" s="117"/>
      <c r="L118" s="226">
        <f>ROUND(SUM(N88+N110),2)</f>
        <v>0</v>
      </c>
      <c r="M118" s="226"/>
      <c r="N118" s="226"/>
      <c r="O118" s="226"/>
      <c r="P118" s="226"/>
      <c r="Q118" s="226"/>
      <c r="R118" s="36"/>
      <c r="T118" s="128"/>
      <c r="U118" s="128"/>
    </row>
    <row r="119" spans="2:65" s="1" customFormat="1" ht="6.9" customHeight="1">
      <c r="B119" s="58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60"/>
      <c r="T119" s="128"/>
      <c r="U119" s="128"/>
    </row>
    <row r="123" spans="2:65" s="1" customFormat="1" ht="6.9" customHeight="1">
      <c r="B123" s="61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3"/>
    </row>
    <row r="124" spans="2:65" s="1" customFormat="1" ht="36.9" customHeight="1">
      <c r="B124" s="34"/>
      <c r="C124" s="184" t="s">
        <v>200</v>
      </c>
      <c r="D124" s="231"/>
      <c r="E124" s="231"/>
      <c r="F124" s="231"/>
      <c r="G124" s="231"/>
      <c r="H124" s="231"/>
      <c r="I124" s="231"/>
      <c r="J124" s="231"/>
      <c r="K124" s="231"/>
      <c r="L124" s="231"/>
      <c r="M124" s="231"/>
      <c r="N124" s="231"/>
      <c r="O124" s="231"/>
      <c r="P124" s="231"/>
      <c r="Q124" s="231"/>
      <c r="R124" s="36"/>
    </row>
    <row r="125" spans="2:65" s="1" customFormat="1" ht="6.9" customHeight="1">
      <c r="B125" s="34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6"/>
    </row>
    <row r="126" spans="2:65" s="1" customFormat="1" ht="30" customHeight="1">
      <c r="B126" s="34"/>
      <c r="C126" s="29" t="s">
        <v>19</v>
      </c>
      <c r="D126" s="35"/>
      <c r="E126" s="35"/>
      <c r="F126" s="229" t="str">
        <f>F6</f>
        <v>REKONSTRUKCE SOCIÁLNÍHO ZAŘÍZENÍ</v>
      </c>
      <c r="G126" s="230"/>
      <c r="H126" s="230"/>
      <c r="I126" s="230"/>
      <c r="J126" s="230"/>
      <c r="K126" s="230"/>
      <c r="L126" s="230"/>
      <c r="M126" s="230"/>
      <c r="N126" s="230"/>
      <c r="O126" s="230"/>
      <c r="P126" s="230"/>
      <c r="Q126" s="35"/>
      <c r="R126" s="36"/>
    </row>
    <row r="127" spans="2:65" s="1" customFormat="1" ht="36.9" customHeight="1">
      <c r="B127" s="34"/>
      <c r="C127" s="68" t="s">
        <v>162</v>
      </c>
      <c r="D127" s="35"/>
      <c r="E127" s="35"/>
      <c r="F127" s="204" t="str">
        <f>F7</f>
        <v>17 - STAVEBNÍ - SB -1.patro=2.NP dv.č. 74h, 74ch</v>
      </c>
      <c r="G127" s="231"/>
      <c r="H127" s="231"/>
      <c r="I127" s="231"/>
      <c r="J127" s="231"/>
      <c r="K127" s="231"/>
      <c r="L127" s="231"/>
      <c r="M127" s="231"/>
      <c r="N127" s="231"/>
      <c r="O127" s="231"/>
      <c r="P127" s="231"/>
      <c r="Q127" s="35"/>
      <c r="R127" s="36"/>
    </row>
    <row r="128" spans="2:65" s="1" customFormat="1" ht="6.9" customHeight="1">
      <c r="B128" s="34"/>
      <c r="C128" s="35"/>
      <c r="D128" s="35"/>
      <c r="E128" s="35"/>
      <c r="F128" s="35"/>
      <c r="G128" s="35"/>
      <c r="H128" s="35"/>
      <c r="I128" s="35"/>
      <c r="J128" s="35"/>
      <c r="K128" s="35"/>
      <c r="L128" s="35"/>
      <c r="M128" s="35"/>
      <c r="N128" s="35"/>
      <c r="O128" s="35"/>
      <c r="P128" s="35"/>
      <c r="Q128" s="35"/>
      <c r="R128" s="36"/>
    </row>
    <row r="129" spans="2:65" s="1" customFormat="1" ht="18" customHeight="1">
      <c r="B129" s="34"/>
      <c r="C129" s="29" t="s">
        <v>26</v>
      </c>
      <c r="D129" s="35"/>
      <c r="E129" s="35"/>
      <c r="F129" s="27" t="str">
        <f>F9</f>
        <v xml:space="preserve"> </v>
      </c>
      <c r="G129" s="35"/>
      <c r="H129" s="35"/>
      <c r="I129" s="35"/>
      <c r="J129" s="35"/>
      <c r="K129" s="29" t="s">
        <v>28</v>
      </c>
      <c r="L129" s="35"/>
      <c r="M129" s="233" t="str">
        <f>IF(O9="","",O9)</f>
        <v>6. 7. 2017</v>
      </c>
      <c r="N129" s="233"/>
      <c r="O129" s="233"/>
      <c r="P129" s="233"/>
      <c r="Q129" s="35"/>
      <c r="R129" s="36"/>
    </row>
    <row r="130" spans="2:65" s="1" customFormat="1" ht="6.9" customHeight="1">
      <c r="B130" s="34"/>
      <c r="C130" s="35"/>
      <c r="D130" s="35"/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5"/>
      <c r="R130" s="36"/>
    </row>
    <row r="131" spans="2:65" s="1" customFormat="1" ht="13.2">
      <c r="B131" s="34"/>
      <c r="C131" s="29" t="s">
        <v>32</v>
      </c>
      <c r="D131" s="35"/>
      <c r="E131" s="35"/>
      <c r="F131" s="27" t="str">
        <f>E12</f>
        <v xml:space="preserve"> </v>
      </c>
      <c r="G131" s="35"/>
      <c r="H131" s="35"/>
      <c r="I131" s="35"/>
      <c r="J131" s="35"/>
      <c r="K131" s="29" t="s">
        <v>38</v>
      </c>
      <c r="L131" s="35"/>
      <c r="M131" s="188" t="str">
        <f>E18</f>
        <v>Alena Vochová</v>
      </c>
      <c r="N131" s="188"/>
      <c r="O131" s="188"/>
      <c r="P131" s="188"/>
      <c r="Q131" s="188"/>
      <c r="R131" s="36"/>
    </row>
    <row r="132" spans="2:65" s="1" customFormat="1" ht="14.4" customHeight="1">
      <c r="B132" s="34"/>
      <c r="C132" s="29" t="s">
        <v>36</v>
      </c>
      <c r="D132" s="35"/>
      <c r="E132" s="35"/>
      <c r="F132" s="27" t="str">
        <f>IF(E15="","",E15)</f>
        <v>Vyplň údaj</v>
      </c>
      <c r="G132" s="35"/>
      <c r="H132" s="35"/>
      <c r="I132" s="35"/>
      <c r="J132" s="35"/>
      <c r="K132" s="29" t="s">
        <v>41</v>
      </c>
      <c r="L132" s="35"/>
      <c r="M132" s="188" t="str">
        <f>E21</f>
        <v xml:space="preserve"> </v>
      </c>
      <c r="N132" s="188"/>
      <c r="O132" s="188"/>
      <c r="P132" s="188"/>
      <c r="Q132" s="188"/>
      <c r="R132" s="36"/>
    </row>
    <row r="133" spans="2:65" s="1" customFormat="1" ht="10.35" customHeight="1">
      <c r="B133" s="34"/>
      <c r="C133" s="35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6"/>
    </row>
    <row r="134" spans="2:65" s="8" customFormat="1" ht="29.25" customHeight="1">
      <c r="B134" s="148"/>
      <c r="C134" s="149" t="s">
        <v>201</v>
      </c>
      <c r="D134" s="150" t="s">
        <v>202</v>
      </c>
      <c r="E134" s="150" t="s">
        <v>64</v>
      </c>
      <c r="F134" s="248" t="s">
        <v>203</v>
      </c>
      <c r="G134" s="248"/>
      <c r="H134" s="248"/>
      <c r="I134" s="248"/>
      <c r="J134" s="150" t="s">
        <v>204</v>
      </c>
      <c r="K134" s="150" t="s">
        <v>205</v>
      </c>
      <c r="L134" s="248" t="s">
        <v>206</v>
      </c>
      <c r="M134" s="248"/>
      <c r="N134" s="248" t="s">
        <v>167</v>
      </c>
      <c r="O134" s="248"/>
      <c r="P134" s="248"/>
      <c r="Q134" s="249"/>
      <c r="R134" s="151"/>
      <c r="T134" s="79" t="s">
        <v>207</v>
      </c>
      <c r="U134" s="80" t="s">
        <v>46</v>
      </c>
      <c r="V134" s="80" t="s">
        <v>208</v>
      </c>
      <c r="W134" s="80" t="s">
        <v>209</v>
      </c>
      <c r="X134" s="80" t="s">
        <v>210</v>
      </c>
      <c r="Y134" s="80" t="s">
        <v>211</v>
      </c>
      <c r="Z134" s="80" t="s">
        <v>212</v>
      </c>
      <c r="AA134" s="81" t="s">
        <v>213</v>
      </c>
    </row>
    <row r="135" spans="2:65" s="1" customFormat="1" ht="29.25" customHeight="1">
      <c r="B135" s="34"/>
      <c r="C135" s="83" t="s">
        <v>164</v>
      </c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259">
        <f>BK135</f>
        <v>0</v>
      </c>
      <c r="O135" s="260"/>
      <c r="P135" s="260"/>
      <c r="Q135" s="260"/>
      <c r="R135" s="36"/>
      <c r="T135" s="82"/>
      <c r="U135" s="50"/>
      <c r="V135" s="50"/>
      <c r="W135" s="152">
        <f>W136+W165+W229+W240</f>
        <v>0</v>
      </c>
      <c r="X135" s="50"/>
      <c r="Y135" s="152">
        <f>Y136+Y165+Y229+Y240</f>
        <v>1.3746137500000002</v>
      </c>
      <c r="Z135" s="50"/>
      <c r="AA135" s="153">
        <f>AA136+AA165+AA229+AA240</f>
        <v>1.2870766</v>
      </c>
      <c r="AT135" s="18" t="s">
        <v>81</v>
      </c>
      <c r="AU135" s="18" t="s">
        <v>169</v>
      </c>
      <c r="BK135" s="154">
        <f>BK136+BK165+BK229+BK240</f>
        <v>0</v>
      </c>
    </row>
    <row r="136" spans="2:65" s="9" customFormat="1" ht="37.35" customHeight="1">
      <c r="B136" s="155"/>
      <c r="C136" s="156"/>
      <c r="D136" s="157" t="s">
        <v>170</v>
      </c>
      <c r="E136" s="157"/>
      <c r="F136" s="157"/>
      <c r="G136" s="157"/>
      <c r="H136" s="157"/>
      <c r="I136" s="157"/>
      <c r="J136" s="157"/>
      <c r="K136" s="157"/>
      <c r="L136" s="157"/>
      <c r="M136" s="157"/>
      <c r="N136" s="246">
        <f>BK136</f>
        <v>0</v>
      </c>
      <c r="O136" s="243"/>
      <c r="P136" s="243"/>
      <c r="Q136" s="243"/>
      <c r="R136" s="158"/>
      <c r="T136" s="159"/>
      <c r="U136" s="156"/>
      <c r="V136" s="156"/>
      <c r="W136" s="160">
        <f>W137+W140+W150+W157+W163</f>
        <v>0</v>
      </c>
      <c r="X136" s="156"/>
      <c r="Y136" s="160">
        <f>Y137+Y140+Y150+Y157+Y163</f>
        <v>0.97759160000000012</v>
      </c>
      <c r="Z136" s="156"/>
      <c r="AA136" s="161">
        <f>AA137+AA140+AA150+AA157+AA163</f>
        <v>0.60211999999999999</v>
      </c>
      <c r="AR136" s="162" t="s">
        <v>25</v>
      </c>
      <c r="AT136" s="163" t="s">
        <v>81</v>
      </c>
      <c r="AU136" s="163" t="s">
        <v>82</v>
      </c>
      <c r="AY136" s="162" t="s">
        <v>214</v>
      </c>
      <c r="BK136" s="164">
        <f>BK137+BK140+BK150+BK157+BK163</f>
        <v>0</v>
      </c>
    </row>
    <row r="137" spans="2:65" s="9" customFormat="1" ht="19.95" customHeight="1">
      <c r="B137" s="155"/>
      <c r="C137" s="156"/>
      <c r="D137" s="165" t="s">
        <v>171</v>
      </c>
      <c r="E137" s="165"/>
      <c r="F137" s="165"/>
      <c r="G137" s="165"/>
      <c r="H137" s="165"/>
      <c r="I137" s="165"/>
      <c r="J137" s="165"/>
      <c r="K137" s="165"/>
      <c r="L137" s="165"/>
      <c r="M137" s="165"/>
      <c r="N137" s="261">
        <f>BK137</f>
        <v>0</v>
      </c>
      <c r="O137" s="262"/>
      <c r="P137" s="262"/>
      <c r="Q137" s="262"/>
      <c r="R137" s="158"/>
      <c r="T137" s="159"/>
      <c r="U137" s="156"/>
      <c r="V137" s="156"/>
      <c r="W137" s="160">
        <f>SUM(W138:W139)</f>
        <v>0</v>
      </c>
      <c r="X137" s="156"/>
      <c r="Y137" s="160">
        <f>SUM(Y138:Y139)</f>
        <v>0.15555839999999999</v>
      </c>
      <c r="Z137" s="156"/>
      <c r="AA137" s="161">
        <f>SUM(AA138:AA139)</f>
        <v>0</v>
      </c>
      <c r="AR137" s="162" t="s">
        <v>25</v>
      </c>
      <c r="AT137" s="163" t="s">
        <v>81</v>
      </c>
      <c r="AU137" s="163" t="s">
        <v>25</v>
      </c>
      <c r="AY137" s="162" t="s">
        <v>214</v>
      </c>
      <c r="BK137" s="164">
        <f>SUM(BK138:BK139)</f>
        <v>0</v>
      </c>
    </row>
    <row r="138" spans="2:65" s="1" customFormat="1" ht="38.25" customHeight="1">
      <c r="B138" s="34"/>
      <c r="C138" s="166" t="s">
        <v>25</v>
      </c>
      <c r="D138" s="166" t="s">
        <v>215</v>
      </c>
      <c r="E138" s="167" t="s">
        <v>1407</v>
      </c>
      <c r="F138" s="250" t="s">
        <v>2560</v>
      </c>
      <c r="G138" s="250"/>
      <c r="H138" s="250"/>
      <c r="I138" s="250"/>
      <c r="J138" s="168" t="s">
        <v>223</v>
      </c>
      <c r="K138" s="169">
        <v>2.34</v>
      </c>
      <c r="L138" s="251">
        <v>0</v>
      </c>
      <c r="M138" s="252"/>
      <c r="N138" s="253">
        <f>ROUND(L138*K138,2)</f>
        <v>0</v>
      </c>
      <c r="O138" s="253"/>
      <c r="P138" s="253"/>
      <c r="Q138" s="253"/>
      <c r="R138" s="36"/>
      <c r="T138" s="170" t="s">
        <v>23</v>
      </c>
      <c r="U138" s="43" t="s">
        <v>47</v>
      </c>
      <c r="V138" s="35"/>
      <c r="W138" s="171">
        <f>V138*K138</f>
        <v>0</v>
      </c>
      <c r="X138" s="171">
        <v>4.0169999999999997E-2</v>
      </c>
      <c r="Y138" s="171">
        <f>X138*K138</f>
        <v>9.3997799999999992E-2</v>
      </c>
      <c r="Z138" s="171">
        <v>0</v>
      </c>
      <c r="AA138" s="172">
        <f>Z138*K138</f>
        <v>0</v>
      </c>
      <c r="AR138" s="18" t="s">
        <v>219</v>
      </c>
      <c r="AT138" s="18" t="s">
        <v>215</v>
      </c>
      <c r="AU138" s="18" t="s">
        <v>160</v>
      </c>
      <c r="AY138" s="18" t="s">
        <v>214</v>
      </c>
      <c r="BE138" s="109">
        <f>IF(U138="základní",N138,0)</f>
        <v>0</v>
      </c>
      <c r="BF138" s="109">
        <f>IF(U138="snížená",N138,0)</f>
        <v>0</v>
      </c>
      <c r="BG138" s="109">
        <f>IF(U138="zákl. přenesená",N138,0)</f>
        <v>0</v>
      </c>
      <c r="BH138" s="109">
        <f>IF(U138="sníž. přenesená",N138,0)</f>
        <v>0</v>
      </c>
      <c r="BI138" s="109">
        <f>IF(U138="nulová",N138,0)</f>
        <v>0</v>
      </c>
      <c r="BJ138" s="18" t="s">
        <v>25</v>
      </c>
      <c r="BK138" s="109">
        <f>ROUND(L138*K138,2)</f>
        <v>0</v>
      </c>
      <c r="BL138" s="18" t="s">
        <v>219</v>
      </c>
      <c r="BM138" s="18" t="s">
        <v>2561</v>
      </c>
    </row>
    <row r="139" spans="2:65" s="1" customFormat="1" ht="38.25" customHeight="1">
      <c r="B139" s="34"/>
      <c r="C139" s="166" t="s">
        <v>160</v>
      </c>
      <c r="D139" s="166" t="s">
        <v>215</v>
      </c>
      <c r="E139" s="167" t="s">
        <v>1236</v>
      </c>
      <c r="F139" s="250" t="s">
        <v>1237</v>
      </c>
      <c r="G139" s="250"/>
      <c r="H139" s="250"/>
      <c r="I139" s="250"/>
      <c r="J139" s="168" t="s">
        <v>223</v>
      </c>
      <c r="K139" s="169">
        <v>1.18</v>
      </c>
      <c r="L139" s="251">
        <v>0</v>
      </c>
      <c r="M139" s="252"/>
      <c r="N139" s="253">
        <f>ROUND(L139*K139,2)</f>
        <v>0</v>
      </c>
      <c r="O139" s="253"/>
      <c r="P139" s="253"/>
      <c r="Q139" s="253"/>
      <c r="R139" s="36"/>
      <c r="T139" s="170" t="s">
        <v>23</v>
      </c>
      <c r="U139" s="43" t="s">
        <v>47</v>
      </c>
      <c r="V139" s="35"/>
      <c r="W139" s="171">
        <f>V139*K139</f>
        <v>0</v>
      </c>
      <c r="X139" s="171">
        <v>5.2170000000000001E-2</v>
      </c>
      <c r="Y139" s="171">
        <f>X139*K139</f>
        <v>6.15606E-2</v>
      </c>
      <c r="Z139" s="171">
        <v>0</v>
      </c>
      <c r="AA139" s="172">
        <f>Z139*K139</f>
        <v>0</v>
      </c>
      <c r="AR139" s="18" t="s">
        <v>219</v>
      </c>
      <c r="AT139" s="18" t="s">
        <v>215</v>
      </c>
      <c r="AU139" s="18" t="s">
        <v>160</v>
      </c>
      <c r="AY139" s="18" t="s">
        <v>214</v>
      </c>
      <c r="BE139" s="109">
        <f>IF(U139="základní",N139,0)</f>
        <v>0</v>
      </c>
      <c r="BF139" s="109">
        <f>IF(U139="snížená",N139,0)</f>
        <v>0</v>
      </c>
      <c r="BG139" s="109">
        <f>IF(U139="zákl. přenesená",N139,0)</f>
        <v>0</v>
      </c>
      <c r="BH139" s="109">
        <f>IF(U139="sníž. přenesená",N139,0)</f>
        <v>0</v>
      </c>
      <c r="BI139" s="109">
        <f>IF(U139="nulová",N139,0)</f>
        <v>0</v>
      </c>
      <c r="BJ139" s="18" t="s">
        <v>25</v>
      </c>
      <c r="BK139" s="109">
        <f>ROUND(L139*K139,2)</f>
        <v>0</v>
      </c>
      <c r="BL139" s="18" t="s">
        <v>219</v>
      </c>
      <c r="BM139" s="18" t="s">
        <v>2562</v>
      </c>
    </row>
    <row r="140" spans="2:65" s="9" customFormat="1" ht="29.85" customHeight="1">
      <c r="B140" s="155"/>
      <c r="C140" s="156"/>
      <c r="D140" s="165" t="s">
        <v>172</v>
      </c>
      <c r="E140" s="165"/>
      <c r="F140" s="165"/>
      <c r="G140" s="165"/>
      <c r="H140" s="165"/>
      <c r="I140" s="165"/>
      <c r="J140" s="165"/>
      <c r="K140" s="165"/>
      <c r="L140" s="165"/>
      <c r="M140" s="165"/>
      <c r="N140" s="263">
        <f>BK140</f>
        <v>0</v>
      </c>
      <c r="O140" s="264"/>
      <c r="P140" s="264"/>
      <c r="Q140" s="264"/>
      <c r="R140" s="158"/>
      <c r="T140" s="159"/>
      <c r="U140" s="156"/>
      <c r="V140" s="156"/>
      <c r="W140" s="160">
        <f>SUM(W141:W149)</f>
        <v>0</v>
      </c>
      <c r="X140" s="156"/>
      <c r="Y140" s="160">
        <f>SUM(Y141:Y149)</f>
        <v>0.82194428000000008</v>
      </c>
      <c r="Z140" s="156"/>
      <c r="AA140" s="161">
        <f>SUM(AA141:AA149)</f>
        <v>0</v>
      </c>
      <c r="AR140" s="162" t="s">
        <v>25</v>
      </c>
      <c r="AT140" s="163" t="s">
        <v>81</v>
      </c>
      <c r="AU140" s="163" t="s">
        <v>25</v>
      </c>
      <c r="AY140" s="162" t="s">
        <v>214</v>
      </c>
      <c r="BK140" s="164">
        <f>SUM(BK141:BK149)</f>
        <v>0</v>
      </c>
    </row>
    <row r="141" spans="2:65" s="1" customFormat="1" ht="25.5" customHeight="1">
      <c r="B141" s="34"/>
      <c r="C141" s="166" t="s">
        <v>225</v>
      </c>
      <c r="D141" s="166" t="s">
        <v>215</v>
      </c>
      <c r="E141" s="167" t="s">
        <v>2563</v>
      </c>
      <c r="F141" s="250" t="s">
        <v>2564</v>
      </c>
      <c r="G141" s="250"/>
      <c r="H141" s="250"/>
      <c r="I141" s="250"/>
      <c r="J141" s="168" t="s">
        <v>223</v>
      </c>
      <c r="K141" s="169">
        <v>2.2229999999999999</v>
      </c>
      <c r="L141" s="251">
        <v>0</v>
      </c>
      <c r="M141" s="252"/>
      <c r="N141" s="253">
        <f t="shared" ref="N141:N149" si="5">ROUND(L141*K141,2)</f>
        <v>0</v>
      </c>
      <c r="O141" s="253"/>
      <c r="P141" s="253"/>
      <c r="Q141" s="253"/>
      <c r="R141" s="36"/>
      <c r="T141" s="170" t="s">
        <v>23</v>
      </c>
      <c r="U141" s="43" t="s">
        <v>47</v>
      </c>
      <c r="V141" s="35"/>
      <c r="W141" s="171">
        <f t="shared" ref="W141:W149" si="6">V141*K141</f>
        <v>0</v>
      </c>
      <c r="X141" s="171">
        <v>5.7000000000000002E-3</v>
      </c>
      <c r="Y141" s="171">
        <f t="shared" ref="Y141:Y149" si="7">X141*K141</f>
        <v>1.2671099999999999E-2</v>
      </c>
      <c r="Z141" s="171">
        <v>0</v>
      </c>
      <c r="AA141" s="172">
        <f t="shared" ref="AA141:AA149" si="8">Z141*K141</f>
        <v>0</v>
      </c>
      <c r="AR141" s="18" t="s">
        <v>219</v>
      </c>
      <c r="AT141" s="18" t="s">
        <v>215</v>
      </c>
      <c r="AU141" s="18" t="s">
        <v>160</v>
      </c>
      <c r="AY141" s="18" t="s">
        <v>214</v>
      </c>
      <c r="BE141" s="109">
        <f t="shared" ref="BE141:BE149" si="9">IF(U141="základní",N141,0)</f>
        <v>0</v>
      </c>
      <c r="BF141" s="109">
        <f t="shared" ref="BF141:BF149" si="10">IF(U141="snížená",N141,0)</f>
        <v>0</v>
      </c>
      <c r="BG141" s="109">
        <f t="shared" ref="BG141:BG149" si="11">IF(U141="zákl. přenesená",N141,0)</f>
        <v>0</v>
      </c>
      <c r="BH141" s="109">
        <f t="shared" ref="BH141:BH149" si="12">IF(U141="sníž. přenesená",N141,0)</f>
        <v>0</v>
      </c>
      <c r="BI141" s="109">
        <f t="shared" ref="BI141:BI149" si="13">IF(U141="nulová",N141,0)</f>
        <v>0</v>
      </c>
      <c r="BJ141" s="18" t="s">
        <v>25</v>
      </c>
      <c r="BK141" s="109">
        <f t="shared" ref="BK141:BK149" si="14">ROUND(L141*K141,2)</f>
        <v>0</v>
      </c>
      <c r="BL141" s="18" t="s">
        <v>219</v>
      </c>
      <c r="BM141" s="18" t="s">
        <v>2565</v>
      </c>
    </row>
    <row r="142" spans="2:65" s="1" customFormat="1" ht="25.5" customHeight="1">
      <c r="B142" s="34"/>
      <c r="C142" s="166" t="s">
        <v>219</v>
      </c>
      <c r="D142" s="166" t="s">
        <v>215</v>
      </c>
      <c r="E142" s="167" t="s">
        <v>226</v>
      </c>
      <c r="F142" s="250" t="s">
        <v>227</v>
      </c>
      <c r="G142" s="250"/>
      <c r="H142" s="250"/>
      <c r="I142" s="250"/>
      <c r="J142" s="168" t="s">
        <v>223</v>
      </c>
      <c r="K142" s="169">
        <v>14.715999999999999</v>
      </c>
      <c r="L142" s="251">
        <v>0</v>
      </c>
      <c r="M142" s="252"/>
      <c r="N142" s="253">
        <f t="shared" si="5"/>
        <v>0</v>
      </c>
      <c r="O142" s="253"/>
      <c r="P142" s="253"/>
      <c r="Q142" s="253"/>
      <c r="R142" s="36"/>
      <c r="T142" s="170" t="s">
        <v>23</v>
      </c>
      <c r="U142" s="43" t="s">
        <v>47</v>
      </c>
      <c r="V142" s="35"/>
      <c r="W142" s="171">
        <f t="shared" si="6"/>
        <v>0</v>
      </c>
      <c r="X142" s="171">
        <v>7.3499999999999998E-3</v>
      </c>
      <c r="Y142" s="171">
        <f t="shared" si="7"/>
        <v>0.1081626</v>
      </c>
      <c r="Z142" s="171">
        <v>0</v>
      </c>
      <c r="AA142" s="172">
        <f t="shared" si="8"/>
        <v>0</v>
      </c>
      <c r="AR142" s="18" t="s">
        <v>219</v>
      </c>
      <c r="AT142" s="18" t="s">
        <v>215</v>
      </c>
      <c r="AU142" s="18" t="s">
        <v>160</v>
      </c>
      <c r="AY142" s="18" t="s">
        <v>214</v>
      </c>
      <c r="BE142" s="109">
        <f t="shared" si="9"/>
        <v>0</v>
      </c>
      <c r="BF142" s="109">
        <f t="shared" si="10"/>
        <v>0</v>
      </c>
      <c r="BG142" s="109">
        <f t="shared" si="11"/>
        <v>0</v>
      </c>
      <c r="BH142" s="109">
        <f t="shared" si="12"/>
        <v>0</v>
      </c>
      <c r="BI142" s="109">
        <f t="shared" si="13"/>
        <v>0</v>
      </c>
      <c r="BJ142" s="18" t="s">
        <v>25</v>
      </c>
      <c r="BK142" s="109">
        <f t="shared" si="14"/>
        <v>0</v>
      </c>
      <c r="BL142" s="18" t="s">
        <v>219</v>
      </c>
      <c r="BM142" s="18" t="s">
        <v>2566</v>
      </c>
    </row>
    <row r="143" spans="2:65" s="1" customFormat="1" ht="25.5" customHeight="1">
      <c r="B143" s="34"/>
      <c r="C143" s="166" t="s">
        <v>232</v>
      </c>
      <c r="D143" s="166" t="s">
        <v>215</v>
      </c>
      <c r="E143" s="167" t="s">
        <v>229</v>
      </c>
      <c r="F143" s="250" t="s">
        <v>230</v>
      </c>
      <c r="G143" s="250"/>
      <c r="H143" s="250"/>
      <c r="I143" s="250"/>
      <c r="J143" s="168" t="s">
        <v>223</v>
      </c>
      <c r="K143" s="169">
        <v>14.715999999999999</v>
      </c>
      <c r="L143" s="251">
        <v>0</v>
      </c>
      <c r="M143" s="252"/>
      <c r="N143" s="253">
        <f t="shared" si="5"/>
        <v>0</v>
      </c>
      <c r="O143" s="253"/>
      <c r="P143" s="253"/>
      <c r="Q143" s="253"/>
      <c r="R143" s="36"/>
      <c r="T143" s="170" t="s">
        <v>23</v>
      </c>
      <c r="U143" s="43" t="s">
        <v>47</v>
      </c>
      <c r="V143" s="35"/>
      <c r="W143" s="171">
        <f t="shared" si="6"/>
        <v>0</v>
      </c>
      <c r="X143" s="171">
        <v>2.0480000000000002E-2</v>
      </c>
      <c r="Y143" s="171">
        <f t="shared" si="7"/>
        <v>0.30138367999999999</v>
      </c>
      <c r="Z143" s="171">
        <v>0</v>
      </c>
      <c r="AA143" s="172">
        <f t="shared" si="8"/>
        <v>0</v>
      </c>
      <c r="AR143" s="18" t="s">
        <v>219</v>
      </c>
      <c r="AT143" s="18" t="s">
        <v>215</v>
      </c>
      <c r="AU143" s="18" t="s">
        <v>160</v>
      </c>
      <c r="AY143" s="18" t="s">
        <v>214</v>
      </c>
      <c r="BE143" s="109">
        <f t="shared" si="9"/>
        <v>0</v>
      </c>
      <c r="BF143" s="109">
        <f t="shared" si="10"/>
        <v>0</v>
      </c>
      <c r="BG143" s="109">
        <f t="shared" si="11"/>
        <v>0</v>
      </c>
      <c r="BH143" s="109">
        <f t="shared" si="12"/>
        <v>0</v>
      </c>
      <c r="BI143" s="109">
        <f t="shared" si="13"/>
        <v>0</v>
      </c>
      <c r="BJ143" s="18" t="s">
        <v>25</v>
      </c>
      <c r="BK143" s="109">
        <f t="shared" si="14"/>
        <v>0</v>
      </c>
      <c r="BL143" s="18" t="s">
        <v>219</v>
      </c>
      <c r="BM143" s="18" t="s">
        <v>2567</v>
      </c>
    </row>
    <row r="144" spans="2:65" s="1" customFormat="1" ht="25.5" customHeight="1">
      <c r="B144" s="34"/>
      <c r="C144" s="166" t="s">
        <v>236</v>
      </c>
      <c r="D144" s="166" t="s">
        <v>215</v>
      </c>
      <c r="E144" s="167" t="s">
        <v>233</v>
      </c>
      <c r="F144" s="250" t="s">
        <v>234</v>
      </c>
      <c r="G144" s="250"/>
      <c r="H144" s="250"/>
      <c r="I144" s="250"/>
      <c r="J144" s="168" t="s">
        <v>223</v>
      </c>
      <c r="K144" s="169">
        <v>0.2</v>
      </c>
      <c r="L144" s="251">
        <v>0</v>
      </c>
      <c r="M144" s="252"/>
      <c r="N144" s="253">
        <f t="shared" si="5"/>
        <v>0</v>
      </c>
      <c r="O144" s="253"/>
      <c r="P144" s="253"/>
      <c r="Q144" s="253"/>
      <c r="R144" s="36"/>
      <c r="T144" s="170" t="s">
        <v>23</v>
      </c>
      <c r="U144" s="43" t="s">
        <v>47</v>
      </c>
      <c r="V144" s="35"/>
      <c r="W144" s="171">
        <f t="shared" si="6"/>
        <v>0</v>
      </c>
      <c r="X144" s="171">
        <v>0.04</v>
      </c>
      <c r="Y144" s="171">
        <f t="shared" si="7"/>
        <v>8.0000000000000002E-3</v>
      </c>
      <c r="Z144" s="171">
        <v>0</v>
      </c>
      <c r="AA144" s="172">
        <f t="shared" si="8"/>
        <v>0</v>
      </c>
      <c r="AR144" s="18" t="s">
        <v>219</v>
      </c>
      <c r="AT144" s="18" t="s">
        <v>215</v>
      </c>
      <c r="AU144" s="18" t="s">
        <v>160</v>
      </c>
      <c r="AY144" s="18" t="s">
        <v>214</v>
      </c>
      <c r="BE144" s="109">
        <f t="shared" si="9"/>
        <v>0</v>
      </c>
      <c r="BF144" s="109">
        <f t="shared" si="10"/>
        <v>0</v>
      </c>
      <c r="BG144" s="109">
        <f t="shared" si="11"/>
        <v>0</v>
      </c>
      <c r="BH144" s="109">
        <f t="shared" si="12"/>
        <v>0</v>
      </c>
      <c r="BI144" s="109">
        <f t="shared" si="13"/>
        <v>0</v>
      </c>
      <c r="BJ144" s="18" t="s">
        <v>25</v>
      </c>
      <c r="BK144" s="109">
        <f t="shared" si="14"/>
        <v>0</v>
      </c>
      <c r="BL144" s="18" t="s">
        <v>219</v>
      </c>
      <c r="BM144" s="18" t="s">
        <v>2568</v>
      </c>
    </row>
    <row r="145" spans="2:65" s="1" customFormat="1" ht="25.5" customHeight="1">
      <c r="B145" s="34"/>
      <c r="C145" s="166" t="s">
        <v>240</v>
      </c>
      <c r="D145" s="166" t="s">
        <v>215</v>
      </c>
      <c r="E145" s="167" t="s">
        <v>237</v>
      </c>
      <c r="F145" s="250" t="s">
        <v>238</v>
      </c>
      <c r="G145" s="250"/>
      <c r="H145" s="250"/>
      <c r="I145" s="250"/>
      <c r="J145" s="168" t="s">
        <v>223</v>
      </c>
      <c r="K145" s="169">
        <v>14.715999999999999</v>
      </c>
      <c r="L145" s="251">
        <v>0</v>
      </c>
      <c r="M145" s="252"/>
      <c r="N145" s="253">
        <f t="shared" si="5"/>
        <v>0</v>
      </c>
      <c r="O145" s="253"/>
      <c r="P145" s="253"/>
      <c r="Q145" s="253"/>
      <c r="R145" s="36"/>
      <c r="T145" s="170" t="s">
        <v>23</v>
      </c>
      <c r="U145" s="43" t="s">
        <v>47</v>
      </c>
      <c r="V145" s="35"/>
      <c r="W145" s="171">
        <f t="shared" si="6"/>
        <v>0</v>
      </c>
      <c r="X145" s="171">
        <v>1.54E-2</v>
      </c>
      <c r="Y145" s="171">
        <f t="shared" si="7"/>
        <v>0.22662640000000001</v>
      </c>
      <c r="Z145" s="171">
        <v>0</v>
      </c>
      <c r="AA145" s="172">
        <f t="shared" si="8"/>
        <v>0</v>
      </c>
      <c r="AR145" s="18" t="s">
        <v>219</v>
      </c>
      <c r="AT145" s="18" t="s">
        <v>215</v>
      </c>
      <c r="AU145" s="18" t="s">
        <v>160</v>
      </c>
      <c r="AY145" s="18" t="s">
        <v>214</v>
      </c>
      <c r="BE145" s="109">
        <f t="shared" si="9"/>
        <v>0</v>
      </c>
      <c r="BF145" s="109">
        <f t="shared" si="10"/>
        <v>0</v>
      </c>
      <c r="BG145" s="109">
        <f t="shared" si="11"/>
        <v>0</v>
      </c>
      <c r="BH145" s="109">
        <f t="shared" si="12"/>
        <v>0</v>
      </c>
      <c r="BI145" s="109">
        <f t="shared" si="13"/>
        <v>0</v>
      </c>
      <c r="BJ145" s="18" t="s">
        <v>25</v>
      </c>
      <c r="BK145" s="109">
        <f t="shared" si="14"/>
        <v>0</v>
      </c>
      <c r="BL145" s="18" t="s">
        <v>219</v>
      </c>
      <c r="BM145" s="18" t="s">
        <v>2569</v>
      </c>
    </row>
    <row r="146" spans="2:65" s="1" customFormat="1" ht="38.25" customHeight="1">
      <c r="B146" s="34"/>
      <c r="C146" s="166" t="s">
        <v>244</v>
      </c>
      <c r="D146" s="166" t="s">
        <v>215</v>
      </c>
      <c r="E146" s="167" t="s">
        <v>1125</v>
      </c>
      <c r="F146" s="250" t="s">
        <v>1126</v>
      </c>
      <c r="G146" s="250"/>
      <c r="H146" s="250"/>
      <c r="I146" s="250"/>
      <c r="J146" s="168" t="s">
        <v>223</v>
      </c>
      <c r="K146" s="169">
        <v>14.715999999999999</v>
      </c>
      <c r="L146" s="251">
        <v>0</v>
      </c>
      <c r="M146" s="252"/>
      <c r="N146" s="253">
        <f t="shared" si="5"/>
        <v>0</v>
      </c>
      <c r="O146" s="253"/>
      <c r="P146" s="253"/>
      <c r="Q146" s="253"/>
      <c r="R146" s="36"/>
      <c r="T146" s="170" t="s">
        <v>23</v>
      </c>
      <c r="U146" s="43" t="s">
        <v>47</v>
      </c>
      <c r="V146" s="35"/>
      <c r="W146" s="171">
        <f t="shared" si="6"/>
        <v>0</v>
      </c>
      <c r="X146" s="171">
        <v>7.9000000000000008E-3</v>
      </c>
      <c r="Y146" s="171">
        <f t="shared" si="7"/>
        <v>0.11625640000000001</v>
      </c>
      <c r="Z146" s="171">
        <v>0</v>
      </c>
      <c r="AA146" s="172">
        <f t="shared" si="8"/>
        <v>0</v>
      </c>
      <c r="AR146" s="18" t="s">
        <v>219</v>
      </c>
      <c r="AT146" s="18" t="s">
        <v>215</v>
      </c>
      <c r="AU146" s="18" t="s">
        <v>160</v>
      </c>
      <c r="AY146" s="18" t="s">
        <v>214</v>
      </c>
      <c r="BE146" s="109">
        <f t="shared" si="9"/>
        <v>0</v>
      </c>
      <c r="BF146" s="109">
        <f t="shared" si="10"/>
        <v>0</v>
      </c>
      <c r="BG146" s="109">
        <f t="shared" si="11"/>
        <v>0</v>
      </c>
      <c r="BH146" s="109">
        <f t="shared" si="12"/>
        <v>0</v>
      </c>
      <c r="BI146" s="109">
        <f t="shared" si="13"/>
        <v>0</v>
      </c>
      <c r="BJ146" s="18" t="s">
        <v>25</v>
      </c>
      <c r="BK146" s="109">
        <f t="shared" si="14"/>
        <v>0</v>
      </c>
      <c r="BL146" s="18" t="s">
        <v>219</v>
      </c>
      <c r="BM146" s="18" t="s">
        <v>2570</v>
      </c>
    </row>
    <row r="147" spans="2:65" s="1" customFormat="1" ht="25.5" customHeight="1">
      <c r="B147" s="34"/>
      <c r="C147" s="166" t="s">
        <v>248</v>
      </c>
      <c r="D147" s="166" t="s">
        <v>215</v>
      </c>
      <c r="E147" s="167" t="s">
        <v>249</v>
      </c>
      <c r="F147" s="250" t="s">
        <v>250</v>
      </c>
      <c r="G147" s="250"/>
      <c r="H147" s="250"/>
      <c r="I147" s="250"/>
      <c r="J147" s="168" t="s">
        <v>223</v>
      </c>
      <c r="K147" s="169">
        <v>8.1129999999999995</v>
      </c>
      <c r="L147" s="251">
        <v>0</v>
      </c>
      <c r="M147" s="252"/>
      <c r="N147" s="253">
        <f t="shared" si="5"/>
        <v>0</v>
      </c>
      <c r="O147" s="253"/>
      <c r="P147" s="253"/>
      <c r="Q147" s="253"/>
      <c r="R147" s="36"/>
      <c r="T147" s="170" t="s">
        <v>23</v>
      </c>
      <c r="U147" s="43" t="s">
        <v>47</v>
      </c>
      <c r="V147" s="35"/>
      <c r="W147" s="171">
        <f t="shared" si="6"/>
        <v>0</v>
      </c>
      <c r="X147" s="171">
        <v>5.7000000000000002E-3</v>
      </c>
      <c r="Y147" s="171">
        <f t="shared" si="7"/>
        <v>4.6244099999999996E-2</v>
      </c>
      <c r="Z147" s="171">
        <v>0</v>
      </c>
      <c r="AA147" s="172">
        <f t="shared" si="8"/>
        <v>0</v>
      </c>
      <c r="AR147" s="18" t="s">
        <v>219</v>
      </c>
      <c r="AT147" s="18" t="s">
        <v>215</v>
      </c>
      <c r="AU147" s="18" t="s">
        <v>160</v>
      </c>
      <c r="AY147" s="18" t="s">
        <v>214</v>
      </c>
      <c r="BE147" s="109">
        <f t="shared" si="9"/>
        <v>0</v>
      </c>
      <c r="BF147" s="109">
        <f t="shared" si="10"/>
        <v>0</v>
      </c>
      <c r="BG147" s="109">
        <f t="shared" si="11"/>
        <v>0</v>
      </c>
      <c r="BH147" s="109">
        <f t="shared" si="12"/>
        <v>0</v>
      </c>
      <c r="BI147" s="109">
        <f t="shared" si="13"/>
        <v>0</v>
      </c>
      <c r="BJ147" s="18" t="s">
        <v>25</v>
      </c>
      <c r="BK147" s="109">
        <f t="shared" si="14"/>
        <v>0</v>
      </c>
      <c r="BL147" s="18" t="s">
        <v>219</v>
      </c>
      <c r="BM147" s="18" t="s">
        <v>2571</v>
      </c>
    </row>
    <row r="148" spans="2:65" s="1" customFormat="1" ht="25.5" customHeight="1">
      <c r="B148" s="34"/>
      <c r="C148" s="166" t="s">
        <v>30</v>
      </c>
      <c r="D148" s="166" t="s">
        <v>215</v>
      </c>
      <c r="E148" s="167" t="s">
        <v>1137</v>
      </c>
      <c r="F148" s="250" t="s">
        <v>1138</v>
      </c>
      <c r="G148" s="250"/>
      <c r="H148" s="250"/>
      <c r="I148" s="250"/>
      <c r="J148" s="168" t="s">
        <v>218</v>
      </c>
      <c r="K148" s="169">
        <v>1</v>
      </c>
      <c r="L148" s="251">
        <v>0</v>
      </c>
      <c r="M148" s="252"/>
      <c r="N148" s="253">
        <f t="shared" si="5"/>
        <v>0</v>
      </c>
      <c r="O148" s="253"/>
      <c r="P148" s="253"/>
      <c r="Q148" s="253"/>
      <c r="R148" s="36"/>
      <c r="T148" s="170" t="s">
        <v>23</v>
      </c>
      <c r="U148" s="43" t="s">
        <v>47</v>
      </c>
      <c r="V148" s="35"/>
      <c r="W148" s="171">
        <f t="shared" si="6"/>
        <v>0</v>
      </c>
      <c r="X148" s="171">
        <v>0</v>
      </c>
      <c r="Y148" s="171">
        <f t="shared" si="7"/>
        <v>0</v>
      </c>
      <c r="Z148" s="171">
        <v>0</v>
      </c>
      <c r="AA148" s="172">
        <f t="shared" si="8"/>
        <v>0</v>
      </c>
      <c r="AR148" s="18" t="s">
        <v>219</v>
      </c>
      <c r="AT148" s="18" t="s">
        <v>215</v>
      </c>
      <c r="AU148" s="18" t="s">
        <v>160</v>
      </c>
      <c r="AY148" s="18" t="s">
        <v>214</v>
      </c>
      <c r="BE148" s="109">
        <f t="shared" si="9"/>
        <v>0</v>
      </c>
      <c r="BF148" s="109">
        <f t="shared" si="10"/>
        <v>0</v>
      </c>
      <c r="BG148" s="109">
        <f t="shared" si="11"/>
        <v>0</v>
      </c>
      <c r="BH148" s="109">
        <f t="shared" si="12"/>
        <v>0</v>
      </c>
      <c r="BI148" s="109">
        <f t="shared" si="13"/>
        <v>0</v>
      </c>
      <c r="BJ148" s="18" t="s">
        <v>25</v>
      </c>
      <c r="BK148" s="109">
        <f t="shared" si="14"/>
        <v>0</v>
      </c>
      <c r="BL148" s="18" t="s">
        <v>219</v>
      </c>
      <c r="BM148" s="18" t="s">
        <v>2572</v>
      </c>
    </row>
    <row r="149" spans="2:65" s="1" customFormat="1" ht="16.5" customHeight="1">
      <c r="B149" s="34"/>
      <c r="C149" s="173" t="s">
        <v>114</v>
      </c>
      <c r="D149" s="173" t="s">
        <v>493</v>
      </c>
      <c r="E149" s="174" t="s">
        <v>1140</v>
      </c>
      <c r="F149" s="254" t="s">
        <v>1849</v>
      </c>
      <c r="G149" s="254"/>
      <c r="H149" s="254"/>
      <c r="I149" s="254"/>
      <c r="J149" s="175" t="s">
        <v>218</v>
      </c>
      <c r="K149" s="176">
        <v>1</v>
      </c>
      <c r="L149" s="255">
        <v>0</v>
      </c>
      <c r="M149" s="256"/>
      <c r="N149" s="257">
        <f t="shared" si="5"/>
        <v>0</v>
      </c>
      <c r="O149" s="253"/>
      <c r="P149" s="253"/>
      <c r="Q149" s="253"/>
      <c r="R149" s="36"/>
      <c r="T149" s="170" t="s">
        <v>23</v>
      </c>
      <c r="U149" s="43" t="s">
        <v>47</v>
      </c>
      <c r="V149" s="35"/>
      <c r="W149" s="171">
        <f t="shared" si="6"/>
        <v>0</v>
      </c>
      <c r="X149" s="171">
        <v>2.5999999999999999E-3</v>
      </c>
      <c r="Y149" s="171">
        <f t="shared" si="7"/>
        <v>2.5999999999999999E-3</v>
      </c>
      <c r="Z149" s="171">
        <v>0</v>
      </c>
      <c r="AA149" s="172">
        <f t="shared" si="8"/>
        <v>0</v>
      </c>
      <c r="AR149" s="18" t="s">
        <v>244</v>
      </c>
      <c r="AT149" s="18" t="s">
        <v>493</v>
      </c>
      <c r="AU149" s="18" t="s">
        <v>160</v>
      </c>
      <c r="AY149" s="18" t="s">
        <v>214</v>
      </c>
      <c r="BE149" s="109">
        <f t="shared" si="9"/>
        <v>0</v>
      </c>
      <c r="BF149" s="109">
        <f t="shared" si="10"/>
        <v>0</v>
      </c>
      <c r="BG149" s="109">
        <f t="shared" si="11"/>
        <v>0</v>
      </c>
      <c r="BH149" s="109">
        <f t="shared" si="12"/>
        <v>0</v>
      </c>
      <c r="BI149" s="109">
        <f t="shared" si="13"/>
        <v>0</v>
      </c>
      <c r="BJ149" s="18" t="s">
        <v>25</v>
      </c>
      <c r="BK149" s="109">
        <f t="shared" si="14"/>
        <v>0</v>
      </c>
      <c r="BL149" s="18" t="s">
        <v>219</v>
      </c>
      <c r="BM149" s="18" t="s">
        <v>2573</v>
      </c>
    </row>
    <row r="150" spans="2:65" s="9" customFormat="1" ht="29.85" customHeight="1">
      <c r="B150" s="155"/>
      <c r="C150" s="156"/>
      <c r="D150" s="165" t="s">
        <v>173</v>
      </c>
      <c r="E150" s="165"/>
      <c r="F150" s="165"/>
      <c r="G150" s="165"/>
      <c r="H150" s="165"/>
      <c r="I150" s="165"/>
      <c r="J150" s="165"/>
      <c r="K150" s="165"/>
      <c r="L150" s="165"/>
      <c r="M150" s="165"/>
      <c r="N150" s="263">
        <f>BK150</f>
        <v>0</v>
      </c>
      <c r="O150" s="264"/>
      <c r="P150" s="264"/>
      <c r="Q150" s="264"/>
      <c r="R150" s="158"/>
      <c r="T150" s="159"/>
      <c r="U150" s="156"/>
      <c r="V150" s="156"/>
      <c r="W150" s="160">
        <f>SUM(W151:W156)</f>
        <v>0</v>
      </c>
      <c r="X150" s="156"/>
      <c r="Y150" s="160">
        <f>SUM(Y151:Y156)</f>
        <v>8.8919999999999996E-5</v>
      </c>
      <c r="Z150" s="156"/>
      <c r="AA150" s="161">
        <f>SUM(AA151:AA156)</f>
        <v>0.60211999999999999</v>
      </c>
      <c r="AR150" s="162" t="s">
        <v>25</v>
      </c>
      <c r="AT150" s="163" t="s">
        <v>81</v>
      </c>
      <c r="AU150" s="163" t="s">
        <v>25</v>
      </c>
      <c r="AY150" s="162" t="s">
        <v>214</v>
      </c>
      <c r="BK150" s="164">
        <f>SUM(BK151:BK156)</f>
        <v>0</v>
      </c>
    </row>
    <row r="151" spans="2:65" s="1" customFormat="1" ht="25.5" customHeight="1">
      <c r="B151" s="34"/>
      <c r="C151" s="166" t="s">
        <v>117</v>
      </c>
      <c r="D151" s="166" t="s">
        <v>215</v>
      </c>
      <c r="E151" s="167" t="s">
        <v>265</v>
      </c>
      <c r="F151" s="250" t="s">
        <v>266</v>
      </c>
      <c r="G151" s="250"/>
      <c r="H151" s="250"/>
      <c r="I151" s="250"/>
      <c r="J151" s="168" t="s">
        <v>223</v>
      </c>
      <c r="K151" s="169">
        <v>2.2229999999999999</v>
      </c>
      <c r="L151" s="251">
        <v>0</v>
      </c>
      <c r="M151" s="252"/>
      <c r="N151" s="253">
        <f t="shared" ref="N151:N156" si="15">ROUND(L151*K151,2)</f>
        <v>0</v>
      </c>
      <c r="O151" s="253"/>
      <c r="P151" s="253"/>
      <c r="Q151" s="253"/>
      <c r="R151" s="36"/>
      <c r="T151" s="170" t="s">
        <v>23</v>
      </c>
      <c r="U151" s="43" t="s">
        <v>47</v>
      </c>
      <c r="V151" s="35"/>
      <c r="W151" s="171">
        <f t="shared" ref="W151:W156" si="16">V151*K151</f>
        <v>0</v>
      </c>
      <c r="X151" s="171">
        <v>4.0000000000000003E-5</v>
      </c>
      <c r="Y151" s="171">
        <f t="shared" ref="Y151:Y156" si="17">X151*K151</f>
        <v>8.8919999999999996E-5</v>
      </c>
      <c r="Z151" s="171">
        <v>0</v>
      </c>
      <c r="AA151" s="172">
        <f t="shared" ref="AA151:AA156" si="18">Z151*K151</f>
        <v>0</v>
      </c>
      <c r="AR151" s="18" t="s">
        <v>219</v>
      </c>
      <c r="AT151" s="18" t="s">
        <v>215</v>
      </c>
      <c r="AU151" s="18" t="s">
        <v>160</v>
      </c>
      <c r="AY151" s="18" t="s">
        <v>214</v>
      </c>
      <c r="BE151" s="109">
        <f t="shared" ref="BE151:BE156" si="19">IF(U151="základní",N151,0)</f>
        <v>0</v>
      </c>
      <c r="BF151" s="109">
        <f t="shared" ref="BF151:BF156" si="20">IF(U151="snížená",N151,0)</f>
        <v>0</v>
      </c>
      <c r="BG151" s="109">
        <f t="shared" ref="BG151:BG156" si="21">IF(U151="zákl. přenesená",N151,0)</f>
        <v>0</v>
      </c>
      <c r="BH151" s="109">
        <f t="shared" ref="BH151:BH156" si="22">IF(U151="sníž. přenesená",N151,0)</f>
        <v>0</v>
      </c>
      <c r="BI151" s="109">
        <f t="shared" ref="BI151:BI156" si="23">IF(U151="nulová",N151,0)</f>
        <v>0</v>
      </c>
      <c r="BJ151" s="18" t="s">
        <v>25</v>
      </c>
      <c r="BK151" s="109">
        <f t="shared" ref="BK151:BK156" si="24">ROUND(L151*K151,2)</f>
        <v>0</v>
      </c>
      <c r="BL151" s="18" t="s">
        <v>219</v>
      </c>
      <c r="BM151" s="18" t="s">
        <v>2574</v>
      </c>
    </row>
    <row r="152" spans="2:65" s="1" customFormat="1" ht="25.5" customHeight="1">
      <c r="B152" s="34"/>
      <c r="C152" s="166" t="s">
        <v>120</v>
      </c>
      <c r="D152" s="166" t="s">
        <v>215</v>
      </c>
      <c r="E152" s="167" t="s">
        <v>1144</v>
      </c>
      <c r="F152" s="250" t="s">
        <v>1145</v>
      </c>
      <c r="G152" s="250"/>
      <c r="H152" s="250"/>
      <c r="I152" s="250"/>
      <c r="J152" s="168" t="s">
        <v>218</v>
      </c>
      <c r="K152" s="169">
        <v>1</v>
      </c>
      <c r="L152" s="251">
        <v>0</v>
      </c>
      <c r="M152" s="252"/>
      <c r="N152" s="253">
        <f t="shared" si="15"/>
        <v>0</v>
      </c>
      <c r="O152" s="253"/>
      <c r="P152" s="253"/>
      <c r="Q152" s="253"/>
      <c r="R152" s="36"/>
      <c r="T152" s="170" t="s">
        <v>23</v>
      </c>
      <c r="U152" s="43" t="s">
        <v>47</v>
      </c>
      <c r="V152" s="35"/>
      <c r="W152" s="171">
        <f t="shared" si="16"/>
        <v>0</v>
      </c>
      <c r="X152" s="171">
        <v>0</v>
      </c>
      <c r="Y152" s="171">
        <f t="shared" si="17"/>
        <v>0</v>
      </c>
      <c r="Z152" s="171">
        <v>0.27600000000000002</v>
      </c>
      <c r="AA152" s="172">
        <f t="shared" si="18"/>
        <v>0.27600000000000002</v>
      </c>
      <c r="AR152" s="18" t="s">
        <v>219</v>
      </c>
      <c r="AT152" s="18" t="s">
        <v>215</v>
      </c>
      <c r="AU152" s="18" t="s">
        <v>160</v>
      </c>
      <c r="AY152" s="18" t="s">
        <v>214</v>
      </c>
      <c r="BE152" s="109">
        <f t="shared" si="19"/>
        <v>0</v>
      </c>
      <c r="BF152" s="109">
        <f t="shared" si="20"/>
        <v>0</v>
      </c>
      <c r="BG152" s="109">
        <f t="shared" si="21"/>
        <v>0</v>
      </c>
      <c r="BH152" s="109">
        <f t="shared" si="22"/>
        <v>0</v>
      </c>
      <c r="BI152" s="109">
        <f t="shared" si="23"/>
        <v>0</v>
      </c>
      <c r="BJ152" s="18" t="s">
        <v>25</v>
      </c>
      <c r="BK152" s="109">
        <f t="shared" si="24"/>
        <v>0</v>
      </c>
      <c r="BL152" s="18" t="s">
        <v>219</v>
      </c>
      <c r="BM152" s="18" t="s">
        <v>2575</v>
      </c>
    </row>
    <row r="153" spans="2:65" s="1" customFormat="1" ht="38.25" customHeight="1">
      <c r="B153" s="34"/>
      <c r="C153" s="166" t="s">
        <v>123</v>
      </c>
      <c r="D153" s="166" t="s">
        <v>215</v>
      </c>
      <c r="E153" s="167" t="s">
        <v>274</v>
      </c>
      <c r="F153" s="250" t="s">
        <v>275</v>
      </c>
      <c r="G153" s="250"/>
      <c r="H153" s="250"/>
      <c r="I153" s="250"/>
      <c r="J153" s="168" t="s">
        <v>276</v>
      </c>
      <c r="K153" s="169">
        <v>5.9</v>
      </c>
      <c r="L153" s="251">
        <v>0</v>
      </c>
      <c r="M153" s="252"/>
      <c r="N153" s="253">
        <f t="shared" si="15"/>
        <v>0</v>
      </c>
      <c r="O153" s="253"/>
      <c r="P153" s="253"/>
      <c r="Q153" s="253"/>
      <c r="R153" s="36"/>
      <c r="T153" s="170" t="s">
        <v>23</v>
      </c>
      <c r="U153" s="43" t="s">
        <v>47</v>
      </c>
      <c r="V153" s="35"/>
      <c r="W153" s="171">
        <f t="shared" si="16"/>
        <v>0</v>
      </c>
      <c r="X153" s="171">
        <v>0</v>
      </c>
      <c r="Y153" s="171">
        <f t="shared" si="17"/>
        <v>0</v>
      </c>
      <c r="Z153" s="171">
        <v>7.0000000000000001E-3</v>
      </c>
      <c r="AA153" s="172">
        <f t="shared" si="18"/>
        <v>4.1300000000000003E-2</v>
      </c>
      <c r="AR153" s="18" t="s">
        <v>219</v>
      </c>
      <c r="AT153" s="18" t="s">
        <v>215</v>
      </c>
      <c r="AU153" s="18" t="s">
        <v>160</v>
      </c>
      <c r="AY153" s="18" t="s">
        <v>214</v>
      </c>
      <c r="BE153" s="109">
        <f t="shared" si="19"/>
        <v>0</v>
      </c>
      <c r="BF153" s="109">
        <f t="shared" si="20"/>
        <v>0</v>
      </c>
      <c r="BG153" s="109">
        <f t="shared" si="21"/>
        <v>0</v>
      </c>
      <c r="BH153" s="109">
        <f t="shared" si="22"/>
        <v>0</v>
      </c>
      <c r="BI153" s="109">
        <f t="shared" si="23"/>
        <v>0</v>
      </c>
      <c r="BJ153" s="18" t="s">
        <v>25</v>
      </c>
      <c r="BK153" s="109">
        <f t="shared" si="24"/>
        <v>0</v>
      </c>
      <c r="BL153" s="18" t="s">
        <v>219</v>
      </c>
      <c r="BM153" s="18" t="s">
        <v>2576</v>
      </c>
    </row>
    <row r="154" spans="2:65" s="1" customFormat="1" ht="25.5" customHeight="1">
      <c r="B154" s="34"/>
      <c r="C154" s="166" t="s">
        <v>11</v>
      </c>
      <c r="D154" s="166" t="s">
        <v>215</v>
      </c>
      <c r="E154" s="167" t="s">
        <v>735</v>
      </c>
      <c r="F154" s="250" t="s">
        <v>736</v>
      </c>
      <c r="G154" s="250"/>
      <c r="H154" s="250"/>
      <c r="I154" s="250"/>
      <c r="J154" s="168" t="s">
        <v>276</v>
      </c>
      <c r="K154" s="169">
        <v>4</v>
      </c>
      <c r="L154" s="251">
        <v>0</v>
      </c>
      <c r="M154" s="252"/>
      <c r="N154" s="253">
        <f t="shared" si="15"/>
        <v>0</v>
      </c>
      <c r="O154" s="253"/>
      <c r="P154" s="253"/>
      <c r="Q154" s="253"/>
      <c r="R154" s="36"/>
      <c r="T154" s="170" t="s">
        <v>23</v>
      </c>
      <c r="U154" s="43" t="s">
        <v>47</v>
      </c>
      <c r="V154" s="35"/>
      <c r="W154" s="171">
        <f t="shared" si="16"/>
        <v>0</v>
      </c>
      <c r="X154" s="171">
        <v>0</v>
      </c>
      <c r="Y154" s="171">
        <f t="shared" si="17"/>
        <v>0</v>
      </c>
      <c r="Z154" s="171">
        <v>8.9999999999999993E-3</v>
      </c>
      <c r="AA154" s="172">
        <f t="shared" si="18"/>
        <v>3.5999999999999997E-2</v>
      </c>
      <c r="AR154" s="18" t="s">
        <v>219</v>
      </c>
      <c r="AT154" s="18" t="s">
        <v>215</v>
      </c>
      <c r="AU154" s="18" t="s">
        <v>160</v>
      </c>
      <c r="AY154" s="18" t="s">
        <v>214</v>
      </c>
      <c r="BE154" s="109">
        <f t="shared" si="19"/>
        <v>0</v>
      </c>
      <c r="BF154" s="109">
        <f t="shared" si="20"/>
        <v>0</v>
      </c>
      <c r="BG154" s="109">
        <f t="shared" si="21"/>
        <v>0</v>
      </c>
      <c r="BH154" s="109">
        <f t="shared" si="22"/>
        <v>0</v>
      </c>
      <c r="BI154" s="109">
        <f t="shared" si="23"/>
        <v>0</v>
      </c>
      <c r="BJ154" s="18" t="s">
        <v>25</v>
      </c>
      <c r="BK154" s="109">
        <f t="shared" si="24"/>
        <v>0</v>
      </c>
      <c r="BL154" s="18" t="s">
        <v>219</v>
      </c>
      <c r="BM154" s="18" t="s">
        <v>2577</v>
      </c>
    </row>
    <row r="155" spans="2:65" s="1" customFormat="1" ht="25.5" customHeight="1">
      <c r="B155" s="34"/>
      <c r="C155" s="166" t="s">
        <v>128</v>
      </c>
      <c r="D155" s="166" t="s">
        <v>215</v>
      </c>
      <c r="E155" s="167" t="s">
        <v>278</v>
      </c>
      <c r="F155" s="250" t="s">
        <v>738</v>
      </c>
      <c r="G155" s="250"/>
      <c r="H155" s="250"/>
      <c r="I155" s="250"/>
      <c r="J155" s="168" t="s">
        <v>276</v>
      </c>
      <c r="K155" s="169">
        <v>2</v>
      </c>
      <c r="L155" s="251">
        <v>0</v>
      </c>
      <c r="M155" s="252"/>
      <c r="N155" s="253">
        <f t="shared" si="15"/>
        <v>0</v>
      </c>
      <c r="O155" s="253"/>
      <c r="P155" s="253"/>
      <c r="Q155" s="253"/>
      <c r="R155" s="36"/>
      <c r="T155" s="170" t="s">
        <v>23</v>
      </c>
      <c r="U155" s="43" t="s">
        <v>47</v>
      </c>
      <c r="V155" s="35"/>
      <c r="W155" s="171">
        <f t="shared" si="16"/>
        <v>0</v>
      </c>
      <c r="X155" s="171">
        <v>0</v>
      </c>
      <c r="Y155" s="171">
        <f t="shared" si="17"/>
        <v>0</v>
      </c>
      <c r="Z155" s="171">
        <v>0.04</v>
      </c>
      <c r="AA155" s="172">
        <f t="shared" si="18"/>
        <v>0.08</v>
      </c>
      <c r="AR155" s="18" t="s">
        <v>219</v>
      </c>
      <c r="AT155" s="18" t="s">
        <v>215</v>
      </c>
      <c r="AU155" s="18" t="s">
        <v>160</v>
      </c>
      <c r="AY155" s="18" t="s">
        <v>214</v>
      </c>
      <c r="BE155" s="109">
        <f t="shared" si="19"/>
        <v>0</v>
      </c>
      <c r="BF155" s="109">
        <f t="shared" si="20"/>
        <v>0</v>
      </c>
      <c r="BG155" s="109">
        <f t="shared" si="21"/>
        <v>0</v>
      </c>
      <c r="BH155" s="109">
        <f t="shared" si="22"/>
        <v>0</v>
      </c>
      <c r="BI155" s="109">
        <f t="shared" si="23"/>
        <v>0</v>
      </c>
      <c r="BJ155" s="18" t="s">
        <v>25</v>
      </c>
      <c r="BK155" s="109">
        <f t="shared" si="24"/>
        <v>0</v>
      </c>
      <c r="BL155" s="18" t="s">
        <v>219</v>
      </c>
      <c r="BM155" s="18" t="s">
        <v>2578</v>
      </c>
    </row>
    <row r="156" spans="2:65" s="1" customFormat="1" ht="38.25" customHeight="1">
      <c r="B156" s="34"/>
      <c r="C156" s="166" t="s">
        <v>131</v>
      </c>
      <c r="D156" s="166" t="s">
        <v>215</v>
      </c>
      <c r="E156" s="167" t="s">
        <v>280</v>
      </c>
      <c r="F156" s="250" t="s">
        <v>281</v>
      </c>
      <c r="G156" s="250"/>
      <c r="H156" s="250"/>
      <c r="I156" s="250"/>
      <c r="J156" s="168" t="s">
        <v>223</v>
      </c>
      <c r="K156" s="169">
        <v>3.67</v>
      </c>
      <c r="L156" s="251">
        <v>0</v>
      </c>
      <c r="M156" s="252"/>
      <c r="N156" s="253">
        <f t="shared" si="15"/>
        <v>0</v>
      </c>
      <c r="O156" s="253"/>
      <c r="P156" s="253"/>
      <c r="Q156" s="253"/>
      <c r="R156" s="36"/>
      <c r="T156" s="170" t="s">
        <v>23</v>
      </c>
      <c r="U156" s="43" t="s">
        <v>47</v>
      </c>
      <c r="V156" s="35"/>
      <c r="W156" s="171">
        <f t="shared" si="16"/>
        <v>0</v>
      </c>
      <c r="X156" s="171">
        <v>0</v>
      </c>
      <c r="Y156" s="171">
        <f t="shared" si="17"/>
        <v>0</v>
      </c>
      <c r="Z156" s="171">
        <v>4.5999999999999999E-2</v>
      </c>
      <c r="AA156" s="172">
        <f t="shared" si="18"/>
        <v>0.16882</v>
      </c>
      <c r="AR156" s="18" t="s">
        <v>219</v>
      </c>
      <c r="AT156" s="18" t="s">
        <v>215</v>
      </c>
      <c r="AU156" s="18" t="s">
        <v>160</v>
      </c>
      <c r="AY156" s="18" t="s">
        <v>214</v>
      </c>
      <c r="BE156" s="109">
        <f t="shared" si="19"/>
        <v>0</v>
      </c>
      <c r="BF156" s="109">
        <f t="shared" si="20"/>
        <v>0</v>
      </c>
      <c r="BG156" s="109">
        <f t="shared" si="21"/>
        <v>0</v>
      </c>
      <c r="BH156" s="109">
        <f t="shared" si="22"/>
        <v>0</v>
      </c>
      <c r="BI156" s="109">
        <f t="shared" si="23"/>
        <v>0</v>
      </c>
      <c r="BJ156" s="18" t="s">
        <v>25</v>
      </c>
      <c r="BK156" s="109">
        <f t="shared" si="24"/>
        <v>0</v>
      </c>
      <c r="BL156" s="18" t="s">
        <v>219</v>
      </c>
      <c r="BM156" s="18" t="s">
        <v>2579</v>
      </c>
    </row>
    <row r="157" spans="2:65" s="9" customFormat="1" ht="29.85" customHeight="1">
      <c r="B157" s="155"/>
      <c r="C157" s="156"/>
      <c r="D157" s="165" t="s">
        <v>174</v>
      </c>
      <c r="E157" s="165"/>
      <c r="F157" s="165"/>
      <c r="G157" s="165"/>
      <c r="H157" s="165"/>
      <c r="I157" s="165"/>
      <c r="J157" s="165"/>
      <c r="K157" s="165"/>
      <c r="L157" s="165"/>
      <c r="M157" s="165"/>
      <c r="N157" s="263">
        <f>BK157</f>
        <v>0</v>
      </c>
      <c r="O157" s="264"/>
      <c r="P157" s="264"/>
      <c r="Q157" s="264"/>
      <c r="R157" s="158"/>
      <c r="T157" s="159"/>
      <c r="U157" s="156"/>
      <c r="V157" s="156"/>
      <c r="W157" s="160">
        <f>SUM(W158:W162)</f>
        <v>0</v>
      </c>
      <c r="X157" s="156"/>
      <c r="Y157" s="160">
        <f>SUM(Y158:Y162)</f>
        <v>0</v>
      </c>
      <c r="Z157" s="156"/>
      <c r="AA157" s="161">
        <f>SUM(AA158:AA162)</f>
        <v>0</v>
      </c>
      <c r="AR157" s="162" t="s">
        <v>25</v>
      </c>
      <c r="AT157" s="163" t="s">
        <v>81</v>
      </c>
      <c r="AU157" s="163" t="s">
        <v>25</v>
      </c>
      <c r="AY157" s="162" t="s">
        <v>214</v>
      </c>
      <c r="BK157" s="164">
        <f>SUM(BK158:BK162)</f>
        <v>0</v>
      </c>
    </row>
    <row r="158" spans="2:65" s="1" customFormat="1" ht="38.25" customHeight="1">
      <c r="B158" s="34"/>
      <c r="C158" s="166" t="s">
        <v>134</v>
      </c>
      <c r="D158" s="166" t="s">
        <v>215</v>
      </c>
      <c r="E158" s="167" t="s">
        <v>283</v>
      </c>
      <c r="F158" s="250" t="s">
        <v>284</v>
      </c>
      <c r="G158" s="250"/>
      <c r="H158" s="250"/>
      <c r="I158" s="250"/>
      <c r="J158" s="168" t="s">
        <v>285</v>
      </c>
      <c r="K158" s="169">
        <v>1.2869999999999999</v>
      </c>
      <c r="L158" s="251">
        <v>0</v>
      </c>
      <c r="M158" s="252"/>
      <c r="N158" s="253">
        <f>ROUND(L158*K158,2)</f>
        <v>0</v>
      </c>
      <c r="O158" s="253"/>
      <c r="P158" s="253"/>
      <c r="Q158" s="253"/>
      <c r="R158" s="36"/>
      <c r="T158" s="170" t="s">
        <v>23</v>
      </c>
      <c r="U158" s="43" t="s">
        <v>47</v>
      </c>
      <c r="V158" s="35"/>
      <c r="W158" s="171">
        <f>V158*K158</f>
        <v>0</v>
      </c>
      <c r="X158" s="171">
        <v>0</v>
      </c>
      <c r="Y158" s="171">
        <f>X158*K158</f>
        <v>0</v>
      </c>
      <c r="Z158" s="171">
        <v>0</v>
      </c>
      <c r="AA158" s="172">
        <f>Z158*K158</f>
        <v>0</v>
      </c>
      <c r="AR158" s="18" t="s">
        <v>219</v>
      </c>
      <c r="AT158" s="18" t="s">
        <v>215</v>
      </c>
      <c r="AU158" s="18" t="s">
        <v>160</v>
      </c>
      <c r="AY158" s="18" t="s">
        <v>214</v>
      </c>
      <c r="BE158" s="109">
        <f>IF(U158="základní",N158,0)</f>
        <v>0</v>
      </c>
      <c r="BF158" s="109">
        <f>IF(U158="snížená",N158,0)</f>
        <v>0</v>
      </c>
      <c r="BG158" s="109">
        <f>IF(U158="zákl. přenesená",N158,0)</f>
        <v>0</v>
      </c>
      <c r="BH158" s="109">
        <f>IF(U158="sníž. přenesená",N158,0)</f>
        <v>0</v>
      </c>
      <c r="BI158" s="109">
        <f>IF(U158="nulová",N158,0)</f>
        <v>0</v>
      </c>
      <c r="BJ158" s="18" t="s">
        <v>25</v>
      </c>
      <c r="BK158" s="109">
        <f>ROUND(L158*K158,2)</f>
        <v>0</v>
      </c>
      <c r="BL158" s="18" t="s">
        <v>219</v>
      </c>
      <c r="BM158" s="18" t="s">
        <v>2580</v>
      </c>
    </row>
    <row r="159" spans="2:65" s="1" customFormat="1" ht="38.25" customHeight="1">
      <c r="B159" s="34"/>
      <c r="C159" s="166" t="s">
        <v>137</v>
      </c>
      <c r="D159" s="166" t="s">
        <v>215</v>
      </c>
      <c r="E159" s="167" t="s">
        <v>287</v>
      </c>
      <c r="F159" s="250" t="s">
        <v>288</v>
      </c>
      <c r="G159" s="250"/>
      <c r="H159" s="250"/>
      <c r="I159" s="250"/>
      <c r="J159" s="168" t="s">
        <v>285</v>
      </c>
      <c r="K159" s="169">
        <v>1.2869999999999999</v>
      </c>
      <c r="L159" s="251">
        <v>0</v>
      </c>
      <c r="M159" s="252"/>
      <c r="N159" s="253">
        <f>ROUND(L159*K159,2)</f>
        <v>0</v>
      </c>
      <c r="O159" s="253"/>
      <c r="P159" s="253"/>
      <c r="Q159" s="253"/>
      <c r="R159" s="36"/>
      <c r="T159" s="170" t="s">
        <v>23</v>
      </c>
      <c r="U159" s="43" t="s">
        <v>47</v>
      </c>
      <c r="V159" s="35"/>
      <c r="W159" s="171">
        <f>V159*K159</f>
        <v>0</v>
      </c>
      <c r="X159" s="171">
        <v>0</v>
      </c>
      <c r="Y159" s="171">
        <f>X159*K159</f>
        <v>0</v>
      </c>
      <c r="Z159" s="171">
        <v>0</v>
      </c>
      <c r="AA159" s="172">
        <f>Z159*K159</f>
        <v>0</v>
      </c>
      <c r="AR159" s="18" t="s">
        <v>219</v>
      </c>
      <c r="AT159" s="18" t="s">
        <v>215</v>
      </c>
      <c r="AU159" s="18" t="s">
        <v>160</v>
      </c>
      <c r="AY159" s="18" t="s">
        <v>214</v>
      </c>
      <c r="BE159" s="109">
        <f>IF(U159="základní",N159,0)</f>
        <v>0</v>
      </c>
      <c r="BF159" s="109">
        <f>IF(U159="snížená",N159,0)</f>
        <v>0</v>
      </c>
      <c r="BG159" s="109">
        <f>IF(U159="zákl. přenesená",N159,0)</f>
        <v>0</v>
      </c>
      <c r="BH159" s="109">
        <f>IF(U159="sníž. přenesená",N159,0)</f>
        <v>0</v>
      </c>
      <c r="BI159" s="109">
        <f>IF(U159="nulová",N159,0)</f>
        <v>0</v>
      </c>
      <c r="BJ159" s="18" t="s">
        <v>25</v>
      </c>
      <c r="BK159" s="109">
        <f>ROUND(L159*K159,2)</f>
        <v>0</v>
      </c>
      <c r="BL159" s="18" t="s">
        <v>219</v>
      </c>
      <c r="BM159" s="18" t="s">
        <v>2581</v>
      </c>
    </row>
    <row r="160" spans="2:65" s="1" customFormat="1" ht="25.5" customHeight="1">
      <c r="B160" s="34"/>
      <c r="C160" s="166" t="s">
        <v>140</v>
      </c>
      <c r="D160" s="166" t="s">
        <v>215</v>
      </c>
      <c r="E160" s="167" t="s">
        <v>291</v>
      </c>
      <c r="F160" s="250" t="s">
        <v>292</v>
      </c>
      <c r="G160" s="250"/>
      <c r="H160" s="250"/>
      <c r="I160" s="250"/>
      <c r="J160" s="168" t="s">
        <v>285</v>
      </c>
      <c r="K160" s="169">
        <v>14.157</v>
      </c>
      <c r="L160" s="251">
        <v>0</v>
      </c>
      <c r="M160" s="252"/>
      <c r="N160" s="253">
        <f>ROUND(L160*K160,2)</f>
        <v>0</v>
      </c>
      <c r="O160" s="253"/>
      <c r="P160" s="253"/>
      <c r="Q160" s="253"/>
      <c r="R160" s="36"/>
      <c r="T160" s="170" t="s">
        <v>23</v>
      </c>
      <c r="U160" s="43" t="s">
        <v>47</v>
      </c>
      <c r="V160" s="35"/>
      <c r="W160" s="171">
        <f>V160*K160</f>
        <v>0</v>
      </c>
      <c r="X160" s="171">
        <v>0</v>
      </c>
      <c r="Y160" s="171">
        <f>X160*K160</f>
        <v>0</v>
      </c>
      <c r="Z160" s="171">
        <v>0</v>
      </c>
      <c r="AA160" s="172">
        <f>Z160*K160</f>
        <v>0</v>
      </c>
      <c r="AR160" s="18" t="s">
        <v>219</v>
      </c>
      <c r="AT160" s="18" t="s">
        <v>215</v>
      </c>
      <c r="AU160" s="18" t="s">
        <v>160</v>
      </c>
      <c r="AY160" s="18" t="s">
        <v>214</v>
      </c>
      <c r="BE160" s="109">
        <f>IF(U160="základní",N160,0)</f>
        <v>0</v>
      </c>
      <c r="BF160" s="109">
        <f>IF(U160="snížená",N160,0)</f>
        <v>0</v>
      </c>
      <c r="BG160" s="109">
        <f>IF(U160="zákl. přenesená",N160,0)</f>
        <v>0</v>
      </c>
      <c r="BH160" s="109">
        <f>IF(U160="sníž. přenesená",N160,0)</f>
        <v>0</v>
      </c>
      <c r="BI160" s="109">
        <f>IF(U160="nulová",N160,0)</f>
        <v>0</v>
      </c>
      <c r="BJ160" s="18" t="s">
        <v>25</v>
      </c>
      <c r="BK160" s="109">
        <f>ROUND(L160*K160,2)</f>
        <v>0</v>
      </c>
      <c r="BL160" s="18" t="s">
        <v>219</v>
      </c>
      <c r="BM160" s="18" t="s">
        <v>2582</v>
      </c>
    </row>
    <row r="161" spans="2:65" s="1" customFormat="1" ht="38.25" customHeight="1">
      <c r="B161" s="34"/>
      <c r="C161" s="166" t="s">
        <v>10</v>
      </c>
      <c r="D161" s="166" t="s">
        <v>215</v>
      </c>
      <c r="E161" s="167" t="s">
        <v>295</v>
      </c>
      <c r="F161" s="250" t="s">
        <v>296</v>
      </c>
      <c r="G161" s="250"/>
      <c r="H161" s="250"/>
      <c r="I161" s="250"/>
      <c r="J161" s="168" t="s">
        <v>285</v>
      </c>
      <c r="K161" s="169">
        <v>1.2869999999999999</v>
      </c>
      <c r="L161" s="251">
        <v>0</v>
      </c>
      <c r="M161" s="252"/>
      <c r="N161" s="253">
        <f>ROUND(L161*K161,2)</f>
        <v>0</v>
      </c>
      <c r="O161" s="253"/>
      <c r="P161" s="253"/>
      <c r="Q161" s="253"/>
      <c r="R161" s="36"/>
      <c r="T161" s="170" t="s">
        <v>23</v>
      </c>
      <c r="U161" s="43" t="s">
        <v>47</v>
      </c>
      <c r="V161" s="35"/>
      <c r="W161" s="171">
        <f>V161*K161</f>
        <v>0</v>
      </c>
      <c r="X161" s="171">
        <v>0</v>
      </c>
      <c r="Y161" s="171">
        <f>X161*K161</f>
        <v>0</v>
      </c>
      <c r="Z161" s="171">
        <v>0</v>
      </c>
      <c r="AA161" s="172">
        <f>Z161*K161</f>
        <v>0</v>
      </c>
      <c r="AR161" s="18" t="s">
        <v>219</v>
      </c>
      <c r="AT161" s="18" t="s">
        <v>215</v>
      </c>
      <c r="AU161" s="18" t="s">
        <v>160</v>
      </c>
      <c r="AY161" s="18" t="s">
        <v>214</v>
      </c>
      <c r="BE161" s="109">
        <f>IF(U161="základní",N161,0)</f>
        <v>0</v>
      </c>
      <c r="BF161" s="109">
        <f>IF(U161="snížená",N161,0)</f>
        <v>0</v>
      </c>
      <c r="BG161" s="109">
        <f>IF(U161="zákl. přenesená",N161,0)</f>
        <v>0</v>
      </c>
      <c r="BH161" s="109">
        <f>IF(U161="sníž. přenesená",N161,0)</f>
        <v>0</v>
      </c>
      <c r="BI161" s="109">
        <f>IF(U161="nulová",N161,0)</f>
        <v>0</v>
      </c>
      <c r="BJ161" s="18" t="s">
        <v>25</v>
      </c>
      <c r="BK161" s="109">
        <f>ROUND(L161*K161,2)</f>
        <v>0</v>
      </c>
      <c r="BL161" s="18" t="s">
        <v>219</v>
      </c>
      <c r="BM161" s="18" t="s">
        <v>2583</v>
      </c>
    </row>
    <row r="162" spans="2:65" s="1" customFormat="1" ht="25.5" customHeight="1">
      <c r="B162" s="34"/>
      <c r="C162" s="166" t="s">
        <v>290</v>
      </c>
      <c r="D162" s="166" t="s">
        <v>215</v>
      </c>
      <c r="E162" s="167" t="s">
        <v>744</v>
      </c>
      <c r="F162" s="250" t="s">
        <v>745</v>
      </c>
      <c r="G162" s="250"/>
      <c r="H162" s="250"/>
      <c r="I162" s="250"/>
      <c r="J162" s="168" t="s">
        <v>285</v>
      </c>
      <c r="K162" s="169">
        <v>1.2869999999999999</v>
      </c>
      <c r="L162" s="251">
        <v>0</v>
      </c>
      <c r="M162" s="252"/>
      <c r="N162" s="253">
        <f>ROUND(L162*K162,2)</f>
        <v>0</v>
      </c>
      <c r="O162" s="253"/>
      <c r="P162" s="253"/>
      <c r="Q162" s="253"/>
      <c r="R162" s="36"/>
      <c r="T162" s="170" t="s">
        <v>23</v>
      </c>
      <c r="U162" s="43" t="s">
        <v>47</v>
      </c>
      <c r="V162" s="35"/>
      <c r="W162" s="171">
        <f>V162*K162</f>
        <v>0</v>
      </c>
      <c r="X162" s="171">
        <v>0</v>
      </c>
      <c r="Y162" s="171">
        <f>X162*K162</f>
        <v>0</v>
      </c>
      <c r="Z162" s="171">
        <v>0</v>
      </c>
      <c r="AA162" s="172">
        <f>Z162*K162</f>
        <v>0</v>
      </c>
      <c r="AR162" s="18" t="s">
        <v>219</v>
      </c>
      <c r="AT162" s="18" t="s">
        <v>215</v>
      </c>
      <c r="AU162" s="18" t="s">
        <v>160</v>
      </c>
      <c r="AY162" s="18" t="s">
        <v>214</v>
      </c>
      <c r="BE162" s="109">
        <f>IF(U162="základní",N162,0)</f>
        <v>0</v>
      </c>
      <c r="BF162" s="109">
        <f>IF(U162="snížená",N162,0)</f>
        <v>0</v>
      </c>
      <c r="BG162" s="109">
        <f>IF(U162="zákl. přenesená",N162,0)</f>
        <v>0</v>
      </c>
      <c r="BH162" s="109">
        <f>IF(U162="sníž. přenesená",N162,0)</f>
        <v>0</v>
      </c>
      <c r="BI162" s="109">
        <f>IF(U162="nulová",N162,0)</f>
        <v>0</v>
      </c>
      <c r="BJ162" s="18" t="s">
        <v>25</v>
      </c>
      <c r="BK162" s="109">
        <f>ROUND(L162*K162,2)</f>
        <v>0</v>
      </c>
      <c r="BL162" s="18" t="s">
        <v>219</v>
      </c>
      <c r="BM162" s="18" t="s">
        <v>2584</v>
      </c>
    </row>
    <row r="163" spans="2:65" s="9" customFormat="1" ht="29.85" customHeight="1">
      <c r="B163" s="155"/>
      <c r="C163" s="156"/>
      <c r="D163" s="165" t="s">
        <v>175</v>
      </c>
      <c r="E163" s="165"/>
      <c r="F163" s="165"/>
      <c r="G163" s="165"/>
      <c r="H163" s="165"/>
      <c r="I163" s="165"/>
      <c r="J163" s="165"/>
      <c r="K163" s="165"/>
      <c r="L163" s="165"/>
      <c r="M163" s="165"/>
      <c r="N163" s="263">
        <f>BK163</f>
        <v>0</v>
      </c>
      <c r="O163" s="264"/>
      <c r="P163" s="264"/>
      <c r="Q163" s="264"/>
      <c r="R163" s="158"/>
      <c r="T163" s="159"/>
      <c r="U163" s="156"/>
      <c r="V163" s="156"/>
      <c r="W163" s="160">
        <f>W164</f>
        <v>0</v>
      </c>
      <c r="X163" s="156"/>
      <c r="Y163" s="160">
        <f>Y164</f>
        <v>0</v>
      </c>
      <c r="Z163" s="156"/>
      <c r="AA163" s="161">
        <f>AA164</f>
        <v>0</v>
      </c>
      <c r="AR163" s="162" t="s">
        <v>25</v>
      </c>
      <c r="AT163" s="163" t="s">
        <v>81</v>
      </c>
      <c r="AU163" s="163" t="s">
        <v>25</v>
      </c>
      <c r="AY163" s="162" t="s">
        <v>214</v>
      </c>
      <c r="BK163" s="164">
        <f>BK164</f>
        <v>0</v>
      </c>
    </row>
    <row r="164" spans="2:65" s="1" customFormat="1" ht="25.5" customHeight="1">
      <c r="B164" s="34"/>
      <c r="C164" s="166" t="s">
        <v>294</v>
      </c>
      <c r="D164" s="166" t="s">
        <v>215</v>
      </c>
      <c r="E164" s="167" t="s">
        <v>303</v>
      </c>
      <c r="F164" s="250" t="s">
        <v>304</v>
      </c>
      <c r="G164" s="250"/>
      <c r="H164" s="250"/>
      <c r="I164" s="250"/>
      <c r="J164" s="168" t="s">
        <v>285</v>
      </c>
      <c r="K164" s="169">
        <v>0.97799999999999998</v>
      </c>
      <c r="L164" s="251">
        <v>0</v>
      </c>
      <c r="M164" s="252"/>
      <c r="N164" s="253">
        <f>ROUND(L164*K164,2)</f>
        <v>0</v>
      </c>
      <c r="O164" s="253"/>
      <c r="P164" s="253"/>
      <c r="Q164" s="253"/>
      <c r="R164" s="36"/>
      <c r="T164" s="170" t="s">
        <v>23</v>
      </c>
      <c r="U164" s="43" t="s">
        <v>47</v>
      </c>
      <c r="V164" s="35"/>
      <c r="W164" s="171">
        <f>V164*K164</f>
        <v>0</v>
      </c>
      <c r="X164" s="171">
        <v>0</v>
      </c>
      <c r="Y164" s="171">
        <f>X164*K164</f>
        <v>0</v>
      </c>
      <c r="Z164" s="171">
        <v>0</v>
      </c>
      <c r="AA164" s="172">
        <f>Z164*K164</f>
        <v>0</v>
      </c>
      <c r="AR164" s="18" t="s">
        <v>219</v>
      </c>
      <c r="AT164" s="18" t="s">
        <v>215</v>
      </c>
      <c r="AU164" s="18" t="s">
        <v>160</v>
      </c>
      <c r="AY164" s="18" t="s">
        <v>214</v>
      </c>
      <c r="BE164" s="109">
        <f>IF(U164="základní",N164,0)</f>
        <v>0</v>
      </c>
      <c r="BF164" s="109">
        <f>IF(U164="snížená",N164,0)</f>
        <v>0</v>
      </c>
      <c r="BG164" s="109">
        <f>IF(U164="zákl. přenesená",N164,0)</f>
        <v>0</v>
      </c>
      <c r="BH164" s="109">
        <f>IF(U164="sníž. přenesená",N164,0)</f>
        <v>0</v>
      </c>
      <c r="BI164" s="109">
        <f>IF(U164="nulová",N164,0)</f>
        <v>0</v>
      </c>
      <c r="BJ164" s="18" t="s">
        <v>25</v>
      </c>
      <c r="BK164" s="109">
        <f>ROUND(L164*K164,2)</f>
        <v>0</v>
      </c>
      <c r="BL164" s="18" t="s">
        <v>219</v>
      </c>
      <c r="BM164" s="18" t="s">
        <v>2585</v>
      </c>
    </row>
    <row r="165" spans="2:65" s="9" customFormat="1" ht="37.35" customHeight="1">
      <c r="B165" s="155"/>
      <c r="C165" s="156"/>
      <c r="D165" s="157" t="s">
        <v>176</v>
      </c>
      <c r="E165" s="157"/>
      <c r="F165" s="157"/>
      <c r="G165" s="157"/>
      <c r="H165" s="157"/>
      <c r="I165" s="157"/>
      <c r="J165" s="157"/>
      <c r="K165" s="157"/>
      <c r="L165" s="157"/>
      <c r="M165" s="157"/>
      <c r="N165" s="265">
        <f>BK165</f>
        <v>0</v>
      </c>
      <c r="O165" s="266"/>
      <c r="P165" s="266"/>
      <c r="Q165" s="266"/>
      <c r="R165" s="158"/>
      <c r="T165" s="159"/>
      <c r="U165" s="156"/>
      <c r="V165" s="156"/>
      <c r="W165" s="160">
        <f>W166+W174+W184+W192+W196+W201+W209+W219+W226</f>
        <v>0</v>
      </c>
      <c r="X165" s="156"/>
      <c r="Y165" s="160">
        <f>Y166+Y174+Y184+Y192+Y196+Y201+Y209+Y219+Y226</f>
        <v>0.39514214999999991</v>
      </c>
      <c r="Z165" s="156"/>
      <c r="AA165" s="161">
        <f>AA166+AA174+AA184+AA192+AA196+AA201+AA209+AA219+AA226</f>
        <v>0.68495660000000003</v>
      </c>
      <c r="AR165" s="162" t="s">
        <v>160</v>
      </c>
      <c r="AT165" s="163" t="s">
        <v>81</v>
      </c>
      <c r="AU165" s="163" t="s">
        <v>82</v>
      </c>
      <c r="AY165" s="162" t="s">
        <v>214</v>
      </c>
      <c r="BK165" s="164">
        <f>BK166+BK174+BK184+BK192+BK196+BK201+BK209+BK219+BK226</f>
        <v>0</v>
      </c>
    </row>
    <row r="166" spans="2:65" s="9" customFormat="1" ht="19.95" customHeight="1">
      <c r="B166" s="155"/>
      <c r="C166" s="156"/>
      <c r="D166" s="165" t="s">
        <v>177</v>
      </c>
      <c r="E166" s="165"/>
      <c r="F166" s="165"/>
      <c r="G166" s="165"/>
      <c r="H166" s="165"/>
      <c r="I166" s="165"/>
      <c r="J166" s="165"/>
      <c r="K166" s="165"/>
      <c r="L166" s="165"/>
      <c r="M166" s="165"/>
      <c r="N166" s="261">
        <f>BK166</f>
        <v>0</v>
      </c>
      <c r="O166" s="262"/>
      <c r="P166" s="262"/>
      <c r="Q166" s="262"/>
      <c r="R166" s="158"/>
      <c r="T166" s="159"/>
      <c r="U166" s="156"/>
      <c r="V166" s="156"/>
      <c r="W166" s="160">
        <f>SUM(W167:W173)</f>
        <v>0</v>
      </c>
      <c r="X166" s="156"/>
      <c r="Y166" s="160">
        <f>SUM(Y167:Y173)</f>
        <v>3.8799999999999998E-3</v>
      </c>
      <c r="Z166" s="156"/>
      <c r="AA166" s="161">
        <f>SUM(AA167:AA173)</f>
        <v>2.9839999999999998E-2</v>
      </c>
      <c r="AR166" s="162" t="s">
        <v>160</v>
      </c>
      <c r="AT166" s="163" t="s">
        <v>81</v>
      </c>
      <c r="AU166" s="163" t="s">
        <v>25</v>
      </c>
      <c r="AY166" s="162" t="s">
        <v>214</v>
      </c>
      <c r="BK166" s="164">
        <f>SUM(BK167:BK173)</f>
        <v>0</v>
      </c>
    </row>
    <row r="167" spans="2:65" s="1" customFormat="1" ht="16.5" customHeight="1">
      <c r="B167" s="34"/>
      <c r="C167" s="166" t="s">
        <v>298</v>
      </c>
      <c r="D167" s="166" t="s">
        <v>215</v>
      </c>
      <c r="E167" s="167" t="s">
        <v>307</v>
      </c>
      <c r="F167" s="250" t="s">
        <v>308</v>
      </c>
      <c r="G167" s="250"/>
      <c r="H167" s="250"/>
      <c r="I167" s="250"/>
      <c r="J167" s="168" t="s">
        <v>276</v>
      </c>
      <c r="K167" s="169">
        <v>2</v>
      </c>
      <c r="L167" s="251">
        <v>0</v>
      </c>
      <c r="M167" s="252"/>
      <c r="N167" s="253">
        <f t="shared" ref="N167:N173" si="25">ROUND(L167*K167,2)</f>
        <v>0</v>
      </c>
      <c r="O167" s="253"/>
      <c r="P167" s="253"/>
      <c r="Q167" s="253"/>
      <c r="R167" s="36"/>
      <c r="T167" s="170" t="s">
        <v>23</v>
      </c>
      <c r="U167" s="43" t="s">
        <v>47</v>
      </c>
      <c r="V167" s="35"/>
      <c r="W167" s="171">
        <f t="shared" ref="W167:W173" si="26">V167*K167</f>
        <v>0</v>
      </c>
      <c r="X167" s="171">
        <v>0</v>
      </c>
      <c r="Y167" s="171">
        <f t="shared" ref="Y167:Y173" si="27">X167*K167</f>
        <v>0</v>
      </c>
      <c r="Z167" s="171">
        <v>1.4919999999999999E-2</v>
      </c>
      <c r="AA167" s="172">
        <f t="shared" ref="AA167:AA173" si="28">Z167*K167</f>
        <v>2.9839999999999998E-2</v>
      </c>
      <c r="AR167" s="18" t="s">
        <v>128</v>
      </c>
      <c r="AT167" s="18" t="s">
        <v>215</v>
      </c>
      <c r="AU167" s="18" t="s">
        <v>160</v>
      </c>
      <c r="AY167" s="18" t="s">
        <v>214</v>
      </c>
      <c r="BE167" s="109">
        <f t="shared" ref="BE167:BE173" si="29">IF(U167="základní",N167,0)</f>
        <v>0</v>
      </c>
      <c r="BF167" s="109">
        <f t="shared" ref="BF167:BF173" si="30">IF(U167="snížená",N167,0)</f>
        <v>0</v>
      </c>
      <c r="BG167" s="109">
        <f t="shared" ref="BG167:BG173" si="31">IF(U167="zákl. přenesená",N167,0)</f>
        <v>0</v>
      </c>
      <c r="BH167" s="109">
        <f t="shared" ref="BH167:BH173" si="32">IF(U167="sníž. přenesená",N167,0)</f>
        <v>0</v>
      </c>
      <c r="BI167" s="109">
        <f t="shared" ref="BI167:BI173" si="33">IF(U167="nulová",N167,0)</f>
        <v>0</v>
      </c>
      <c r="BJ167" s="18" t="s">
        <v>25</v>
      </c>
      <c r="BK167" s="109">
        <f t="shared" ref="BK167:BK173" si="34">ROUND(L167*K167,2)</f>
        <v>0</v>
      </c>
      <c r="BL167" s="18" t="s">
        <v>128</v>
      </c>
      <c r="BM167" s="18" t="s">
        <v>2586</v>
      </c>
    </row>
    <row r="168" spans="2:65" s="1" customFormat="1" ht="25.5" customHeight="1">
      <c r="B168" s="34"/>
      <c r="C168" s="166" t="s">
        <v>302</v>
      </c>
      <c r="D168" s="166" t="s">
        <v>215</v>
      </c>
      <c r="E168" s="167" t="s">
        <v>1491</v>
      </c>
      <c r="F168" s="250" t="s">
        <v>1492</v>
      </c>
      <c r="G168" s="250"/>
      <c r="H168" s="250"/>
      <c r="I168" s="250"/>
      <c r="J168" s="168" t="s">
        <v>276</v>
      </c>
      <c r="K168" s="169">
        <v>2</v>
      </c>
      <c r="L168" s="251">
        <v>0</v>
      </c>
      <c r="M168" s="252"/>
      <c r="N168" s="253">
        <f t="shared" si="25"/>
        <v>0</v>
      </c>
      <c r="O168" s="253"/>
      <c r="P168" s="253"/>
      <c r="Q168" s="253"/>
      <c r="R168" s="36"/>
      <c r="T168" s="170" t="s">
        <v>23</v>
      </c>
      <c r="U168" s="43" t="s">
        <v>47</v>
      </c>
      <c r="V168" s="35"/>
      <c r="W168" s="171">
        <f t="shared" si="26"/>
        <v>0</v>
      </c>
      <c r="X168" s="171">
        <v>5.5999999999999995E-4</v>
      </c>
      <c r="Y168" s="171">
        <f t="shared" si="27"/>
        <v>1.1199999999999999E-3</v>
      </c>
      <c r="Z168" s="171">
        <v>0</v>
      </c>
      <c r="AA168" s="172">
        <f t="shared" si="28"/>
        <v>0</v>
      </c>
      <c r="AR168" s="18" t="s">
        <v>128</v>
      </c>
      <c r="AT168" s="18" t="s">
        <v>215</v>
      </c>
      <c r="AU168" s="18" t="s">
        <v>160</v>
      </c>
      <c r="AY168" s="18" t="s">
        <v>214</v>
      </c>
      <c r="BE168" s="109">
        <f t="shared" si="29"/>
        <v>0</v>
      </c>
      <c r="BF168" s="109">
        <f t="shared" si="30"/>
        <v>0</v>
      </c>
      <c r="BG168" s="109">
        <f t="shared" si="31"/>
        <v>0</v>
      </c>
      <c r="BH168" s="109">
        <f t="shared" si="32"/>
        <v>0</v>
      </c>
      <c r="BI168" s="109">
        <f t="shared" si="33"/>
        <v>0</v>
      </c>
      <c r="BJ168" s="18" t="s">
        <v>25</v>
      </c>
      <c r="BK168" s="109">
        <f t="shared" si="34"/>
        <v>0</v>
      </c>
      <c r="BL168" s="18" t="s">
        <v>128</v>
      </c>
      <c r="BM168" s="18" t="s">
        <v>2587</v>
      </c>
    </row>
    <row r="169" spans="2:65" s="1" customFormat="1" ht="25.5" customHeight="1">
      <c r="B169" s="34"/>
      <c r="C169" s="166" t="s">
        <v>306</v>
      </c>
      <c r="D169" s="166" t="s">
        <v>215</v>
      </c>
      <c r="E169" s="167" t="s">
        <v>315</v>
      </c>
      <c r="F169" s="250" t="s">
        <v>316</v>
      </c>
      <c r="G169" s="250"/>
      <c r="H169" s="250"/>
      <c r="I169" s="250"/>
      <c r="J169" s="168" t="s">
        <v>276</v>
      </c>
      <c r="K169" s="169">
        <v>2</v>
      </c>
      <c r="L169" s="251">
        <v>0</v>
      </c>
      <c r="M169" s="252"/>
      <c r="N169" s="253">
        <f t="shared" si="25"/>
        <v>0</v>
      </c>
      <c r="O169" s="253"/>
      <c r="P169" s="253"/>
      <c r="Q169" s="253"/>
      <c r="R169" s="36"/>
      <c r="T169" s="170" t="s">
        <v>23</v>
      </c>
      <c r="U169" s="43" t="s">
        <v>47</v>
      </c>
      <c r="V169" s="35"/>
      <c r="W169" s="171">
        <f t="shared" si="26"/>
        <v>0</v>
      </c>
      <c r="X169" s="171">
        <v>1.09E-3</v>
      </c>
      <c r="Y169" s="171">
        <f t="shared" si="27"/>
        <v>2.1800000000000001E-3</v>
      </c>
      <c r="Z169" s="171">
        <v>0</v>
      </c>
      <c r="AA169" s="172">
        <f t="shared" si="28"/>
        <v>0</v>
      </c>
      <c r="AR169" s="18" t="s">
        <v>128</v>
      </c>
      <c r="AT169" s="18" t="s">
        <v>215</v>
      </c>
      <c r="AU169" s="18" t="s">
        <v>160</v>
      </c>
      <c r="AY169" s="18" t="s">
        <v>214</v>
      </c>
      <c r="BE169" s="109">
        <f t="shared" si="29"/>
        <v>0</v>
      </c>
      <c r="BF169" s="109">
        <f t="shared" si="30"/>
        <v>0</v>
      </c>
      <c r="BG169" s="109">
        <f t="shared" si="31"/>
        <v>0</v>
      </c>
      <c r="BH169" s="109">
        <f t="shared" si="32"/>
        <v>0</v>
      </c>
      <c r="BI169" s="109">
        <f t="shared" si="33"/>
        <v>0</v>
      </c>
      <c r="BJ169" s="18" t="s">
        <v>25</v>
      </c>
      <c r="BK169" s="109">
        <f t="shared" si="34"/>
        <v>0</v>
      </c>
      <c r="BL169" s="18" t="s">
        <v>128</v>
      </c>
      <c r="BM169" s="18" t="s">
        <v>2588</v>
      </c>
    </row>
    <row r="170" spans="2:65" s="1" customFormat="1" ht="25.5" customHeight="1">
      <c r="B170" s="34"/>
      <c r="C170" s="166" t="s">
        <v>310</v>
      </c>
      <c r="D170" s="166" t="s">
        <v>215</v>
      </c>
      <c r="E170" s="167" t="s">
        <v>323</v>
      </c>
      <c r="F170" s="250" t="s">
        <v>324</v>
      </c>
      <c r="G170" s="250"/>
      <c r="H170" s="250"/>
      <c r="I170" s="250"/>
      <c r="J170" s="168" t="s">
        <v>276</v>
      </c>
      <c r="K170" s="169">
        <v>2</v>
      </c>
      <c r="L170" s="251">
        <v>0</v>
      </c>
      <c r="M170" s="252"/>
      <c r="N170" s="253">
        <f t="shared" si="25"/>
        <v>0</v>
      </c>
      <c r="O170" s="253"/>
      <c r="P170" s="253"/>
      <c r="Q170" s="253"/>
      <c r="R170" s="36"/>
      <c r="T170" s="170" t="s">
        <v>23</v>
      </c>
      <c r="U170" s="43" t="s">
        <v>47</v>
      </c>
      <c r="V170" s="35"/>
      <c r="W170" s="171">
        <f t="shared" si="26"/>
        <v>0</v>
      </c>
      <c r="X170" s="171">
        <v>2.9E-4</v>
      </c>
      <c r="Y170" s="171">
        <f t="shared" si="27"/>
        <v>5.8E-4</v>
      </c>
      <c r="Z170" s="171">
        <v>0</v>
      </c>
      <c r="AA170" s="172">
        <f t="shared" si="28"/>
        <v>0</v>
      </c>
      <c r="AR170" s="18" t="s">
        <v>128</v>
      </c>
      <c r="AT170" s="18" t="s">
        <v>215</v>
      </c>
      <c r="AU170" s="18" t="s">
        <v>160</v>
      </c>
      <c r="AY170" s="18" t="s">
        <v>214</v>
      </c>
      <c r="BE170" s="109">
        <f t="shared" si="29"/>
        <v>0</v>
      </c>
      <c r="BF170" s="109">
        <f t="shared" si="30"/>
        <v>0</v>
      </c>
      <c r="BG170" s="109">
        <f t="shared" si="31"/>
        <v>0</v>
      </c>
      <c r="BH170" s="109">
        <f t="shared" si="32"/>
        <v>0</v>
      </c>
      <c r="BI170" s="109">
        <f t="shared" si="33"/>
        <v>0</v>
      </c>
      <c r="BJ170" s="18" t="s">
        <v>25</v>
      </c>
      <c r="BK170" s="109">
        <f t="shared" si="34"/>
        <v>0</v>
      </c>
      <c r="BL170" s="18" t="s">
        <v>128</v>
      </c>
      <c r="BM170" s="18" t="s">
        <v>2589</v>
      </c>
    </row>
    <row r="171" spans="2:65" s="1" customFormat="1" ht="25.5" customHeight="1">
      <c r="B171" s="34"/>
      <c r="C171" s="166" t="s">
        <v>314</v>
      </c>
      <c r="D171" s="166" t="s">
        <v>215</v>
      </c>
      <c r="E171" s="167" t="s">
        <v>331</v>
      </c>
      <c r="F171" s="250" t="s">
        <v>332</v>
      </c>
      <c r="G171" s="250"/>
      <c r="H171" s="250"/>
      <c r="I171" s="250"/>
      <c r="J171" s="168" t="s">
        <v>276</v>
      </c>
      <c r="K171" s="169">
        <v>6</v>
      </c>
      <c r="L171" s="251">
        <v>0</v>
      </c>
      <c r="M171" s="252"/>
      <c r="N171" s="253">
        <f t="shared" si="25"/>
        <v>0</v>
      </c>
      <c r="O171" s="253"/>
      <c r="P171" s="253"/>
      <c r="Q171" s="253"/>
      <c r="R171" s="36"/>
      <c r="T171" s="170" t="s">
        <v>23</v>
      </c>
      <c r="U171" s="43" t="s">
        <v>47</v>
      </c>
      <c r="V171" s="35"/>
      <c r="W171" s="171">
        <f t="shared" si="26"/>
        <v>0</v>
      </c>
      <c r="X171" s="171">
        <v>0</v>
      </c>
      <c r="Y171" s="171">
        <f t="shared" si="27"/>
        <v>0</v>
      </c>
      <c r="Z171" s="171">
        <v>0</v>
      </c>
      <c r="AA171" s="172">
        <f t="shared" si="28"/>
        <v>0</v>
      </c>
      <c r="AR171" s="18" t="s">
        <v>128</v>
      </c>
      <c r="AT171" s="18" t="s">
        <v>215</v>
      </c>
      <c r="AU171" s="18" t="s">
        <v>160</v>
      </c>
      <c r="AY171" s="18" t="s">
        <v>214</v>
      </c>
      <c r="BE171" s="109">
        <f t="shared" si="29"/>
        <v>0</v>
      </c>
      <c r="BF171" s="109">
        <f t="shared" si="30"/>
        <v>0</v>
      </c>
      <c r="BG171" s="109">
        <f t="shared" si="31"/>
        <v>0</v>
      </c>
      <c r="BH171" s="109">
        <f t="shared" si="32"/>
        <v>0</v>
      </c>
      <c r="BI171" s="109">
        <f t="shared" si="33"/>
        <v>0</v>
      </c>
      <c r="BJ171" s="18" t="s">
        <v>25</v>
      </c>
      <c r="BK171" s="109">
        <f t="shared" si="34"/>
        <v>0</v>
      </c>
      <c r="BL171" s="18" t="s">
        <v>128</v>
      </c>
      <c r="BM171" s="18" t="s">
        <v>2590</v>
      </c>
    </row>
    <row r="172" spans="2:65" s="1" customFormat="1" ht="25.5" customHeight="1">
      <c r="B172" s="34"/>
      <c r="C172" s="166" t="s">
        <v>318</v>
      </c>
      <c r="D172" s="166" t="s">
        <v>215</v>
      </c>
      <c r="E172" s="167" t="s">
        <v>339</v>
      </c>
      <c r="F172" s="250" t="s">
        <v>340</v>
      </c>
      <c r="G172" s="250"/>
      <c r="H172" s="250"/>
      <c r="I172" s="250"/>
      <c r="J172" s="168" t="s">
        <v>285</v>
      </c>
      <c r="K172" s="169">
        <v>4.0000000000000001E-3</v>
      </c>
      <c r="L172" s="251">
        <v>0</v>
      </c>
      <c r="M172" s="252"/>
      <c r="N172" s="253">
        <f t="shared" si="25"/>
        <v>0</v>
      </c>
      <c r="O172" s="253"/>
      <c r="P172" s="253"/>
      <c r="Q172" s="253"/>
      <c r="R172" s="36"/>
      <c r="T172" s="170" t="s">
        <v>23</v>
      </c>
      <c r="U172" s="43" t="s">
        <v>47</v>
      </c>
      <c r="V172" s="35"/>
      <c r="W172" s="171">
        <f t="shared" si="26"/>
        <v>0</v>
      </c>
      <c r="X172" s="171">
        <v>0</v>
      </c>
      <c r="Y172" s="171">
        <f t="shared" si="27"/>
        <v>0</v>
      </c>
      <c r="Z172" s="171">
        <v>0</v>
      </c>
      <c r="AA172" s="172">
        <f t="shared" si="28"/>
        <v>0</v>
      </c>
      <c r="AR172" s="18" t="s">
        <v>128</v>
      </c>
      <c r="AT172" s="18" t="s">
        <v>215</v>
      </c>
      <c r="AU172" s="18" t="s">
        <v>160</v>
      </c>
      <c r="AY172" s="18" t="s">
        <v>214</v>
      </c>
      <c r="BE172" s="109">
        <f t="shared" si="29"/>
        <v>0</v>
      </c>
      <c r="BF172" s="109">
        <f t="shared" si="30"/>
        <v>0</v>
      </c>
      <c r="BG172" s="109">
        <f t="shared" si="31"/>
        <v>0</v>
      </c>
      <c r="BH172" s="109">
        <f t="shared" si="32"/>
        <v>0</v>
      </c>
      <c r="BI172" s="109">
        <f t="shared" si="33"/>
        <v>0</v>
      </c>
      <c r="BJ172" s="18" t="s">
        <v>25</v>
      </c>
      <c r="BK172" s="109">
        <f t="shared" si="34"/>
        <v>0</v>
      </c>
      <c r="BL172" s="18" t="s">
        <v>128</v>
      </c>
      <c r="BM172" s="18" t="s">
        <v>2591</v>
      </c>
    </row>
    <row r="173" spans="2:65" s="1" customFormat="1" ht="25.5" customHeight="1">
      <c r="B173" s="34"/>
      <c r="C173" s="166" t="s">
        <v>322</v>
      </c>
      <c r="D173" s="166" t="s">
        <v>215</v>
      </c>
      <c r="E173" s="167" t="s">
        <v>343</v>
      </c>
      <c r="F173" s="250" t="s">
        <v>344</v>
      </c>
      <c r="G173" s="250"/>
      <c r="H173" s="250"/>
      <c r="I173" s="250"/>
      <c r="J173" s="168" t="s">
        <v>285</v>
      </c>
      <c r="K173" s="169">
        <v>4.0000000000000001E-3</v>
      </c>
      <c r="L173" s="251">
        <v>0</v>
      </c>
      <c r="M173" s="252"/>
      <c r="N173" s="253">
        <f t="shared" si="25"/>
        <v>0</v>
      </c>
      <c r="O173" s="253"/>
      <c r="P173" s="253"/>
      <c r="Q173" s="253"/>
      <c r="R173" s="36"/>
      <c r="T173" s="170" t="s">
        <v>23</v>
      </c>
      <c r="U173" s="43" t="s">
        <v>47</v>
      </c>
      <c r="V173" s="35"/>
      <c r="W173" s="171">
        <f t="shared" si="26"/>
        <v>0</v>
      </c>
      <c r="X173" s="171">
        <v>0</v>
      </c>
      <c r="Y173" s="171">
        <f t="shared" si="27"/>
        <v>0</v>
      </c>
      <c r="Z173" s="171">
        <v>0</v>
      </c>
      <c r="AA173" s="172">
        <f t="shared" si="28"/>
        <v>0</v>
      </c>
      <c r="AR173" s="18" t="s">
        <v>128</v>
      </c>
      <c r="AT173" s="18" t="s">
        <v>215</v>
      </c>
      <c r="AU173" s="18" t="s">
        <v>160</v>
      </c>
      <c r="AY173" s="18" t="s">
        <v>214</v>
      </c>
      <c r="BE173" s="109">
        <f t="shared" si="29"/>
        <v>0</v>
      </c>
      <c r="BF173" s="109">
        <f t="shared" si="30"/>
        <v>0</v>
      </c>
      <c r="BG173" s="109">
        <f t="shared" si="31"/>
        <v>0</v>
      </c>
      <c r="BH173" s="109">
        <f t="shared" si="32"/>
        <v>0</v>
      </c>
      <c r="BI173" s="109">
        <f t="shared" si="33"/>
        <v>0</v>
      </c>
      <c r="BJ173" s="18" t="s">
        <v>25</v>
      </c>
      <c r="BK173" s="109">
        <f t="shared" si="34"/>
        <v>0</v>
      </c>
      <c r="BL173" s="18" t="s">
        <v>128</v>
      </c>
      <c r="BM173" s="18" t="s">
        <v>2592</v>
      </c>
    </row>
    <row r="174" spans="2:65" s="9" customFormat="1" ht="29.85" customHeight="1">
      <c r="B174" s="155"/>
      <c r="C174" s="156"/>
      <c r="D174" s="165" t="s">
        <v>178</v>
      </c>
      <c r="E174" s="165"/>
      <c r="F174" s="165"/>
      <c r="G174" s="165"/>
      <c r="H174" s="165"/>
      <c r="I174" s="165"/>
      <c r="J174" s="165"/>
      <c r="K174" s="165"/>
      <c r="L174" s="165"/>
      <c r="M174" s="165"/>
      <c r="N174" s="263">
        <f>BK174</f>
        <v>0</v>
      </c>
      <c r="O174" s="264"/>
      <c r="P174" s="264"/>
      <c r="Q174" s="264"/>
      <c r="R174" s="158"/>
      <c r="T174" s="159"/>
      <c r="U174" s="156"/>
      <c r="V174" s="156"/>
      <c r="W174" s="160">
        <f>SUM(W175:W183)</f>
        <v>0</v>
      </c>
      <c r="X174" s="156"/>
      <c r="Y174" s="160">
        <f>SUM(Y175:Y183)</f>
        <v>9.6299999999999997E-3</v>
      </c>
      <c r="Z174" s="156"/>
      <c r="AA174" s="161">
        <f>SUM(AA175:AA183)</f>
        <v>1.0200000000000001E-3</v>
      </c>
      <c r="AR174" s="162" t="s">
        <v>160</v>
      </c>
      <c r="AT174" s="163" t="s">
        <v>81</v>
      </c>
      <c r="AU174" s="163" t="s">
        <v>25</v>
      </c>
      <c r="AY174" s="162" t="s">
        <v>214</v>
      </c>
      <c r="BK174" s="164">
        <f>SUM(BK175:BK183)</f>
        <v>0</v>
      </c>
    </row>
    <row r="175" spans="2:65" s="1" customFormat="1" ht="16.5" customHeight="1">
      <c r="B175" s="34"/>
      <c r="C175" s="166" t="s">
        <v>326</v>
      </c>
      <c r="D175" s="166" t="s">
        <v>215</v>
      </c>
      <c r="E175" s="167" t="s">
        <v>347</v>
      </c>
      <c r="F175" s="250" t="s">
        <v>348</v>
      </c>
      <c r="G175" s="250"/>
      <c r="H175" s="250"/>
      <c r="I175" s="250"/>
      <c r="J175" s="168" t="s">
        <v>276</v>
      </c>
      <c r="K175" s="169">
        <v>2</v>
      </c>
      <c r="L175" s="251">
        <v>0</v>
      </c>
      <c r="M175" s="252"/>
      <c r="N175" s="253">
        <f t="shared" ref="N175:N183" si="35">ROUND(L175*K175,2)</f>
        <v>0</v>
      </c>
      <c r="O175" s="253"/>
      <c r="P175" s="253"/>
      <c r="Q175" s="253"/>
      <c r="R175" s="36"/>
      <c r="T175" s="170" t="s">
        <v>23</v>
      </c>
      <c r="U175" s="43" t="s">
        <v>47</v>
      </c>
      <c r="V175" s="35"/>
      <c r="W175" s="171">
        <f t="shared" ref="W175:W183" si="36">V175*K175</f>
        <v>0</v>
      </c>
      <c r="X175" s="171">
        <v>0</v>
      </c>
      <c r="Y175" s="171">
        <f t="shared" ref="Y175:Y183" si="37">X175*K175</f>
        <v>0</v>
      </c>
      <c r="Z175" s="171">
        <v>2.7999999999999998E-4</v>
      </c>
      <c r="AA175" s="172">
        <f t="shared" ref="AA175:AA183" si="38">Z175*K175</f>
        <v>5.5999999999999995E-4</v>
      </c>
      <c r="AR175" s="18" t="s">
        <v>128</v>
      </c>
      <c r="AT175" s="18" t="s">
        <v>215</v>
      </c>
      <c r="AU175" s="18" t="s">
        <v>160</v>
      </c>
      <c r="AY175" s="18" t="s">
        <v>214</v>
      </c>
      <c r="BE175" s="109">
        <f t="shared" ref="BE175:BE183" si="39">IF(U175="základní",N175,0)</f>
        <v>0</v>
      </c>
      <c r="BF175" s="109">
        <f t="shared" ref="BF175:BF183" si="40">IF(U175="snížená",N175,0)</f>
        <v>0</v>
      </c>
      <c r="BG175" s="109">
        <f t="shared" ref="BG175:BG183" si="41">IF(U175="zákl. přenesená",N175,0)</f>
        <v>0</v>
      </c>
      <c r="BH175" s="109">
        <f t="shared" ref="BH175:BH183" si="42">IF(U175="sníž. přenesená",N175,0)</f>
        <v>0</v>
      </c>
      <c r="BI175" s="109">
        <f t="shared" ref="BI175:BI183" si="43">IF(U175="nulová",N175,0)</f>
        <v>0</v>
      </c>
      <c r="BJ175" s="18" t="s">
        <v>25</v>
      </c>
      <c r="BK175" s="109">
        <f t="shared" ref="BK175:BK183" si="44">ROUND(L175*K175,2)</f>
        <v>0</v>
      </c>
      <c r="BL175" s="18" t="s">
        <v>128</v>
      </c>
      <c r="BM175" s="18" t="s">
        <v>2593</v>
      </c>
    </row>
    <row r="176" spans="2:65" s="1" customFormat="1" ht="25.5" customHeight="1">
      <c r="B176" s="34"/>
      <c r="C176" s="166" t="s">
        <v>330</v>
      </c>
      <c r="D176" s="166" t="s">
        <v>215</v>
      </c>
      <c r="E176" s="167" t="s">
        <v>359</v>
      </c>
      <c r="F176" s="250" t="s">
        <v>360</v>
      </c>
      <c r="G176" s="250"/>
      <c r="H176" s="250"/>
      <c r="I176" s="250"/>
      <c r="J176" s="168" t="s">
        <v>276</v>
      </c>
      <c r="K176" s="169">
        <v>7</v>
      </c>
      <c r="L176" s="251">
        <v>0</v>
      </c>
      <c r="M176" s="252"/>
      <c r="N176" s="253">
        <f t="shared" si="35"/>
        <v>0</v>
      </c>
      <c r="O176" s="253"/>
      <c r="P176" s="253"/>
      <c r="Q176" s="253"/>
      <c r="R176" s="36"/>
      <c r="T176" s="170" t="s">
        <v>23</v>
      </c>
      <c r="U176" s="43" t="s">
        <v>47</v>
      </c>
      <c r="V176" s="35"/>
      <c r="W176" s="171">
        <f t="shared" si="36"/>
        <v>0</v>
      </c>
      <c r="X176" s="171">
        <v>6.6E-4</v>
      </c>
      <c r="Y176" s="171">
        <f t="shared" si="37"/>
        <v>4.62E-3</v>
      </c>
      <c r="Z176" s="171">
        <v>0</v>
      </c>
      <c r="AA176" s="172">
        <f t="shared" si="38"/>
        <v>0</v>
      </c>
      <c r="AR176" s="18" t="s">
        <v>128</v>
      </c>
      <c r="AT176" s="18" t="s">
        <v>215</v>
      </c>
      <c r="AU176" s="18" t="s">
        <v>160</v>
      </c>
      <c r="AY176" s="18" t="s">
        <v>214</v>
      </c>
      <c r="BE176" s="109">
        <f t="shared" si="39"/>
        <v>0</v>
      </c>
      <c r="BF176" s="109">
        <f t="shared" si="40"/>
        <v>0</v>
      </c>
      <c r="BG176" s="109">
        <f t="shared" si="41"/>
        <v>0</v>
      </c>
      <c r="BH176" s="109">
        <f t="shared" si="42"/>
        <v>0</v>
      </c>
      <c r="BI176" s="109">
        <f t="shared" si="43"/>
        <v>0</v>
      </c>
      <c r="BJ176" s="18" t="s">
        <v>25</v>
      </c>
      <c r="BK176" s="109">
        <f t="shared" si="44"/>
        <v>0</v>
      </c>
      <c r="BL176" s="18" t="s">
        <v>128</v>
      </c>
      <c r="BM176" s="18" t="s">
        <v>2594</v>
      </c>
    </row>
    <row r="177" spans="2:65" s="1" customFormat="1" ht="38.25" customHeight="1">
      <c r="B177" s="34"/>
      <c r="C177" s="166" t="s">
        <v>334</v>
      </c>
      <c r="D177" s="166" t="s">
        <v>215</v>
      </c>
      <c r="E177" s="167" t="s">
        <v>367</v>
      </c>
      <c r="F177" s="250" t="s">
        <v>368</v>
      </c>
      <c r="G177" s="250"/>
      <c r="H177" s="250"/>
      <c r="I177" s="250"/>
      <c r="J177" s="168" t="s">
        <v>276</v>
      </c>
      <c r="K177" s="169">
        <v>7</v>
      </c>
      <c r="L177" s="251">
        <v>0</v>
      </c>
      <c r="M177" s="252"/>
      <c r="N177" s="253">
        <f t="shared" si="35"/>
        <v>0</v>
      </c>
      <c r="O177" s="253"/>
      <c r="P177" s="253"/>
      <c r="Q177" s="253"/>
      <c r="R177" s="36"/>
      <c r="T177" s="170" t="s">
        <v>23</v>
      </c>
      <c r="U177" s="43" t="s">
        <v>47</v>
      </c>
      <c r="V177" s="35"/>
      <c r="W177" s="171">
        <f t="shared" si="36"/>
        <v>0</v>
      </c>
      <c r="X177" s="171">
        <v>5.0000000000000002E-5</v>
      </c>
      <c r="Y177" s="171">
        <f t="shared" si="37"/>
        <v>3.5E-4</v>
      </c>
      <c r="Z177" s="171">
        <v>0</v>
      </c>
      <c r="AA177" s="172">
        <f t="shared" si="38"/>
        <v>0</v>
      </c>
      <c r="AR177" s="18" t="s">
        <v>128</v>
      </c>
      <c r="AT177" s="18" t="s">
        <v>215</v>
      </c>
      <c r="AU177" s="18" t="s">
        <v>160</v>
      </c>
      <c r="AY177" s="18" t="s">
        <v>214</v>
      </c>
      <c r="BE177" s="109">
        <f t="shared" si="39"/>
        <v>0</v>
      </c>
      <c r="BF177" s="109">
        <f t="shared" si="40"/>
        <v>0</v>
      </c>
      <c r="BG177" s="109">
        <f t="shared" si="41"/>
        <v>0</v>
      </c>
      <c r="BH177" s="109">
        <f t="shared" si="42"/>
        <v>0</v>
      </c>
      <c r="BI177" s="109">
        <f t="shared" si="43"/>
        <v>0</v>
      </c>
      <c r="BJ177" s="18" t="s">
        <v>25</v>
      </c>
      <c r="BK177" s="109">
        <f t="shared" si="44"/>
        <v>0</v>
      </c>
      <c r="BL177" s="18" t="s">
        <v>128</v>
      </c>
      <c r="BM177" s="18" t="s">
        <v>2595</v>
      </c>
    </row>
    <row r="178" spans="2:65" s="1" customFormat="1" ht="16.5" customHeight="1">
      <c r="B178" s="34"/>
      <c r="C178" s="166" t="s">
        <v>338</v>
      </c>
      <c r="D178" s="166" t="s">
        <v>215</v>
      </c>
      <c r="E178" s="167" t="s">
        <v>375</v>
      </c>
      <c r="F178" s="250" t="s">
        <v>376</v>
      </c>
      <c r="G178" s="250"/>
      <c r="H178" s="250"/>
      <c r="I178" s="250"/>
      <c r="J178" s="168" t="s">
        <v>276</v>
      </c>
      <c r="K178" s="169">
        <v>2</v>
      </c>
      <c r="L178" s="251">
        <v>0</v>
      </c>
      <c r="M178" s="252"/>
      <c r="N178" s="253">
        <f t="shared" si="35"/>
        <v>0</v>
      </c>
      <c r="O178" s="253"/>
      <c r="P178" s="253"/>
      <c r="Q178" s="253"/>
      <c r="R178" s="36"/>
      <c r="T178" s="170" t="s">
        <v>23</v>
      </c>
      <c r="U178" s="43" t="s">
        <v>47</v>
      </c>
      <c r="V178" s="35"/>
      <c r="W178" s="171">
        <f t="shared" si="36"/>
        <v>0</v>
      </c>
      <c r="X178" s="171">
        <v>0</v>
      </c>
      <c r="Y178" s="171">
        <f t="shared" si="37"/>
        <v>0</v>
      </c>
      <c r="Z178" s="171">
        <v>2.3000000000000001E-4</v>
      </c>
      <c r="AA178" s="172">
        <f t="shared" si="38"/>
        <v>4.6000000000000001E-4</v>
      </c>
      <c r="AR178" s="18" t="s">
        <v>128</v>
      </c>
      <c r="AT178" s="18" t="s">
        <v>215</v>
      </c>
      <c r="AU178" s="18" t="s">
        <v>160</v>
      </c>
      <c r="AY178" s="18" t="s">
        <v>214</v>
      </c>
      <c r="BE178" s="109">
        <f t="shared" si="39"/>
        <v>0</v>
      </c>
      <c r="BF178" s="109">
        <f t="shared" si="40"/>
        <v>0</v>
      </c>
      <c r="BG178" s="109">
        <f t="shared" si="41"/>
        <v>0</v>
      </c>
      <c r="BH178" s="109">
        <f t="shared" si="42"/>
        <v>0</v>
      </c>
      <c r="BI178" s="109">
        <f t="shared" si="43"/>
        <v>0</v>
      </c>
      <c r="BJ178" s="18" t="s">
        <v>25</v>
      </c>
      <c r="BK178" s="109">
        <f t="shared" si="44"/>
        <v>0</v>
      </c>
      <c r="BL178" s="18" t="s">
        <v>128</v>
      </c>
      <c r="BM178" s="18" t="s">
        <v>2596</v>
      </c>
    </row>
    <row r="179" spans="2:65" s="1" customFormat="1" ht="25.5" customHeight="1">
      <c r="B179" s="34"/>
      <c r="C179" s="166" t="s">
        <v>342</v>
      </c>
      <c r="D179" s="166" t="s">
        <v>215</v>
      </c>
      <c r="E179" s="167" t="s">
        <v>383</v>
      </c>
      <c r="F179" s="250" t="s">
        <v>384</v>
      </c>
      <c r="G179" s="250"/>
      <c r="H179" s="250"/>
      <c r="I179" s="250"/>
      <c r="J179" s="168" t="s">
        <v>385</v>
      </c>
      <c r="K179" s="169">
        <v>2</v>
      </c>
      <c r="L179" s="251">
        <v>0</v>
      </c>
      <c r="M179" s="252"/>
      <c r="N179" s="253">
        <f t="shared" si="35"/>
        <v>0</v>
      </c>
      <c r="O179" s="253"/>
      <c r="P179" s="253"/>
      <c r="Q179" s="253"/>
      <c r="R179" s="36"/>
      <c r="T179" s="170" t="s">
        <v>23</v>
      </c>
      <c r="U179" s="43" t="s">
        <v>47</v>
      </c>
      <c r="V179" s="35"/>
      <c r="W179" s="171">
        <f t="shared" si="36"/>
        <v>0</v>
      </c>
      <c r="X179" s="171">
        <v>2.5000000000000001E-4</v>
      </c>
      <c r="Y179" s="171">
        <f t="shared" si="37"/>
        <v>5.0000000000000001E-4</v>
      </c>
      <c r="Z179" s="171">
        <v>0</v>
      </c>
      <c r="AA179" s="172">
        <f t="shared" si="38"/>
        <v>0</v>
      </c>
      <c r="AR179" s="18" t="s">
        <v>128</v>
      </c>
      <c r="AT179" s="18" t="s">
        <v>215</v>
      </c>
      <c r="AU179" s="18" t="s">
        <v>160</v>
      </c>
      <c r="AY179" s="18" t="s">
        <v>214</v>
      </c>
      <c r="BE179" s="109">
        <f t="shared" si="39"/>
        <v>0</v>
      </c>
      <c r="BF179" s="109">
        <f t="shared" si="40"/>
        <v>0</v>
      </c>
      <c r="BG179" s="109">
        <f t="shared" si="41"/>
        <v>0</v>
      </c>
      <c r="BH179" s="109">
        <f t="shared" si="42"/>
        <v>0</v>
      </c>
      <c r="BI179" s="109">
        <f t="shared" si="43"/>
        <v>0</v>
      </c>
      <c r="BJ179" s="18" t="s">
        <v>25</v>
      </c>
      <c r="BK179" s="109">
        <f t="shared" si="44"/>
        <v>0</v>
      </c>
      <c r="BL179" s="18" t="s">
        <v>128</v>
      </c>
      <c r="BM179" s="18" t="s">
        <v>2597</v>
      </c>
    </row>
    <row r="180" spans="2:65" s="1" customFormat="1" ht="38.25" customHeight="1">
      <c r="B180" s="34"/>
      <c r="C180" s="166" t="s">
        <v>346</v>
      </c>
      <c r="D180" s="166" t="s">
        <v>215</v>
      </c>
      <c r="E180" s="167" t="s">
        <v>769</v>
      </c>
      <c r="F180" s="250" t="s">
        <v>770</v>
      </c>
      <c r="G180" s="250"/>
      <c r="H180" s="250"/>
      <c r="I180" s="250"/>
      <c r="J180" s="168" t="s">
        <v>218</v>
      </c>
      <c r="K180" s="169">
        <v>2</v>
      </c>
      <c r="L180" s="251">
        <v>0</v>
      </c>
      <c r="M180" s="252"/>
      <c r="N180" s="253">
        <f t="shared" si="35"/>
        <v>0</v>
      </c>
      <c r="O180" s="253"/>
      <c r="P180" s="253"/>
      <c r="Q180" s="253"/>
      <c r="R180" s="36"/>
      <c r="T180" s="170" t="s">
        <v>23</v>
      </c>
      <c r="U180" s="43" t="s">
        <v>47</v>
      </c>
      <c r="V180" s="35"/>
      <c r="W180" s="171">
        <f t="shared" si="36"/>
        <v>0</v>
      </c>
      <c r="X180" s="171">
        <v>2.7999999999999998E-4</v>
      </c>
      <c r="Y180" s="171">
        <f t="shared" si="37"/>
        <v>5.5999999999999995E-4</v>
      </c>
      <c r="Z180" s="171">
        <v>0</v>
      </c>
      <c r="AA180" s="172">
        <f t="shared" si="38"/>
        <v>0</v>
      </c>
      <c r="AR180" s="18" t="s">
        <v>128</v>
      </c>
      <c r="AT180" s="18" t="s">
        <v>215</v>
      </c>
      <c r="AU180" s="18" t="s">
        <v>160</v>
      </c>
      <c r="AY180" s="18" t="s">
        <v>214</v>
      </c>
      <c r="BE180" s="109">
        <f t="shared" si="39"/>
        <v>0</v>
      </c>
      <c r="BF180" s="109">
        <f t="shared" si="40"/>
        <v>0</v>
      </c>
      <c r="BG180" s="109">
        <f t="shared" si="41"/>
        <v>0</v>
      </c>
      <c r="BH180" s="109">
        <f t="shared" si="42"/>
        <v>0</v>
      </c>
      <c r="BI180" s="109">
        <f t="shared" si="43"/>
        <v>0</v>
      </c>
      <c r="BJ180" s="18" t="s">
        <v>25</v>
      </c>
      <c r="BK180" s="109">
        <f t="shared" si="44"/>
        <v>0</v>
      </c>
      <c r="BL180" s="18" t="s">
        <v>128</v>
      </c>
      <c r="BM180" s="18" t="s">
        <v>2598</v>
      </c>
    </row>
    <row r="181" spans="2:65" s="1" customFormat="1" ht="25.5" customHeight="1">
      <c r="B181" s="34"/>
      <c r="C181" s="166" t="s">
        <v>350</v>
      </c>
      <c r="D181" s="166" t="s">
        <v>215</v>
      </c>
      <c r="E181" s="167" t="s">
        <v>392</v>
      </c>
      <c r="F181" s="250" t="s">
        <v>393</v>
      </c>
      <c r="G181" s="250"/>
      <c r="H181" s="250"/>
      <c r="I181" s="250"/>
      <c r="J181" s="168" t="s">
        <v>276</v>
      </c>
      <c r="K181" s="169">
        <v>9</v>
      </c>
      <c r="L181" s="251">
        <v>0</v>
      </c>
      <c r="M181" s="252"/>
      <c r="N181" s="253">
        <f t="shared" si="35"/>
        <v>0</v>
      </c>
      <c r="O181" s="253"/>
      <c r="P181" s="253"/>
      <c r="Q181" s="253"/>
      <c r="R181" s="36"/>
      <c r="T181" s="170" t="s">
        <v>23</v>
      </c>
      <c r="U181" s="43" t="s">
        <v>47</v>
      </c>
      <c r="V181" s="35"/>
      <c r="W181" s="171">
        <f t="shared" si="36"/>
        <v>0</v>
      </c>
      <c r="X181" s="171">
        <v>4.0000000000000002E-4</v>
      </c>
      <c r="Y181" s="171">
        <f t="shared" si="37"/>
        <v>3.6000000000000003E-3</v>
      </c>
      <c r="Z181" s="171">
        <v>0</v>
      </c>
      <c r="AA181" s="172">
        <f t="shared" si="38"/>
        <v>0</v>
      </c>
      <c r="AR181" s="18" t="s">
        <v>128</v>
      </c>
      <c r="AT181" s="18" t="s">
        <v>215</v>
      </c>
      <c r="AU181" s="18" t="s">
        <v>160</v>
      </c>
      <c r="AY181" s="18" t="s">
        <v>214</v>
      </c>
      <c r="BE181" s="109">
        <f t="shared" si="39"/>
        <v>0</v>
      </c>
      <c r="BF181" s="109">
        <f t="shared" si="40"/>
        <v>0</v>
      </c>
      <c r="BG181" s="109">
        <f t="shared" si="41"/>
        <v>0</v>
      </c>
      <c r="BH181" s="109">
        <f t="shared" si="42"/>
        <v>0</v>
      </c>
      <c r="BI181" s="109">
        <f t="shared" si="43"/>
        <v>0</v>
      </c>
      <c r="BJ181" s="18" t="s">
        <v>25</v>
      </c>
      <c r="BK181" s="109">
        <f t="shared" si="44"/>
        <v>0</v>
      </c>
      <c r="BL181" s="18" t="s">
        <v>128</v>
      </c>
      <c r="BM181" s="18" t="s">
        <v>2599</v>
      </c>
    </row>
    <row r="182" spans="2:65" s="1" customFormat="1" ht="25.5" customHeight="1">
      <c r="B182" s="34"/>
      <c r="C182" s="166" t="s">
        <v>354</v>
      </c>
      <c r="D182" s="166" t="s">
        <v>215</v>
      </c>
      <c r="E182" s="167" t="s">
        <v>396</v>
      </c>
      <c r="F182" s="250" t="s">
        <v>397</v>
      </c>
      <c r="G182" s="250"/>
      <c r="H182" s="250"/>
      <c r="I182" s="250"/>
      <c r="J182" s="168" t="s">
        <v>285</v>
      </c>
      <c r="K182" s="169">
        <v>0.01</v>
      </c>
      <c r="L182" s="251">
        <v>0</v>
      </c>
      <c r="M182" s="252"/>
      <c r="N182" s="253">
        <f t="shared" si="35"/>
        <v>0</v>
      </c>
      <c r="O182" s="253"/>
      <c r="P182" s="253"/>
      <c r="Q182" s="253"/>
      <c r="R182" s="36"/>
      <c r="T182" s="170" t="s">
        <v>23</v>
      </c>
      <c r="U182" s="43" t="s">
        <v>47</v>
      </c>
      <c r="V182" s="35"/>
      <c r="W182" s="171">
        <f t="shared" si="36"/>
        <v>0</v>
      </c>
      <c r="X182" s="171">
        <v>0</v>
      </c>
      <c r="Y182" s="171">
        <f t="shared" si="37"/>
        <v>0</v>
      </c>
      <c r="Z182" s="171">
        <v>0</v>
      </c>
      <c r="AA182" s="172">
        <f t="shared" si="38"/>
        <v>0</v>
      </c>
      <c r="AR182" s="18" t="s">
        <v>128</v>
      </c>
      <c r="AT182" s="18" t="s">
        <v>215</v>
      </c>
      <c r="AU182" s="18" t="s">
        <v>160</v>
      </c>
      <c r="AY182" s="18" t="s">
        <v>214</v>
      </c>
      <c r="BE182" s="109">
        <f t="shared" si="39"/>
        <v>0</v>
      </c>
      <c r="BF182" s="109">
        <f t="shared" si="40"/>
        <v>0</v>
      </c>
      <c r="BG182" s="109">
        <f t="shared" si="41"/>
        <v>0</v>
      </c>
      <c r="BH182" s="109">
        <f t="shared" si="42"/>
        <v>0</v>
      </c>
      <c r="BI182" s="109">
        <f t="shared" si="43"/>
        <v>0</v>
      </c>
      <c r="BJ182" s="18" t="s">
        <v>25</v>
      </c>
      <c r="BK182" s="109">
        <f t="shared" si="44"/>
        <v>0</v>
      </c>
      <c r="BL182" s="18" t="s">
        <v>128</v>
      </c>
      <c r="BM182" s="18" t="s">
        <v>2600</v>
      </c>
    </row>
    <row r="183" spans="2:65" s="1" customFormat="1" ht="25.5" customHeight="1">
      <c r="B183" s="34"/>
      <c r="C183" s="166" t="s">
        <v>358</v>
      </c>
      <c r="D183" s="166" t="s">
        <v>215</v>
      </c>
      <c r="E183" s="167" t="s">
        <v>400</v>
      </c>
      <c r="F183" s="250" t="s">
        <v>401</v>
      </c>
      <c r="G183" s="250"/>
      <c r="H183" s="250"/>
      <c r="I183" s="250"/>
      <c r="J183" s="168" t="s">
        <v>285</v>
      </c>
      <c r="K183" s="169">
        <v>0.01</v>
      </c>
      <c r="L183" s="251">
        <v>0</v>
      </c>
      <c r="M183" s="252"/>
      <c r="N183" s="253">
        <f t="shared" si="35"/>
        <v>0</v>
      </c>
      <c r="O183" s="253"/>
      <c r="P183" s="253"/>
      <c r="Q183" s="253"/>
      <c r="R183" s="36"/>
      <c r="T183" s="170" t="s">
        <v>23</v>
      </c>
      <c r="U183" s="43" t="s">
        <v>47</v>
      </c>
      <c r="V183" s="35"/>
      <c r="W183" s="171">
        <f t="shared" si="36"/>
        <v>0</v>
      </c>
      <c r="X183" s="171">
        <v>0</v>
      </c>
      <c r="Y183" s="171">
        <f t="shared" si="37"/>
        <v>0</v>
      </c>
      <c r="Z183" s="171">
        <v>0</v>
      </c>
      <c r="AA183" s="172">
        <f t="shared" si="38"/>
        <v>0</v>
      </c>
      <c r="AR183" s="18" t="s">
        <v>128</v>
      </c>
      <c r="AT183" s="18" t="s">
        <v>215</v>
      </c>
      <c r="AU183" s="18" t="s">
        <v>160</v>
      </c>
      <c r="AY183" s="18" t="s">
        <v>214</v>
      </c>
      <c r="BE183" s="109">
        <f t="shared" si="39"/>
        <v>0</v>
      </c>
      <c r="BF183" s="109">
        <f t="shared" si="40"/>
        <v>0</v>
      </c>
      <c r="BG183" s="109">
        <f t="shared" si="41"/>
        <v>0</v>
      </c>
      <c r="BH183" s="109">
        <f t="shared" si="42"/>
        <v>0</v>
      </c>
      <c r="BI183" s="109">
        <f t="shared" si="43"/>
        <v>0</v>
      </c>
      <c r="BJ183" s="18" t="s">
        <v>25</v>
      </c>
      <c r="BK183" s="109">
        <f t="shared" si="44"/>
        <v>0</v>
      </c>
      <c r="BL183" s="18" t="s">
        <v>128</v>
      </c>
      <c r="BM183" s="18" t="s">
        <v>2601</v>
      </c>
    </row>
    <row r="184" spans="2:65" s="9" customFormat="1" ht="29.85" customHeight="1">
      <c r="B184" s="155"/>
      <c r="C184" s="156"/>
      <c r="D184" s="165" t="s">
        <v>179</v>
      </c>
      <c r="E184" s="165"/>
      <c r="F184" s="165"/>
      <c r="G184" s="165"/>
      <c r="H184" s="165"/>
      <c r="I184" s="165"/>
      <c r="J184" s="165"/>
      <c r="K184" s="165"/>
      <c r="L184" s="165"/>
      <c r="M184" s="165"/>
      <c r="N184" s="263">
        <f>BK184</f>
        <v>0</v>
      </c>
      <c r="O184" s="264"/>
      <c r="P184" s="264"/>
      <c r="Q184" s="264"/>
      <c r="R184" s="158"/>
      <c r="T184" s="159"/>
      <c r="U184" s="156"/>
      <c r="V184" s="156"/>
      <c r="W184" s="160">
        <f>SUM(W185:W191)</f>
        <v>0</v>
      </c>
      <c r="X184" s="156"/>
      <c r="Y184" s="160">
        <f>SUM(Y185:Y191)</f>
        <v>7.8620000000000009E-2</v>
      </c>
      <c r="Z184" s="156"/>
      <c r="AA184" s="161">
        <f>SUM(AA185:AA191)</f>
        <v>7.758000000000001E-2</v>
      </c>
      <c r="AR184" s="162" t="s">
        <v>160</v>
      </c>
      <c r="AT184" s="163" t="s">
        <v>81</v>
      </c>
      <c r="AU184" s="163" t="s">
        <v>25</v>
      </c>
      <c r="AY184" s="162" t="s">
        <v>214</v>
      </c>
      <c r="BK184" s="164">
        <f>SUM(BK185:BK191)</f>
        <v>0</v>
      </c>
    </row>
    <row r="185" spans="2:65" s="1" customFormat="1" ht="16.5" customHeight="1">
      <c r="B185" s="34"/>
      <c r="C185" s="166" t="s">
        <v>362</v>
      </c>
      <c r="D185" s="166" t="s">
        <v>215</v>
      </c>
      <c r="E185" s="167" t="s">
        <v>404</v>
      </c>
      <c r="F185" s="250" t="s">
        <v>405</v>
      </c>
      <c r="G185" s="250"/>
      <c r="H185" s="250"/>
      <c r="I185" s="250"/>
      <c r="J185" s="168" t="s">
        <v>406</v>
      </c>
      <c r="K185" s="169">
        <v>2</v>
      </c>
      <c r="L185" s="251">
        <v>0</v>
      </c>
      <c r="M185" s="252"/>
      <c r="N185" s="253">
        <f t="shared" ref="N185:N191" si="45">ROUND(L185*K185,2)</f>
        <v>0</v>
      </c>
      <c r="O185" s="253"/>
      <c r="P185" s="253"/>
      <c r="Q185" s="253"/>
      <c r="R185" s="36"/>
      <c r="T185" s="170" t="s">
        <v>23</v>
      </c>
      <c r="U185" s="43" t="s">
        <v>47</v>
      </c>
      <c r="V185" s="35"/>
      <c r="W185" s="171">
        <f t="shared" ref="W185:W191" si="46">V185*K185</f>
        <v>0</v>
      </c>
      <c r="X185" s="171">
        <v>0</v>
      </c>
      <c r="Y185" s="171">
        <f t="shared" ref="Y185:Y191" si="47">X185*K185</f>
        <v>0</v>
      </c>
      <c r="Z185" s="171">
        <v>1.933E-2</v>
      </c>
      <c r="AA185" s="172">
        <f t="shared" ref="AA185:AA191" si="48">Z185*K185</f>
        <v>3.866E-2</v>
      </c>
      <c r="AR185" s="18" t="s">
        <v>128</v>
      </c>
      <c r="AT185" s="18" t="s">
        <v>215</v>
      </c>
      <c r="AU185" s="18" t="s">
        <v>160</v>
      </c>
      <c r="AY185" s="18" t="s">
        <v>214</v>
      </c>
      <c r="BE185" s="109">
        <f t="shared" ref="BE185:BE191" si="49">IF(U185="základní",N185,0)</f>
        <v>0</v>
      </c>
      <c r="BF185" s="109">
        <f t="shared" ref="BF185:BF191" si="50">IF(U185="snížená",N185,0)</f>
        <v>0</v>
      </c>
      <c r="BG185" s="109">
        <f t="shared" ref="BG185:BG191" si="51">IF(U185="zákl. přenesená",N185,0)</f>
        <v>0</v>
      </c>
      <c r="BH185" s="109">
        <f t="shared" ref="BH185:BH191" si="52">IF(U185="sníž. přenesená",N185,0)</f>
        <v>0</v>
      </c>
      <c r="BI185" s="109">
        <f t="shared" ref="BI185:BI191" si="53">IF(U185="nulová",N185,0)</f>
        <v>0</v>
      </c>
      <c r="BJ185" s="18" t="s">
        <v>25</v>
      </c>
      <c r="BK185" s="109">
        <f t="shared" ref="BK185:BK191" si="54">ROUND(L185*K185,2)</f>
        <v>0</v>
      </c>
      <c r="BL185" s="18" t="s">
        <v>128</v>
      </c>
      <c r="BM185" s="18" t="s">
        <v>2602</v>
      </c>
    </row>
    <row r="186" spans="2:65" s="1" customFormat="1" ht="25.5" customHeight="1">
      <c r="B186" s="34"/>
      <c r="C186" s="166" t="s">
        <v>366</v>
      </c>
      <c r="D186" s="166" t="s">
        <v>215</v>
      </c>
      <c r="E186" s="167" t="s">
        <v>409</v>
      </c>
      <c r="F186" s="250" t="s">
        <v>410</v>
      </c>
      <c r="G186" s="250"/>
      <c r="H186" s="250"/>
      <c r="I186" s="250"/>
      <c r="J186" s="168" t="s">
        <v>406</v>
      </c>
      <c r="K186" s="169">
        <v>2</v>
      </c>
      <c r="L186" s="251">
        <v>0</v>
      </c>
      <c r="M186" s="252"/>
      <c r="N186" s="253">
        <f t="shared" si="45"/>
        <v>0</v>
      </c>
      <c r="O186" s="253"/>
      <c r="P186" s="253"/>
      <c r="Q186" s="253"/>
      <c r="R186" s="36"/>
      <c r="T186" s="170" t="s">
        <v>23</v>
      </c>
      <c r="U186" s="43" t="s">
        <v>47</v>
      </c>
      <c r="V186" s="35"/>
      <c r="W186" s="171">
        <f t="shared" si="46"/>
        <v>0</v>
      </c>
      <c r="X186" s="171">
        <v>2.2749999999999999E-2</v>
      </c>
      <c r="Y186" s="171">
        <f t="shared" si="47"/>
        <v>4.5499999999999999E-2</v>
      </c>
      <c r="Z186" s="171">
        <v>0</v>
      </c>
      <c r="AA186" s="172">
        <f t="shared" si="48"/>
        <v>0</v>
      </c>
      <c r="AR186" s="18" t="s">
        <v>128</v>
      </c>
      <c r="AT186" s="18" t="s">
        <v>215</v>
      </c>
      <c r="AU186" s="18" t="s">
        <v>160</v>
      </c>
      <c r="AY186" s="18" t="s">
        <v>214</v>
      </c>
      <c r="BE186" s="109">
        <f t="shared" si="49"/>
        <v>0</v>
      </c>
      <c r="BF186" s="109">
        <f t="shared" si="50"/>
        <v>0</v>
      </c>
      <c r="BG186" s="109">
        <f t="shared" si="51"/>
        <v>0</v>
      </c>
      <c r="BH186" s="109">
        <f t="shared" si="52"/>
        <v>0</v>
      </c>
      <c r="BI186" s="109">
        <f t="shared" si="53"/>
        <v>0</v>
      </c>
      <c r="BJ186" s="18" t="s">
        <v>25</v>
      </c>
      <c r="BK186" s="109">
        <f t="shared" si="54"/>
        <v>0</v>
      </c>
      <c r="BL186" s="18" t="s">
        <v>128</v>
      </c>
      <c r="BM186" s="18" t="s">
        <v>2603</v>
      </c>
    </row>
    <row r="187" spans="2:65" s="1" customFormat="1" ht="25.5" customHeight="1">
      <c r="B187" s="34"/>
      <c r="C187" s="166" t="s">
        <v>370</v>
      </c>
      <c r="D187" s="166" t="s">
        <v>215</v>
      </c>
      <c r="E187" s="167" t="s">
        <v>413</v>
      </c>
      <c r="F187" s="250" t="s">
        <v>414</v>
      </c>
      <c r="G187" s="250"/>
      <c r="H187" s="250"/>
      <c r="I187" s="250"/>
      <c r="J187" s="168" t="s">
        <v>406</v>
      </c>
      <c r="K187" s="169">
        <v>2</v>
      </c>
      <c r="L187" s="251">
        <v>0</v>
      </c>
      <c r="M187" s="252"/>
      <c r="N187" s="253">
        <f t="shared" si="45"/>
        <v>0</v>
      </c>
      <c r="O187" s="253"/>
      <c r="P187" s="253"/>
      <c r="Q187" s="253"/>
      <c r="R187" s="36"/>
      <c r="T187" s="170" t="s">
        <v>23</v>
      </c>
      <c r="U187" s="43" t="s">
        <v>47</v>
      </c>
      <c r="V187" s="35"/>
      <c r="W187" s="171">
        <f t="shared" si="46"/>
        <v>0</v>
      </c>
      <c r="X187" s="171">
        <v>0</v>
      </c>
      <c r="Y187" s="171">
        <f t="shared" si="47"/>
        <v>0</v>
      </c>
      <c r="Z187" s="171">
        <v>1.9460000000000002E-2</v>
      </c>
      <c r="AA187" s="172">
        <f t="shared" si="48"/>
        <v>3.8920000000000003E-2</v>
      </c>
      <c r="AR187" s="18" t="s">
        <v>128</v>
      </c>
      <c r="AT187" s="18" t="s">
        <v>215</v>
      </c>
      <c r="AU187" s="18" t="s">
        <v>160</v>
      </c>
      <c r="AY187" s="18" t="s">
        <v>214</v>
      </c>
      <c r="BE187" s="109">
        <f t="shared" si="49"/>
        <v>0</v>
      </c>
      <c r="BF187" s="109">
        <f t="shared" si="50"/>
        <v>0</v>
      </c>
      <c r="BG187" s="109">
        <f t="shared" si="51"/>
        <v>0</v>
      </c>
      <c r="BH187" s="109">
        <f t="shared" si="52"/>
        <v>0</v>
      </c>
      <c r="BI187" s="109">
        <f t="shared" si="53"/>
        <v>0</v>
      </c>
      <c r="BJ187" s="18" t="s">
        <v>25</v>
      </c>
      <c r="BK187" s="109">
        <f t="shared" si="54"/>
        <v>0</v>
      </c>
      <c r="BL187" s="18" t="s">
        <v>128</v>
      </c>
      <c r="BM187" s="18" t="s">
        <v>2604</v>
      </c>
    </row>
    <row r="188" spans="2:65" s="1" customFormat="1" ht="25.5" customHeight="1">
      <c r="B188" s="34"/>
      <c r="C188" s="166" t="s">
        <v>374</v>
      </c>
      <c r="D188" s="166" t="s">
        <v>215</v>
      </c>
      <c r="E188" s="167" t="s">
        <v>417</v>
      </c>
      <c r="F188" s="250" t="s">
        <v>418</v>
      </c>
      <c r="G188" s="250"/>
      <c r="H188" s="250"/>
      <c r="I188" s="250"/>
      <c r="J188" s="168" t="s">
        <v>406</v>
      </c>
      <c r="K188" s="169">
        <v>2</v>
      </c>
      <c r="L188" s="251">
        <v>0</v>
      </c>
      <c r="M188" s="252"/>
      <c r="N188" s="253">
        <f t="shared" si="45"/>
        <v>0</v>
      </c>
      <c r="O188" s="253"/>
      <c r="P188" s="253"/>
      <c r="Q188" s="253"/>
      <c r="R188" s="36"/>
      <c r="T188" s="170" t="s">
        <v>23</v>
      </c>
      <c r="U188" s="43" t="s">
        <v>47</v>
      </c>
      <c r="V188" s="35"/>
      <c r="W188" s="171">
        <f t="shared" si="46"/>
        <v>0</v>
      </c>
      <c r="X188" s="171">
        <v>1.4760000000000001E-2</v>
      </c>
      <c r="Y188" s="171">
        <f t="shared" si="47"/>
        <v>2.9520000000000001E-2</v>
      </c>
      <c r="Z188" s="171">
        <v>0</v>
      </c>
      <c r="AA188" s="172">
        <f t="shared" si="48"/>
        <v>0</v>
      </c>
      <c r="AR188" s="18" t="s">
        <v>128</v>
      </c>
      <c r="AT188" s="18" t="s">
        <v>215</v>
      </c>
      <c r="AU188" s="18" t="s">
        <v>160</v>
      </c>
      <c r="AY188" s="18" t="s">
        <v>214</v>
      </c>
      <c r="BE188" s="109">
        <f t="shared" si="49"/>
        <v>0</v>
      </c>
      <c r="BF188" s="109">
        <f t="shared" si="50"/>
        <v>0</v>
      </c>
      <c r="BG188" s="109">
        <f t="shared" si="51"/>
        <v>0</v>
      </c>
      <c r="BH188" s="109">
        <f t="shared" si="52"/>
        <v>0</v>
      </c>
      <c r="BI188" s="109">
        <f t="shared" si="53"/>
        <v>0</v>
      </c>
      <c r="BJ188" s="18" t="s">
        <v>25</v>
      </c>
      <c r="BK188" s="109">
        <f t="shared" si="54"/>
        <v>0</v>
      </c>
      <c r="BL188" s="18" t="s">
        <v>128</v>
      </c>
      <c r="BM188" s="18" t="s">
        <v>2605</v>
      </c>
    </row>
    <row r="189" spans="2:65" s="1" customFormat="1" ht="25.5" customHeight="1">
      <c r="B189" s="34"/>
      <c r="C189" s="166" t="s">
        <v>378</v>
      </c>
      <c r="D189" s="166" t="s">
        <v>215</v>
      </c>
      <c r="E189" s="167" t="s">
        <v>429</v>
      </c>
      <c r="F189" s="250" t="s">
        <v>430</v>
      </c>
      <c r="G189" s="250"/>
      <c r="H189" s="250"/>
      <c r="I189" s="250"/>
      <c r="J189" s="168" t="s">
        <v>406</v>
      </c>
      <c r="K189" s="169">
        <v>2</v>
      </c>
      <c r="L189" s="251">
        <v>0</v>
      </c>
      <c r="M189" s="252"/>
      <c r="N189" s="253">
        <f t="shared" si="45"/>
        <v>0</v>
      </c>
      <c r="O189" s="253"/>
      <c r="P189" s="253"/>
      <c r="Q189" s="253"/>
      <c r="R189" s="36"/>
      <c r="T189" s="170" t="s">
        <v>23</v>
      </c>
      <c r="U189" s="43" t="s">
        <v>47</v>
      </c>
      <c r="V189" s="35"/>
      <c r="W189" s="171">
        <f t="shared" si="46"/>
        <v>0</v>
      </c>
      <c r="X189" s="171">
        <v>1.8E-3</v>
      </c>
      <c r="Y189" s="171">
        <f t="shared" si="47"/>
        <v>3.5999999999999999E-3</v>
      </c>
      <c r="Z189" s="171">
        <v>0</v>
      </c>
      <c r="AA189" s="172">
        <f t="shared" si="48"/>
        <v>0</v>
      </c>
      <c r="AR189" s="18" t="s">
        <v>128</v>
      </c>
      <c r="AT189" s="18" t="s">
        <v>215</v>
      </c>
      <c r="AU189" s="18" t="s">
        <v>160</v>
      </c>
      <c r="AY189" s="18" t="s">
        <v>214</v>
      </c>
      <c r="BE189" s="109">
        <f t="shared" si="49"/>
        <v>0</v>
      </c>
      <c r="BF189" s="109">
        <f t="shared" si="50"/>
        <v>0</v>
      </c>
      <c r="BG189" s="109">
        <f t="shared" si="51"/>
        <v>0</v>
      </c>
      <c r="BH189" s="109">
        <f t="shared" si="52"/>
        <v>0</v>
      </c>
      <c r="BI189" s="109">
        <f t="shared" si="53"/>
        <v>0</v>
      </c>
      <c r="BJ189" s="18" t="s">
        <v>25</v>
      </c>
      <c r="BK189" s="109">
        <f t="shared" si="54"/>
        <v>0</v>
      </c>
      <c r="BL189" s="18" t="s">
        <v>128</v>
      </c>
      <c r="BM189" s="18" t="s">
        <v>2606</v>
      </c>
    </row>
    <row r="190" spans="2:65" s="1" customFormat="1" ht="25.5" customHeight="1">
      <c r="B190" s="34"/>
      <c r="C190" s="166" t="s">
        <v>382</v>
      </c>
      <c r="D190" s="166" t="s">
        <v>215</v>
      </c>
      <c r="E190" s="167" t="s">
        <v>437</v>
      </c>
      <c r="F190" s="250" t="s">
        <v>438</v>
      </c>
      <c r="G190" s="250"/>
      <c r="H190" s="250"/>
      <c r="I190" s="250"/>
      <c r="J190" s="168" t="s">
        <v>285</v>
      </c>
      <c r="K190" s="169">
        <v>7.9000000000000001E-2</v>
      </c>
      <c r="L190" s="251">
        <v>0</v>
      </c>
      <c r="M190" s="252"/>
      <c r="N190" s="253">
        <f t="shared" si="45"/>
        <v>0</v>
      </c>
      <c r="O190" s="253"/>
      <c r="P190" s="253"/>
      <c r="Q190" s="253"/>
      <c r="R190" s="36"/>
      <c r="T190" s="170" t="s">
        <v>23</v>
      </c>
      <c r="U190" s="43" t="s">
        <v>47</v>
      </c>
      <c r="V190" s="35"/>
      <c r="W190" s="171">
        <f t="shared" si="46"/>
        <v>0</v>
      </c>
      <c r="X190" s="171">
        <v>0</v>
      </c>
      <c r="Y190" s="171">
        <f t="shared" si="47"/>
        <v>0</v>
      </c>
      <c r="Z190" s="171">
        <v>0</v>
      </c>
      <c r="AA190" s="172">
        <f t="shared" si="48"/>
        <v>0</v>
      </c>
      <c r="AR190" s="18" t="s">
        <v>128</v>
      </c>
      <c r="AT190" s="18" t="s">
        <v>215</v>
      </c>
      <c r="AU190" s="18" t="s">
        <v>160</v>
      </c>
      <c r="AY190" s="18" t="s">
        <v>214</v>
      </c>
      <c r="BE190" s="109">
        <f t="shared" si="49"/>
        <v>0</v>
      </c>
      <c r="BF190" s="109">
        <f t="shared" si="50"/>
        <v>0</v>
      </c>
      <c r="BG190" s="109">
        <f t="shared" si="51"/>
        <v>0</v>
      </c>
      <c r="BH190" s="109">
        <f t="shared" si="52"/>
        <v>0</v>
      </c>
      <c r="BI190" s="109">
        <f t="shared" si="53"/>
        <v>0</v>
      </c>
      <c r="BJ190" s="18" t="s">
        <v>25</v>
      </c>
      <c r="BK190" s="109">
        <f t="shared" si="54"/>
        <v>0</v>
      </c>
      <c r="BL190" s="18" t="s">
        <v>128</v>
      </c>
      <c r="BM190" s="18" t="s">
        <v>2607</v>
      </c>
    </row>
    <row r="191" spans="2:65" s="1" customFormat="1" ht="25.5" customHeight="1">
      <c r="B191" s="34"/>
      <c r="C191" s="166" t="s">
        <v>387</v>
      </c>
      <c r="D191" s="166" t="s">
        <v>215</v>
      </c>
      <c r="E191" s="167" t="s">
        <v>441</v>
      </c>
      <c r="F191" s="250" t="s">
        <v>442</v>
      </c>
      <c r="G191" s="250"/>
      <c r="H191" s="250"/>
      <c r="I191" s="250"/>
      <c r="J191" s="168" t="s">
        <v>285</v>
      </c>
      <c r="K191" s="169">
        <v>7.9000000000000001E-2</v>
      </c>
      <c r="L191" s="251">
        <v>0</v>
      </c>
      <c r="M191" s="252"/>
      <c r="N191" s="253">
        <f t="shared" si="45"/>
        <v>0</v>
      </c>
      <c r="O191" s="253"/>
      <c r="P191" s="253"/>
      <c r="Q191" s="253"/>
      <c r="R191" s="36"/>
      <c r="T191" s="170" t="s">
        <v>23</v>
      </c>
      <c r="U191" s="43" t="s">
        <v>47</v>
      </c>
      <c r="V191" s="35"/>
      <c r="W191" s="171">
        <f t="shared" si="46"/>
        <v>0</v>
      </c>
      <c r="X191" s="171">
        <v>0</v>
      </c>
      <c r="Y191" s="171">
        <f t="shared" si="47"/>
        <v>0</v>
      </c>
      <c r="Z191" s="171">
        <v>0</v>
      </c>
      <c r="AA191" s="172">
        <f t="shared" si="48"/>
        <v>0</v>
      </c>
      <c r="AR191" s="18" t="s">
        <v>128</v>
      </c>
      <c r="AT191" s="18" t="s">
        <v>215</v>
      </c>
      <c r="AU191" s="18" t="s">
        <v>160</v>
      </c>
      <c r="AY191" s="18" t="s">
        <v>214</v>
      </c>
      <c r="BE191" s="109">
        <f t="shared" si="49"/>
        <v>0</v>
      </c>
      <c r="BF191" s="109">
        <f t="shared" si="50"/>
        <v>0</v>
      </c>
      <c r="BG191" s="109">
        <f t="shared" si="51"/>
        <v>0</v>
      </c>
      <c r="BH191" s="109">
        <f t="shared" si="52"/>
        <v>0</v>
      </c>
      <c r="BI191" s="109">
        <f t="shared" si="53"/>
        <v>0</v>
      </c>
      <c r="BJ191" s="18" t="s">
        <v>25</v>
      </c>
      <c r="BK191" s="109">
        <f t="shared" si="54"/>
        <v>0</v>
      </c>
      <c r="BL191" s="18" t="s">
        <v>128</v>
      </c>
      <c r="BM191" s="18" t="s">
        <v>2608</v>
      </c>
    </row>
    <row r="192" spans="2:65" s="9" customFormat="1" ht="29.85" customHeight="1">
      <c r="B192" s="155"/>
      <c r="C192" s="156"/>
      <c r="D192" s="165" t="s">
        <v>180</v>
      </c>
      <c r="E192" s="165"/>
      <c r="F192" s="165"/>
      <c r="G192" s="165"/>
      <c r="H192" s="165"/>
      <c r="I192" s="165"/>
      <c r="J192" s="165"/>
      <c r="K192" s="165"/>
      <c r="L192" s="165"/>
      <c r="M192" s="165"/>
      <c r="N192" s="263">
        <f>BK192</f>
        <v>0</v>
      </c>
      <c r="O192" s="264"/>
      <c r="P192" s="264"/>
      <c r="Q192" s="264"/>
      <c r="R192" s="158"/>
      <c r="T192" s="159"/>
      <c r="U192" s="156"/>
      <c r="V192" s="156"/>
      <c r="W192" s="160">
        <f>SUM(W193:W195)</f>
        <v>0</v>
      </c>
      <c r="X192" s="156"/>
      <c r="Y192" s="160">
        <f>SUM(Y193:Y195)</f>
        <v>1.84E-2</v>
      </c>
      <c r="Z192" s="156"/>
      <c r="AA192" s="161">
        <f>SUM(AA193:AA195)</f>
        <v>0</v>
      </c>
      <c r="AR192" s="162" t="s">
        <v>160</v>
      </c>
      <c r="AT192" s="163" t="s">
        <v>81</v>
      </c>
      <c r="AU192" s="163" t="s">
        <v>25</v>
      </c>
      <c r="AY192" s="162" t="s">
        <v>214</v>
      </c>
      <c r="BK192" s="164">
        <f>SUM(BK193:BK195)</f>
        <v>0</v>
      </c>
    </row>
    <row r="193" spans="2:65" s="1" customFormat="1" ht="38.25" customHeight="1">
      <c r="B193" s="34"/>
      <c r="C193" s="166" t="s">
        <v>391</v>
      </c>
      <c r="D193" s="166" t="s">
        <v>215</v>
      </c>
      <c r="E193" s="167" t="s">
        <v>449</v>
      </c>
      <c r="F193" s="250" t="s">
        <v>450</v>
      </c>
      <c r="G193" s="250"/>
      <c r="H193" s="250"/>
      <c r="I193" s="250"/>
      <c r="J193" s="168" t="s">
        <v>406</v>
      </c>
      <c r="K193" s="169">
        <v>2</v>
      </c>
      <c r="L193" s="251">
        <v>0</v>
      </c>
      <c r="M193" s="252"/>
      <c r="N193" s="253">
        <f>ROUND(L193*K193,2)</f>
        <v>0</v>
      </c>
      <c r="O193" s="253"/>
      <c r="P193" s="253"/>
      <c r="Q193" s="253"/>
      <c r="R193" s="36"/>
      <c r="T193" s="170" t="s">
        <v>23</v>
      </c>
      <c r="U193" s="43" t="s">
        <v>47</v>
      </c>
      <c r="V193" s="35"/>
      <c r="W193" s="171">
        <f>V193*K193</f>
        <v>0</v>
      </c>
      <c r="X193" s="171">
        <v>9.1999999999999998E-3</v>
      </c>
      <c r="Y193" s="171">
        <f>X193*K193</f>
        <v>1.84E-2</v>
      </c>
      <c r="Z193" s="171">
        <v>0</v>
      </c>
      <c r="AA193" s="172">
        <f>Z193*K193</f>
        <v>0</v>
      </c>
      <c r="AR193" s="18" t="s">
        <v>128</v>
      </c>
      <c r="AT193" s="18" t="s">
        <v>215</v>
      </c>
      <c r="AU193" s="18" t="s">
        <v>160</v>
      </c>
      <c r="AY193" s="18" t="s">
        <v>214</v>
      </c>
      <c r="BE193" s="109">
        <f>IF(U193="základní",N193,0)</f>
        <v>0</v>
      </c>
      <c r="BF193" s="109">
        <f>IF(U193="snížená",N193,0)</f>
        <v>0</v>
      </c>
      <c r="BG193" s="109">
        <f>IF(U193="zákl. přenesená",N193,0)</f>
        <v>0</v>
      </c>
      <c r="BH193" s="109">
        <f>IF(U193="sníž. přenesená",N193,0)</f>
        <v>0</v>
      </c>
      <c r="BI193" s="109">
        <f>IF(U193="nulová",N193,0)</f>
        <v>0</v>
      </c>
      <c r="BJ193" s="18" t="s">
        <v>25</v>
      </c>
      <c r="BK193" s="109">
        <f>ROUND(L193*K193,2)</f>
        <v>0</v>
      </c>
      <c r="BL193" s="18" t="s">
        <v>128</v>
      </c>
      <c r="BM193" s="18" t="s">
        <v>2609</v>
      </c>
    </row>
    <row r="194" spans="2:65" s="1" customFormat="1" ht="25.5" customHeight="1">
      <c r="B194" s="34"/>
      <c r="C194" s="166" t="s">
        <v>395</v>
      </c>
      <c r="D194" s="166" t="s">
        <v>215</v>
      </c>
      <c r="E194" s="167" t="s">
        <v>453</v>
      </c>
      <c r="F194" s="250" t="s">
        <v>454</v>
      </c>
      <c r="G194" s="250"/>
      <c r="H194" s="250"/>
      <c r="I194" s="250"/>
      <c r="J194" s="168" t="s">
        <v>285</v>
      </c>
      <c r="K194" s="169">
        <v>1.7999999999999999E-2</v>
      </c>
      <c r="L194" s="251">
        <v>0</v>
      </c>
      <c r="M194" s="252"/>
      <c r="N194" s="253">
        <f>ROUND(L194*K194,2)</f>
        <v>0</v>
      </c>
      <c r="O194" s="253"/>
      <c r="P194" s="253"/>
      <c r="Q194" s="253"/>
      <c r="R194" s="36"/>
      <c r="T194" s="170" t="s">
        <v>23</v>
      </c>
      <c r="U194" s="43" t="s">
        <v>47</v>
      </c>
      <c r="V194" s="35"/>
      <c r="W194" s="171">
        <f>V194*K194</f>
        <v>0</v>
      </c>
      <c r="X194" s="171">
        <v>0</v>
      </c>
      <c r="Y194" s="171">
        <f>X194*K194</f>
        <v>0</v>
      </c>
      <c r="Z194" s="171">
        <v>0</v>
      </c>
      <c r="AA194" s="172">
        <f>Z194*K194</f>
        <v>0</v>
      </c>
      <c r="AR194" s="18" t="s">
        <v>128</v>
      </c>
      <c r="AT194" s="18" t="s">
        <v>215</v>
      </c>
      <c r="AU194" s="18" t="s">
        <v>160</v>
      </c>
      <c r="AY194" s="18" t="s">
        <v>214</v>
      </c>
      <c r="BE194" s="109">
        <f>IF(U194="základní",N194,0)</f>
        <v>0</v>
      </c>
      <c r="BF194" s="109">
        <f>IF(U194="snížená",N194,0)</f>
        <v>0</v>
      </c>
      <c r="BG194" s="109">
        <f>IF(U194="zákl. přenesená",N194,0)</f>
        <v>0</v>
      </c>
      <c r="BH194" s="109">
        <f>IF(U194="sníž. přenesená",N194,0)</f>
        <v>0</v>
      </c>
      <c r="BI194" s="109">
        <f>IF(U194="nulová",N194,0)</f>
        <v>0</v>
      </c>
      <c r="BJ194" s="18" t="s">
        <v>25</v>
      </c>
      <c r="BK194" s="109">
        <f>ROUND(L194*K194,2)</f>
        <v>0</v>
      </c>
      <c r="BL194" s="18" t="s">
        <v>128</v>
      </c>
      <c r="BM194" s="18" t="s">
        <v>2610</v>
      </c>
    </row>
    <row r="195" spans="2:65" s="1" customFormat="1" ht="25.5" customHeight="1">
      <c r="B195" s="34"/>
      <c r="C195" s="166" t="s">
        <v>399</v>
      </c>
      <c r="D195" s="166" t="s">
        <v>215</v>
      </c>
      <c r="E195" s="167" t="s">
        <v>457</v>
      </c>
      <c r="F195" s="250" t="s">
        <v>458</v>
      </c>
      <c r="G195" s="250"/>
      <c r="H195" s="250"/>
      <c r="I195" s="250"/>
      <c r="J195" s="168" t="s">
        <v>285</v>
      </c>
      <c r="K195" s="169">
        <v>1.7999999999999999E-2</v>
      </c>
      <c r="L195" s="251">
        <v>0</v>
      </c>
      <c r="M195" s="252"/>
      <c r="N195" s="253">
        <f>ROUND(L195*K195,2)</f>
        <v>0</v>
      </c>
      <c r="O195" s="253"/>
      <c r="P195" s="253"/>
      <c r="Q195" s="253"/>
      <c r="R195" s="36"/>
      <c r="T195" s="170" t="s">
        <v>23</v>
      </c>
      <c r="U195" s="43" t="s">
        <v>47</v>
      </c>
      <c r="V195" s="35"/>
      <c r="W195" s="171">
        <f>V195*K195</f>
        <v>0</v>
      </c>
      <c r="X195" s="171">
        <v>0</v>
      </c>
      <c r="Y195" s="171">
        <f>X195*K195</f>
        <v>0</v>
      </c>
      <c r="Z195" s="171">
        <v>0</v>
      </c>
      <c r="AA195" s="172">
        <f>Z195*K195</f>
        <v>0</v>
      </c>
      <c r="AR195" s="18" t="s">
        <v>128</v>
      </c>
      <c r="AT195" s="18" t="s">
        <v>215</v>
      </c>
      <c r="AU195" s="18" t="s">
        <v>160</v>
      </c>
      <c r="AY195" s="18" t="s">
        <v>214</v>
      </c>
      <c r="BE195" s="109">
        <f>IF(U195="základní",N195,0)</f>
        <v>0</v>
      </c>
      <c r="BF195" s="109">
        <f>IF(U195="snížená",N195,0)</f>
        <v>0</v>
      </c>
      <c r="BG195" s="109">
        <f>IF(U195="zákl. přenesená",N195,0)</f>
        <v>0</v>
      </c>
      <c r="BH195" s="109">
        <f>IF(U195="sníž. přenesená",N195,0)</f>
        <v>0</v>
      </c>
      <c r="BI195" s="109">
        <f>IF(U195="nulová",N195,0)</f>
        <v>0</v>
      </c>
      <c r="BJ195" s="18" t="s">
        <v>25</v>
      </c>
      <c r="BK195" s="109">
        <f>ROUND(L195*K195,2)</f>
        <v>0</v>
      </c>
      <c r="BL195" s="18" t="s">
        <v>128</v>
      </c>
      <c r="BM195" s="18" t="s">
        <v>2611</v>
      </c>
    </row>
    <row r="196" spans="2:65" s="9" customFormat="1" ht="29.85" customHeight="1">
      <c r="B196" s="155"/>
      <c r="C196" s="156"/>
      <c r="D196" s="165" t="s">
        <v>183</v>
      </c>
      <c r="E196" s="165"/>
      <c r="F196" s="165"/>
      <c r="G196" s="165"/>
      <c r="H196" s="165"/>
      <c r="I196" s="165"/>
      <c r="J196" s="165"/>
      <c r="K196" s="165"/>
      <c r="L196" s="165"/>
      <c r="M196" s="165"/>
      <c r="N196" s="263">
        <f>BK196</f>
        <v>0</v>
      </c>
      <c r="O196" s="264"/>
      <c r="P196" s="264"/>
      <c r="Q196" s="264"/>
      <c r="R196" s="158"/>
      <c r="T196" s="159"/>
      <c r="U196" s="156"/>
      <c r="V196" s="156"/>
      <c r="W196" s="160">
        <f>SUM(W197:W200)</f>
        <v>0</v>
      </c>
      <c r="X196" s="156"/>
      <c r="Y196" s="160">
        <f>SUM(Y197:Y200)</f>
        <v>4.2000000000000003E-2</v>
      </c>
      <c r="Z196" s="156"/>
      <c r="AA196" s="161">
        <f>SUM(AA197:AA200)</f>
        <v>0</v>
      </c>
      <c r="AR196" s="162" t="s">
        <v>160</v>
      </c>
      <c r="AT196" s="163" t="s">
        <v>81</v>
      </c>
      <c r="AU196" s="163" t="s">
        <v>25</v>
      </c>
      <c r="AY196" s="162" t="s">
        <v>214</v>
      </c>
      <c r="BK196" s="164">
        <f>SUM(BK197:BK200)</f>
        <v>0</v>
      </c>
    </row>
    <row r="197" spans="2:65" s="1" customFormat="1" ht="38.25" customHeight="1">
      <c r="B197" s="34"/>
      <c r="C197" s="166" t="s">
        <v>403</v>
      </c>
      <c r="D197" s="166" t="s">
        <v>215</v>
      </c>
      <c r="E197" s="167" t="s">
        <v>527</v>
      </c>
      <c r="F197" s="250" t="s">
        <v>528</v>
      </c>
      <c r="G197" s="250"/>
      <c r="H197" s="250"/>
      <c r="I197" s="250"/>
      <c r="J197" s="168" t="s">
        <v>218</v>
      </c>
      <c r="K197" s="169">
        <v>2</v>
      </c>
      <c r="L197" s="251">
        <v>0</v>
      </c>
      <c r="M197" s="252"/>
      <c r="N197" s="253">
        <f>ROUND(L197*K197,2)</f>
        <v>0</v>
      </c>
      <c r="O197" s="253"/>
      <c r="P197" s="253"/>
      <c r="Q197" s="253"/>
      <c r="R197" s="36"/>
      <c r="T197" s="170" t="s">
        <v>23</v>
      </c>
      <c r="U197" s="43" t="s">
        <v>47</v>
      </c>
      <c r="V197" s="35"/>
      <c r="W197" s="171">
        <f>V197*K197</f>
        <v>0</v>
      </c>
      <c r="X197" s="171">
        <v>0</v>
      </c>
      <c r="Y197" s="171">
        <f>X197*K197</f>
        <v>0</v>
      </c>
      <c r="Z197" s="171">
        <v>0</v>
      </c>
      <c r="AA197" s="172">
        <f>Z197*K197</f>
        <v>0</v>
      </c>
      <c r="AR197" s="18" t="s">
        <v>128</v>
      </c>
      <c r="AT197" s="18" t="s">
        <v>215</v>
      </c>
      <c r="AU197" s="18" t="s">
        <v>160</v>
      </c>
      <c r="AY197" s="18" t="s">
        <v>214</v>
      </c>
      <c r="BE197" s="109">
        <f>IF(U197="základní",N197,0)</f>
        <v>0</v>
      </c>
      <c r="BF197" s="109">
        <f>IF(U197="snížená",N197,0)</f>
        <v>0</v>
      </c>
      <c r="BG197" s="109">
        <f>IF(U197="zákl. přenesená",N197,0)</f>
        <v>0</v>
      </c>
      <c r="BH197" s="109">
        <f>IF(U197="sníž. přenesená",N197,0)</f>
        <v>0</v>
      </c>
      <c r="BI197" s="109">
        <f>IF(U197="nulová",N197,0)</f>
        <v>0</v>
      </c>
      <c r="BJ197" s="18" t="s">
        <v>25</v>
      </c>
      <c r="BK197" s="109">
        <f>ROUND(L197*K197,2)</f>
        <v>0</v>
      </c>
      <c r="BL197" s="18" t="s">
        <v>128</v>
      </c>
      <c r="BM197" s="18" t="s">
        <v>2612</v>
      </c>
    </row>
    <row r="198" spans="2:65" s="1" customFormat="1" ht="25.5" customHeight="1">
      <c r="B198" s="34"/>
      <c r="C198" s="173" t="s">
        <v>408</v>
      </c>
      <c r="D198" s="173" t="s">
        <v>493</v>
      </c>
      <c r="E198" s="174" t="s">
        <v>519</v>
      </c>
      <c r="F198" s="254" t="s">
        <v>520</v>
      </c>
      <c r="G198" s="254"/>
      <c r="H198" s="254"/>
      <c r="I198" s="254"/>
      <c r="J198" s="175" t="s">
        <v>218</v>
      </c>
      <c r="K198" s="176">
        <v>2</v>
      </c>
      <c r="L198" s="255">
        <v>0</v>
      </c>
      <c r="M198" s="256"/>
      <c r="N198" s="257">
        <f>ROUND(L198*K198,2)</f>
        <v>0</v>
      </c>
      <c r="O198" s="253"/>
      <c r="P198" s="253"/>
      <c r="Q198" s="253"/>
      <c r="R198" s="36"/>
      <c r="T198" s="170" t="s">
        <v>23</v>
      </c>
      <c r="U198" s="43" t="s">
        <v>47</v>
      </c>
      <c r="V198" s="35"/>
      <c r="W198" s="171">
        <f>V198*K198</f>
        <v>0</v>
      </c>
      <c r="X198" s="171">
        <v>2.1000000000000001E-2</v>
      </c>
      <c r="Y198" s="171">
        <f>X198*K198</f>
        <v>4.2000000000000003E-2</v>
      </c>
      <c r="Z198" s="171">
        <v>0</v>
      </c>
      <c r="AA198" s="172">
        <f>Z198*K198</f>
        <v>0</v>
      </c>
      <c r="AR198" s="18" t="s">
        <v>330</v>
      </c>
      <c r="AT198" s="18" t="s">
        <v>493</v>
      </c>
      <c r="AU198" s="18" t="s">
        <v>160</v>
      </c>
      <c r="AY198" s="18" t="s">
        <v>214</v>
      </c>
      <c r="BE198" s="109">
        <f>IF(U198="základní",N198,0)</f>
        <v>0</v>
      </c>
      <c r="BF198" s="109">
        <f>IF(U198="snížená",N198,0)</f>
        <v>0</v>
      </c>
      <c r="BG198" s="109">
        <f>IF(U198="zákl. přenesená",N198,0)</f>
        <v>0</v>
      </c>
      <c r="BH198" s="109">
        <f>IF(U198="sníž. přenesená",N198,0)</f>
        <v>0</v>
      </c>
      <c r="BI198" s="109">
        <f>IF(U198="nulová",N198,0)</f>
        <v>0</v>
      </c>
      <c r="BJ198" s="18" t="s">
        <v>25</v>
      </c>
      <c r="BK198" s="109">
        <f>ROUND(L198*K198,2)</f>
        <v>0</v>
      </c>
      <c r="BL198" s="18" t="s">
        <v>128</v>
      </c>
      <c r="BM198" s="18" t="s">
        <v>2613</v>
      </c>
    </row>
    <row r="199" spans="2:65" s="1" customFormat="1" ht="25.5" customHeight="1">
      <c r="B199" s="34"/>
      <c r="C199" s="166" t="s">
        <v>412</v>
      </c>
      <c r="D199" s="166" t="s">
        <v>215</v>
      </c>
      <c r="E199" s="167" t="s">
        <v>539</v>
      </c>
      <c r="F199" s="250" t="s">
        <v>540</v>
      </c>
      <c r="G199" s="250"/>
      <c r="H199" s="250"/>
      <c r="I199" s="250"/>
      <c r="J199" s="168" t="s">
        <v>285</v>
      </c>
      <c r="K199" s="169">
        <v>4.2000000000000003E-2</v>
      </c>
      <c r="L199" s="251">
        <v>0</v>
      </c>
      <c r="M199" s="252"/>
      <c r="N199" s="253">
        <f>ROUND(L199*K199,2)</f>
        <v>0</v>
      </c>
      <c r="O199" s="253"/>
      <c r="P199" s="253"/>
      <c r="Q199" s="253"/>
      <c r="R199" s="36"/>
      <c r="T199" s="170" t="s">
        <v>23</v>
      </c>
      <c r="U199" s="43" t="s">
        <v>47</v>
      </c>
      <c r="V199" s="35"/>
      <c r="W199" s="171">
        <f>V199*K199</f>
        <v>0</v>
      </c>
      <c r="X199" s="171">
        <v>0</v>
      </c>
      <c r="Y199" s="171">
        <f>X199*K199</f>
        <v>0</v>
      </c>
      <c r="Z199" s="171">
        <v>0</v>
      </c>
      <c r="AA199" s="172">
        <f>Z199*K199</f>
        <v>0</v>
      </c>
      <c r="AR199" s="18" t="s">
        <v>128</v>
      </c>
      <c r="AT199" s="18" t="s">
        <v>215</v>
      </c>
      <c r="AU199" s="18" t="s">
        <v>160</v>
      </c>
      <c r="AY199" s="18" t="s">
        <v>214</v>
      </c>
      <c r="BE199" s="109">
        <f>IF(U199="základní",N199,0)</f>
        <v>0</v>
      </c>
      <c r="BF199" s="109">
        <f>IF(U199="snížená",N199,0)</f>
        <v>0</v>
      </c>
      <c r="BG199" s="109">
        <f>IF(U199="zákl. přenesená",N199,0)</f>
        <v>0</v>
      </c>
      <c r="BH199" s="109">
        <f>IF(U199="sníž. přenesená",N199,0)</f>
        <v>0</v>
      </c>
      <c r="BI199" s="109">
        <f>IF(U199="nulová",N199,0)</f>
        <v>0</v>
      </c>
      <c r="BJ199" s="18" t="s">
        <v>25</v>
      </c>
      <c r="BK199" s="109">
        <f>ROUND(L199*K199,2)</f>
        <v>0</v>
      </c>
      <c r="BL199" s="18" t="s">
        <v>128</v>
      </c>
      <c r="BM199" s="18" t="s">
        <v>2614</v>
      </c>
    </row>
    <row r="200" spans="2:65" s="1" customFormat="1" ht="25.5" customHeight="1">
      <c r="B200" s="34"/>
      <c r="C200" s="166" t="s">
        <v>416</v>
      </c>
      <c r="D200" s="166" t="s">
        <v>215</v>
      </c>
      <c r="E200" s="167" t="s">
        <v>543</v>
      </c>
      <c r="F200" s="250" t="s">
        <v>544</v>
      </c>
      <c r="G200" s="250"/>
      <c r="H200" s="250"/>
      <c r="I200" s="250"/>
      <c r="J200" s="168" t="s">
        <v>285</v>
      </c>
      <c r="K200" s="169">
        <v>4.2000000000000003E-2</v>
      </c>
      <c r="L200" s="251">
        <v>0</v>
      </c>
      <c r="M200" s="252"/>
      <c r="N200" s="253">
        <f>ROUND(L200*K200,2)</f>
        <v>0</v>
      </c>
      <c r="O200" s="253"/>
      <c r="P200" s="253"/>
      <c r="Q200" s="253"/>
      <c r="R200" s="36"/>
      <c r="T200" s="170" t="s">
        <v>23</v>
      </c>
      <c r="U200" s="43" t="s">
        <v>47</v>
      </c>
      <c r="V200" s="35"/>
      <c r="W200" s="171">
        <f>V200*K200</f>
        <v>0</v>
      </c>
      <c r="X200" s="171">
        <v>0</v>
      </c>
      <c r="Y200" s="171">
        <f>X200*K200</f>
        <v>0</v>
      </c>
      <c r="Z200" s="171">
        <v>0</v>
      </c>
      <c r="AA200" s="172">
        <f>Z200*K200</f>
        <v>0</v>
      </c>
      <c r="AR200" s="18" t="s">
        <v>128</v>
      </c>
      <c r="AT200" s="18" t="s">
        <v>215</v>
      </c>
      <c r="AU200" s="18" t="s">
        <v>160</v>
      </c>
      <c r="AY200" s="18" t="s">
        <v>214</v>
      </c>
      <c r="BE200" s="109">
        <f>IF(U200="základní",N200,0)</f>
        <v>0</v>
      </c>
      <c r="BF200" s="109">
        <f>IF(U200="snížená",N200,0)</f>
        <v>0</v>
      </c>
      <c r="BG200" s="109">
        <f>IF(U200="zákl. přenesená",N200,0)</f>
        <v>0</v>
      </c>
      <c r="BH200" s="109">
        <f>IF(U200="sníž. přenesená",N200,0)</f>
        <v>0</v>
      </c>
      <c r="BI200" s="109">
        <f>IF(U200="nulová",N200,0)</f>
        <v>0</v>
      </c>
      <c r="BJ200" s="18" t="s">
        <v>25</v>
      </c>
      <c r="BK200" s="109">
        <f>ROUND(L200*K200,2)</f>
        <v>0</v>
      </c>
      <c r="BL200" s="18" t="s">
        <v>128</v>
      </c>
      <c r="BM200" s="18" t="s">
        <v>2615</v>
      </c>
    </row>
    <row r="201" spans="2:65" s="9" customFormat="1" ht="29.85" customHeight="1">
      <c r="B201" s="155"/>
      <c r="C201" s="156"/>
      <c r="D201" s="165" t="s">
        <v>184</v>
      </c>
      <c r="E201" s="165"/>
      <c r="F201" s="165"/>
      <c r="G201" s="165"/>
      <c r="H201" s="165"/>
      <c r="I201" s="165"/>
      <c r="J201" s="165"/>
      <c r="K201" s="165"/>
      <c r="L201" s="165"/>
      <c r="M201" s="165"/>
      <c r="N201" s="263">
        <f>BK201</f>
        <v>0</v>
      </c>
      <c r="O201" s="264"/>
      <c r="P201" s="264"/>
      <c r="Q201" s="264"/>
      <c r="R201" s="158"/>
      <c r="T201" s="159"/>
      <c r="U201" s="156"/>
      <c r="V201" s="156"/>
      <c r="W201" s="160">
        <f>SUM(W202:W208)</f>
        <v>0</v>
      </c>
      <c r="X201" s="156"/>
      <c r="Y201" s="160">
        <f>SUM(Y202:Y208)</f>
        <v>6.910761E-2</v>
      </c>
      <c r="Z201" s="156"/>
      <c r="AA201" s="161">
        <f>SUM(AA202:AA208)</f>
        <v>0</v>
      </c>
      <c r="AR201" s="162" t="s">
        <v>160</v>
      </c>
      <c r="AT201" s="163" t="s">
        <v>81</v>
      </c>
      <c r="AU201" s="163" t="s">
        <v>25</v>
      </c>
      <c r="AY201" s="162" t="s">
        <v>214</v>
      </c>
      <c r="BK201" s="164">
        <f>SUM(BK202:BK208)</f>
        <v>0</v>
      </c>
    </row>
    <row r="202" spans="2:65" s="1" customFormat="1" ht="38.25" customHeight="1">
      <c r="B202" s="34"/>
      <c r="C202" s="166" t="s">
        <v>420</v>
      </c>
      <c r="D202" s="166" t="s">
        <v>215</v>
      </c>
      <c r="E202" s="167" t="s">
        <v>555</v>
      </c>
      <c r="F202" s="250" t="s">
        <v>556</v>
      </c>
      <c r="G202" s="250"/>
      <c r="H202" s="250"/>
      <c r="I202" s="250"/>
      <c r="J202" s="168" t="s">
        <v>223</v>
      </c>
      <c r="K202" s="169">
        <v>2.2229999999999999</v>
      </c>
      <c r="L202" s="251">
        <v>0</v>
      </c>
      <c r="M202" s="252"/>
      <c r="N202" s="253">
        <f t="shared" ref="N202:N208" si="55">ROUND(L202*K202,2)</f>
        <v>0</v>
      </c>
      <c r="O202" s="253"/>
      <c r="P202" s="253"/>
      <c r="Q202" s="253"/>
      <c r="R202" s="36"/>
      <c r="T202" s="170" t="s">
        <v>23</v>
      </c>
      <c r="U202" s="43" t="s">
        <v>47</v>
      </c>
      <c r="V202" s="35"/>
      <c r="W202" s="171">
        <f t="shared" ref="W202:W208" si="56">V202*K202</f>
        <v>0</v>
      </c>
      <c r="X202" s="171">
        <v>3.9199999999999999E-3</v>
      </c>
      <c r="Y202" s="171">
        <f t="shared" ref="Y202:Y208" si="57">X202*K202</f>
        <v>8.7141599999999986E-3</v>
      </c>
      <c r="Z202" s="171">
        <v>0</v>
      </c>
      <c r="AA202" s="172">
        <f t="shared" ref="AA202:AA208" si="58">Z202*K202</f>
        <v>0</v>
      </c>
      <c r="AR202" s="18" t="s">
        <v>128</v>
      </c>
      <c r="AT202" s="18" t="s">
        <v>215</v>
      </c>
      <c r="AU202" s="18" t="s">
        <v>160</v>
      </c>
      <c r="AY202" s="18" t="s">
        <v>214</v>
      </c>
      <c r="BE202" s="109">
        <f t="shared" ref="BE202:BE208" si="59">IF(U202="základní",N202,0)</f>
        <v>0</v>
      </c>
      <c r="BF202" s="109">
        <f t="shared" ref="BF202:BF208" si="60">IF(U202="snížená",N202,0)</f>
        <v>0</v>
      </c>
      <c r="BG202" s="109">
        <f t="shared" ref="BG202:BG208" si="61">IF(U202="zákl. přenesená",N202,0)</f>
        <v>0</v>
      </c>
      <c r="BH202" s="109">
        <f t="shared" ref="BH202:BH208" si="62">IF(U202="sníž. přenesená",N202,0)</f>
        <v>0</v>
      </c>
      <c r="BI202" s="109">
        <f t="shared" ref="BI202:BI208" si="63">IF(U202="nulová",N202,0)</f>
        <v>0</v>
      </c>
      <c r="BJ202" s="18" t="s">
        <v>25</v>
      </c>
      <c r="BK202" s="109">
        <f t="shared" ref="BK202:BK208" si="64">ROUND(L202*K202,2)</f>
        <v>0</v>
      </c>
      <c r="BL202" s="18" t="s">
        <v>128</v>
      </c>
      <c r="BM202" s="18" t="s">
        <v>2616</v>
      </c>
    </row>
    <row r="203" spans="2:65" s="1" customFormat="1" ht="25.5" customHeight="1">
      <c r="B203" s="34"/>
      <c r="C203" s="173" t="s">
        <v>424</v>
      </c>
      <c r="D203" s="173" t="s">
        <v>493</v>
      </c>
      <c r="E203" s="174" t="s">
        <v>551</v>
      </c>
      <c r="F203" s="254" t="s">
        <v>922</v>
      </c>
      <c r="G203" s="254"/>
      <c r="H203" s="254"/>
      <c r="I203" s="254"/>
      <c r="J203" s="175" t="s">
        <v>223</v>
      </c>
      <c r="K203" s="176">
        <v>2.4449999999999998</v>
      </c>
      <c r="L203" s="255">
        <v>0</v>
      </c>
      <c r="M203" s="256"/>
      <c r="N203" s="257">
        <f t="shared" si="55"/>
        <v>0</v>
      </c>
      <c r="O203" s="253"/>
      <c r="P203" s="253"/>
      <c r="Q203" s="253"/>
      <c r="R203" s="36"/>
      <c r="T203" s="170" t="s">
        <v>23</v>
      </c>
      <c r="U203" s="43" t="s">
        <v>47</v>
      </c>
      <c r="V203" s="35"/>
      <c r="W203" s="171">
        <f t="shared" si="56"/>
        <v>0</v>
      </c>
      <c r="X203" s="171">
        <v>1.8200000000000001E-2</v>
      </c>
      <c r="Y203" s="171">
        <f t="shared" si="57"/>
        <v>4.4498999999999997E-2</v>
      </c>
      <c r="Z203" s="171">
        <v>0</v>
      </c>
      <c r="AA203" s="172">
        <f t="shared" si="58"/>
        <v>0</v>
      </c>
      <c r="AR203" s="18" t="s">
        <v>330</v>
      </c>
      <c r="AT203" s="18" t="s">
        <v>493</v>
      </c>
      <c r="AU203" s="18" t="s">
        <v>160</v>
      </c>
      <c r="AY203" s="18" t="s">
        <v>214</v>
      </c>
      <c r="BE203" s="109">
        <f t="shared" si="59"/>
        <v>0</v>
      </c>
      <c r="BF203" s="109">
        <f t="shared" si="60"/>
        <v>0</v>
      </c>
      <c r="BG203" s="109">
        <f t="shared" si="61"/>
        <v>0</v>
      </c>
      <c r="BH203" s="109">
        <f t="shared" si="62"/>
        <v>0</v>
      </c>
      <c r="BI203" s="109">
        <f t="shared" si="63"/>
        <v>0</v>
      </c>
      <c r="BJ203" s="18" t="s">
        <v>25</v>
      </c>
      <c r="BK203" s="109">
        <f t="shared" si="64"/>
        <v>0</v>
      </c>
      <c r="BL203" s="18" t="s">
        <v>128</v>
      </c>
      <c r="BM203" s="18" t="s">
        <v>2617</v>
      </c>
    </row>
    <row r="204" spans="2:65" s="1" customFormat="1" ht="25.5" customHeight="1">
      <c r="B204" s="34"/>
      <c r="C204" s="166" t="s">
        <v>428</v>
      </c>
      <c r="D204" s="166" t="s">
        <v>215</v>
      </c>
      <c r="E204" s="167" t="s">
        <v>1938</v>
      </c>
      <c r="F204" s="250" t="s">
        <v>1939</v>
      </c>
      <c r="G204" s="250"/>
      <c r="H204" s="250"/>
      <c r="I204" s="250"/>
      <c r="J204" s="168" t="s">
        <v>223</v>
      </c>
      <c r="K204" s="169">
        <v>2.2229999999999999</v>
      </c>
      <c r="L204" s="251">
        <v>0</v>
      </c>
      <c r="M204" s="252"/>
      <c r="N204" s="253">
        <f t="shared" si="55"/>
        <v>0</v>
      </c>
      <c r="O204" s="253"/>
      <c r="P204" s="253"/>
      <c r="Q204" s="253"/>
      <c r="R204" s="36"/>
      <c r="T204" s="170" t="s">
        <v>23</v>
      </c>
      <c r="U204" s="43" t="s">
        <v>47</v>
      </c>
      <c r="V204" s="35"/>
      <c r="W204" s="171">
        <f t="shared" si="56"/>
        <v>0</v>
      </c>
      <c r="X204" s="171">
        <v>0</v>
      </c>
      <c r="Y204" s="171">
        <f t="shared" si="57"/>
        <v>0</v>
      </c>
      <c r="Z204" s="171">
        <v>0</v>
      </c>
      <c r="AA204" s="172">
        <f t="shared" si="58"/>
        <v>0</v>
      </c>
      <c r="AR204" s="18" t="s">
        <v>128</v>
      </c>
      <c r="AT204" s="18" t="s">
        <v>215</v>
      </c>
      <c r="AU204" s="18" t="s">
        <v>160</v>
      </c>
      <c r="AY204" s="18" t="s">
        <v>214</v>
      </c>
      <c r="BE204" s="109">
        <f t="shared" si="59"/>
        <v>0</v>
      </c>
      <c r="BF204" s="109">
        <f t="shared" si="60"/>
        <v>0</v>
      </c>
      <c r="BG204" s="109">
        <f t="shared" si="61"/>
        <v>0</v>
      </c>
      <c r="BH204" s="109">
        <f t="shared" si="62"/>
        <v>0</v>
      </c>
      <c r="BI204" s="109">
        <f t="shared" si="63"/>
        <v>0</v>
      </c>
      <c r="BJ204" s="18" t="s">
        <v>25</v>
      </c>
      <c r="BK204" s="109">
        <f t="shared" si="64"/>
        <v>0</v>
      </c>
      <c r="BL204" s="18" t="s">
        <v>128</v>
      </c>
      <c r="BM204" s="18" t="s">
        <v>2618</v>
      </c>
    </row>
    <row r="205" spans="2:65" s="1" customFormat="1" ht="25.5" customHeight="1">
      <c r="B205" s="34"/>
      <c r="C205" s="166" t="s">
        <v>432</v>
      </c>
      <c r="D205" s="166" t="s">
        <v>215</v>
      </c>
      <c r="E205" s="167" t="s">
        <v>1941</v>
      </c>
      <c r="F205" s="250" t="s">
        <v>1942</v>
      </c>
      <c r="G205" s="250"/>
      <c r="H205" s="250"/>
      <c r="I205" s="250"/>
      <c r="J205" s="168" t="s">
        <v>223</v>
      </c>
      <c r="K205" s="169">
        <v>2.2229999999999999</v>
      </c>
      <c r="L205" s="251">
        <v>0</v>
      </c>
      <c r="M205" s="252"/>
      <c r="N205" s="253">
        <f t="shared" si="55"/>
        <v>0</v>
      </c>
      <c r="O205" s="253"/>
      <c r="P205" s="253"/>
      <c r="Q205" s="253"/>
      <c r="R205" s="36"/>
      <c r="T205" s="170" t="s">
        <v>23</v>
      </c>
      <c r="U205" s="43" t="s">
        <v>47</v>
      </c>
      <c r="V205" s="35"/>
      <c r="W205" s="171">
        <f t="shared" si="56"/>
        <v>0</v>
      </c>
      <c r="X205" s="171">
        <v>0</v>
      </c>
      <c r="Y205" s="171">
        <f t="shared" si="57"/>
        <v>0</v>
      </c>
      <c r="Z205" s="171">
        <v>0</v>
      </c>
      <c r="AA205" s="172">
        <f t="shared" si="58"/>
        <v>0</v>
      </c>
      <c r="AR205" s="18" t="s">
        <v>128</v>
      </c>
      <c r="AT205" s="18" t="s">
        <v>215</v>
      </c>
      <c r="AU205" s="18" t="s">
        <v>160</v>
      </c>
      <c r="AY205" s="18" t="s">
        <v>214</v>
      </c>
      <c r="BE205" s="109">
        <f t="shared" si="59"/>
        <v>0</v>
      </c>
      <c r="BF205" s="109">
        <f t="shared" si="60"/>
        <v>0</v>
      </c>
      <c r="BG205" s="109">
        <f t="shared" si="61"/>
        <v>0</v>
      </c>
      <c r="BH205" s="109">
        <f t="shared" si="62"/>
        <v>0</v>
      </c>
      <c r="BI205" s="109">
        <f t="shared" si="63"/>
        <v>0</v>
      </c>
      <c r="BJ205" s="18" t="s">
        <v>25</v>
      </c>
      <c r="BK205" s="109">
        <f t="shared" si="64"/>
        <v>0</v>
      </c>
      <c r="BL205" s="18" t="s">
        <v>128</v>
      </c>
      <c r="BM205" s="18" t="s">
        <v>2619</v>
      </c>
    </row>
    <row r="206" spans="2:65" s="1" customFormat="1" ht="25.5" customHeight="1">
      <c r="B206" s="34"/>
      <c r="C206" s="166" t="s">
        <v>436</v>
      </c>
      <c r="D206" s="166" t="s">
        <v>215</v>
      </c>
      <c r="E206" s="167" t="s">
        <v>561</v>
      </c>
      <c r="F206" s="250" t="s">
        <v>562</v>
      </c>
      <c r="G206" s="250"/>
      <c r="H206" s="250"/>
      <c r="I206" s="250"/>
      <c r="J206" s="168" t="s">
        <v>223</v>
      </c>
      <c r="K206" s="169">
        <v>2.2229999999999999</v>
      </c>
      <c r="L206" s="251">
        <v>0</v>
      </c>
      <c r="M206" s="252"/>
      <c r="N206" s="253">
        <f t="shared" si="55"/>
        <v>0</v>
      </c>
      <c r="O206" s="253"/>
      <c r="P206" s="253"/>
      <c r="Q206" s="253"/>
      <c r="R206" s="36"/>
      <c r="T206" s="170" t="s">
        <v>23</v>
      </c>
      <c r="U206" s="43" t="s">
        <v>47</v>
      </c>
      <c r="V206" s="35"/>
      <c r="W206" s="171">
        <f t="shared" si="56"/>
        <v>0</v>
      </c>
      <c r="X206" s="171">
        <v>7.1500000000000001E-3</v>
      </c>
      <c r="Y206" s="171">
        <f t="shared" si="57"/>
        <v>1.5894450000000001E-2</v>
      </c>
      <c r="Z206" s="171">
        <v>0</v>
      </c>
      <c r="AA206" s="172">
        <f t="shared" si="58"/>
        <v>0</v>
      </c>
      <c r="AR206" s="18" t="s">
        <v>128</v>
      </c>
      <c r="AT206" s="18" t="s">
        <v>215</v>
      </c>
      <c r="AU206" s="18" t="s">
        <v>160</v>
      </c>
      <c r="AY206" s="18" t="s">
        <v>214</v>
      </c>
      <c r="BE206" s="109">
        <f t="shared" si="59"/>
        <v>0</v>
      </c>
      <c r="BF206" s="109">
        <f t="shared" si="60"/>
        <v>0</v>
      </c>
      <c r="BG206" s="109">
        <f t="shared" si="61"/>
        <v>0</v>
      </c>
      <c r="BH206" s="109">
        <f t="shared" si="62"/>
        <v>0</v>
      </c>
      <c r="BI206" s="109">
        <f t="shared" si="63"/>
        <v>0</v>
      </c>
      <c r="BJ206" s="18" t="s">
        <v>25</v>
      </c>
      <c r="BK206" s="109">
        <f t="shared" si="64"/>
        <v>0</v>
      </c>
      <c r="BL206" s="18" t="s">
        <v>128</v>
      </c>
      <c r="BM206" s="18" t="s">
        <v>2620</v>
      </c>
    </row>
    <row r="207" spans="2:65" s="1" customFormat="1" ht="25.5" customHeight="1">
      <c r="B207" s="34"/>
      <c r="C207" s="166" t="s">
        <v>440</v>
      </c>
      <c r="D207" s="166" t="s">
        <v>215</v>
      </c>
      <c r="E207" s="167" t="s">
        <v>565</v>
      </c>
      <c r="F207" s="250" t="s">
        <v>566</v>
      </c>
      <c r="G207" s="250"/>
      <c r="H207" s="250"/>
      <c r="I207" s="250"/>
      <c r="J207" s="168" t="s">
        <v>285</v>
      </c>
      <c r="K207" s="169">
        <v>6.9000000000000006E-2</v>
      </c>
      <c r="L207" s="251">
        <v>0</v>
      </c>
      <c r="M207" s="252"/>
      <c r="N207" s="253">
        <f t="shared" si="55"/>
        <v>0</v>
      </c>
      <c r="O207" s="253"/>
      <c r="P207" s="253"/>
      <c r="Q207" s="253"/>
      <c r="R207" s="36"/>
      <c r="T207" s="170" t="s">
        <v>23</v>
      </c>
      <c r="U207" s="43" t="s">
        <v>47</v>
      </c>
      <c r="V207" s="35"/>
      <c r="W207" s="171">
        <f t="shared" si="56"/>
        <v>0</v>
      </c>
      <c r="X207" s="171">
        <v>0</v>
      </c>
      <c r="Y207" s="171">
        <f t="shared" si="57"/>
        <v>0</v>
      </c>
      <c r="Z207" s="171">
        <v>0</v>
      </c>
      <c r="AA207" s="172">
        <f t="shared" si="58"/>
        <v>0</v>
      </c>
      <c r="AR207" s="18" t="s">
        <v>128</v>
      </c>
      <c r="AT207" s="18" t="s">
        <v>215</v>
      </c>
      <c r="AU207" s="18" t="s">
        <v>160</v>
      </c>
      <c r="AY207" s="18" t="s">
        <v>214</v>
      </c>
      <c r="BE207" s="109">
        <f t="shared" si="59"/>
        <v>0</v>
      </c>
      <c r="BF207" s="109">
        <f t="shared" si="60"/>
        <v>0</v>
      </c>
      <c r="BG207" s="109">
        <f t="shared" si="61"/>
        <v>0</v>
      </c>
      <c r="BH207" s="109">
        <f t="shared" si="62"/>
        <v>0</v>
      </c>
      <c r="BI207" s="109">
        <f t="shared" si="63"/>
        <v>0</v>
      </c>
      <c r="BJ207" s="18" t="s">
        <v>25</v>
      </c>
      <c r="BK207" s="109">
        <f t="shared" si="64"/>
        <v>0</v>
      </c>
      <c r="BL207" s="18" t="s">
        <v>128</v>
      </c>
      <c r="BM207" s="18" t="s">
        <v>2621</v>
      </c>
    </row>
    <row r="208" spans="2:65" s="1" customFormat="1" ht="25.5" customHeight="1">
      <c r="B208" s="34"/>
      <c r="C208" s="166" t="s">
        <v>444</v>
      </c>
      <c r="D208" s="166" t="s">
        <v>215</v>
      </c>
      <c r="E208" s="167" t="s">
        <v>569</v>
      </c>
      <c r="F208" s="250" t="s">
        <v>570</v>
      </c>
      <c r="G208" s="250"/>
      <c r="H208" s="250"/>
      <c r="I208" s="250"/>
      <c r="J208" s="168" t="s">
        <v>285</v>
      </c>
      <c r="K208" s="169">
        <v>6.9000000000000006E-2</v>
      </c>
      <c r="L208" s="251">
        <v>0</v>
      </c>
      <c r="M208" s="252"/>
      <c r="N208" s="253">
        <f t="shared" si="55"/>
        <v>0</v>
      </c>
      <c r="O208" s="253"/>
      <c r="P208" s="253"/>
      <c r="Q208" s="253"/>
      <c r="R208" s="36"/>
      <c r="T208" s="170" t="s">
        <v>23</v>
      </c>
      <c r="U208" s="43" t="s">
        <v>47</v>
      </c>
      <c r="V208" s="35"/>
      <c r="W208" s="171">
        <f t="shared" si="56"/>
        <v>0</v>
      </c>
      <c r="X208" s="171">
        <v>0</v>
      </c>
      <c r="Y208" s="171">
        <f t="shared" si="57"/>
        <v>0</v>
      </c>
      <c r="Z208" s="171">
        <v>0</v>
      </c>
      <c r="AA208" s="172">
        <f t="shared" si="58"/>
        <v>0</v>
      </c>
      <c r="AR208" s="18" t="s">
        <v>128</v>
      </c>
      <c r="AT208" s="18" t="s">
        <v>215</v>
      </c>
      <c r="AU208" s="18" t="s">
        <v>160</v>
      </c>
      <c r="AY208" s="18" t="s">
        <v>214</v>
      </c>
      <c r="BE208" s="109">
        <f t="shared" si="59"/>
        <v>0</v>
      </c>
      <c r="BF208" s="109">
        <f t="shared" si="60"/>
        <v>0</v>
      </c>
      <c r="BG208" s="109">
        <f t="shared" si="61"/>
        <v>0</v>
      </c>
      <c r="BH208" s="109">
        <f t="shared" si="62"/>
        <v>0</v>
      </c>
      <c r="BI208" s="109">
        <f t="shared" si="63"/>
        <v>0</v>
      </c>
      <c r="BJ208" s="18" t="s">
        <v>25</v>
      </c>
      <c r="BK208" s="109">
        <f t="shared" si="64"/>
        <v>0</v>
      </c>
      <c r="BL208" s="18" t="s">
        <v>128</v>
      </c>
      <c r="BM208" s="18" t="s">
        <v>2622</v>
      </c>
    </row>
    <row r="209" spans="2:65" s="9" customFormat="1" ht="29.85" customHeight="1">
      <c r="B209" s="155"/>
      <c r="C209" s="156"/>
      <c r="D209" s="165" t="s">
        <v>185</v>
      </c>
      <c r="E209" s="165"/>
      <c r="F209" s="165"/>
      <c r="G209" s="165"/>
      <c r="H209" s="165"/>
      <c r="I209" s="165"/>
      <c r="J209" s="165"/>
      <c r="K209" s="165"/>
      <c r="L209" s="165"/>
      <c r="M209" s="165"/>
      <c r="N209" s="263">
        <f>BK209</f>
        <v>0</v>
      </c>
      <c r="O209" s="264"/>
      <c r="P209" s="264"/>
      <c r="Q209" s="264"/>
      <c r="R209" s="158"/>
      <c r="T209" s="159"/>
      <c r="U209" s="156"/>
      <c r="V209" s="156"/>
      <c r="W209" s="160">
        <f>SUM(W210:W218)</f>
        <v>0</v>
      </c>
      <c r="X209" s="156"/>
      <c r="Y209" s="160">
        <f>SUM(Y210:Y218)</f>
        <v>0.17076549999999999</v>
      </c>
      <c r="Z209" s="156"/>
      <c r="AA209" s="161">
        <f>SUM(AA210:AA218)</f>
        <v>0.57557460000000005</v>
      </c>
      <c r="AR209" s="162" t="s">
        <v>160</v>
      </c>
      <c r="AT209" s="163" t="s">
        <v>81</v>
      </c>
      <c r="AU209" s="163" t="s">
        <v>25</v>
      </c>
      <c r="AY209" s="162" t="s">
        <v>214</v>
      </c>
      <c r="BK209" s="164">
        <f>SUM(BK210:BK218)</f>
        <v>0</v>
      </c>
    </row>
    <row r="210" spans="2:65" s="1" customFormat="1" ht="25.5" customHeight="1">
      <c r="B210" s="34"/>
      <c r="C210" s="166" t="s">
        <v>448</v>
      </c>
      <c r="D210" s="166" t="s">
        <v>215</v>
      </c>
      <c r="E210" s="167" t="s">
        <v>573</v>
      </c>
      <c r="F210" s="250" t="s">
        <v>574</v>
      </c>
      <c r="G210" s="250"/>
      <c r="H210" s="250"/>
      <c r="I210" s="250"/>
      <c r="J210" s="168" t="s">
        <v>223</v>
      </c>
      <c r="K210" s="169">
        <v>10.446</v>
      </c>
      <c r="L210" s="251">
        <v>0</v>
      </c>
      <c r="M210" s="252"/>
      <c r="N210" s="253">
        <f t="shared" ref="N210:N218" si="65">ROUND(L210*K210,2)</f>
        <v>0</v>
      </c>
      <c r="O210" s="253"/>
      <c r="P210" s="253"/>
      <c r="Q210" s="253"/>
      <c r="R210" s="36"/>
      <c r="T210" s="170" t="s">
        <v>23</v>
      </c>
      <c r="U210" s="43" t="s">
        <v>47</v>
      </c>
      <c r="V210" s="35"/>
      <c r="W210" s="171">
        <f t="shared" ref="W210:W218" si="66">V210*K210</f>
        <v>0</v>
      </c>
      <c r="X210" s="171">
        <v>0</v>
      </c>
      <c r="Y210" s="171">
        <f t="shared" ref="Y210:Y218" si="67">X210*K210</f>
        <v>0</v>
      </c>
      <c r="Z210" s="171">
        <v>5.5100000000000003E-2</v>
      </c>
      <c r="AA210" s="172">
        <f t="shared" ref="AA210:AA218" si="68">Z210*K210</f>
        <v>0.57557460000000005</v>
      </c>
      <c r="AR210" s="18" t="s">
        <v>128</v>
      </c>
      <c r="AT210" s="18" t="s">
        <v>215</v>
      </c>
      <c r="AU210" s="18" t="s">
        <v>160</v>
      </c>
      <c r="AY210" s="18" t="s">
        <v>214</v>
      </c>
      <c r="BE210" s="109">
        <f t="shared" ref="BE210:BE218" si="69">IF(U210="základní",N210,0)</f>
        <v>0</v>
      </c>
      <c r="BF210" s="109">
        <f t="shared" ref="BF210:BF218" si="70">IF(U210="snížená",N210,0)</f>
        <v>0</v>
      </c>
      <c r="BG210" s="109">
        <f t="shared" ref="BG210:BG218" si="71">IF(U210="zákl. přenesená",N210,0)</f>
        <v>0</v>
      </c>
      <c r="BH210" s="109">
        <f t="shared" ref="BH210:BH218" si="72">IF(U210="sníž. přenesená",N210,0)</f>
        <v>0</v>
      </c>
      <c r="BI210" s="109">
        <f t="shared" ref="BI210:BI218" si="73">IF(U210="nulová",N210,0)</f>
        <v>0</v>
      </c>
      <c r="BJ210" s="18" t="s">
        <v>25</v>
      </c>
      <c r="BK210" s="109">
        <f t="shared" ref="BK210:BK218" si="74">ROUND(L210*K210,2)</f>
        <v>0</v>
      </c>
      <c r="BL210" s="18" t="s">
        <v>128</v>
      </c>
      <c r="BM210" s="18" t="s">
        <v>2623</v>
      </c>
    </row>
    <row r="211" spans="2:65" s="1" customFormat="1" ht="38.25" customHeight="1">
      <c r="B211" s="34"/>
      <c r="C211" s="166" t="s">
        <v>452</v>
      </c>
      <c r="D211" s="166" t="s">
        <v>215</v>
      </c>
      <c r="E211" s="167" t="s">
        <v>577</v>
      </c>
      <c r="F211" s="250" t="s">
        <v>578</v>
      </c>
      <c r="G211" s="250"/>
      <c r="H211" s="250"/>
      <c r="I211" s="250"/>
      <c r="J211" s="168" t="s">
        <v>223</v>
      </c>
      <c r="K211" s="169">
        <v>10.446</v>
      </c>
      <c r="L211" s="251">
        <v>0</v>
      </c>
      <c r="M211" s="252"/>
      <c r="N211" s="253">
        <f t="shared" si="65"/>
        <v>0</v>
      </c>
      <c r="O211" s="253"/>
      <c r="P211" s="253"/>
      <c r="Q211" s="253"/>
      <c r="R211" s="36"/>
      <c r="T211" s="170" t="s">
        <v>23</v>
      </c>
      <c r="U211" s="43" t="s">
        <v>47</v>
      </c>
      <c r="V211" s="35"/>
      <c r="W211" s="171">
        <f t="shared" si="66"/>
        <v>0</v>
      </c>
      <c r="X211" s="171">
        <v>2.8999999999999998E-3</v>
      </c>
      <c r="Y211" s="171">
        <f t="shared" si="67"/>
        <v>3.0293399999999998E-2</v>
      </c>
      <c r="Z211" s="171">
        <v>0</v>
      </c>
      <c r="AA211" s="172">
        <f t="shared" si="68"/>
        <v>0</v>
      </c>
      <c r="AR211" s="18" t="s">
        <v>128</v>
      </c>
      <c r="AT211" s="18" t="s">
        <v>215</v>
      </c>
      <c r="AU211" s="18" t="s">
        <v>160</v>
      </c>
      <c r="AY211" s="18" t="s">
        <v>214</v>
      </c>
      <c r="BE211" s="109">
        <f t="shared" si="69"/>
        <v>0</v>
      </c>
      <c r="BF211" s="109">
        <f t="shared" si="70"/>
        <v>0</v>
      </c>
      <c r="BG211" s="109">
        <f t="shared" si="71"/>
        <v>0</v>
      </c>
      <c r="BH211" s="109">
        <f t="shared" si="72"/>
        <v>0</v>
      </c>
      <c r="BI211" s="109">
        <f t="shared" si="73"/>
        <v>0</v>
      </c>
      <c r="BJ211" s="18" t="s">
        <v>25</v>
      </c>
      <c r="BK211" s="109">
        <f t="shared" si="74"/>
        <v>0</v>
      </c>
      <c r="BL211" s="18" t="s">
        <v>128</v>
      </c>
      <c r="BM211" s="18" t="s">
        <v>2624</v>
      </c>
    </row>
    <row r="212" spans="2:65" s="1" customFormat="1" ht="25.5" customHeight="1">
      <c r="B212" s="34"/>
      <c r="C212" s="173" t="s">
        <v>456</v>
      </c>
      <c r="D212" s="173" t="s">
        <v>493</v>
      </c>
      <c r="E212" s="174" t="s">
        <v>581</v>
      </c>
      <c r="F212" s="254" t="s">
        <v>582</v>
      </c>
      <c r="G212" s="254"/>
      <c r="H212" s="254"/>
      <c r="I212" s="254"/>
      <c r="J212" s="175" t="s">
        <v>223</v>
      </c>
      <c r="K212" s="176">
        <v>11.491</v>
      </c>
      <c r="L212" s="255">
        <v>0</v>
      </c>
      <c r="M212" s="256"/>
      <c r="N212" s="257">
        <f t="shared" si="65"/>
        <v>0</v>
      </c>
      <c r="O212" s="253"/>
      <c r="P212" s="253"/>
      <c r="Q212" s="253"/>
      <c r="R212" s="36"/>
      <c r="T212" s="170" t="s">
        <v>23</v>
      </c>
      <c r="U212" s="43" t="s">
        <v>47</v>
      </c>
      <c r="V212" s="35"/>
      <c r="W212" s="171">
        <f t="shared" si="66"/>
        <v>0</v>
      </c>
      <c r="X212" s="171">
        <v>1.18E-2</v>
      </c>
      <c r="Y212" s="171">
        <f t="shared" si="67"/>
        <v>0.13559379999999999</v>
      </c>
      <c r="Z212" s="171">
        <v>0</v>
      </c>
      <c r="AA212" s="172">
        <f t="shared" si="68"/>
        <v>0</v>
      </c>
      <c r="AR212" s="18" t="s">
        <v>330</v>
      </c>
      <c r="AT212" s="18" t="s">
        <v>493</v>
      </c>
      <c r="AU212" s="18" t="s">
        <v>160</v>
      </c>
      <c r="AY212" s="18" t="s">
        <v>214</v>
      </c>
      <c r="BE212" s="109">
        <f t="shared" si="69"/>
        <v>0</v>
      </c>
      <c r="BF212" s="109">
        <f t="shared" si="70"/>
        <v>0</v>
      </c>
      <c r="BG212" s="109">
        <f t="shared" si="71"/>
        <v>0</v>
      </c>
      <c r="BH212" s="109">
        <f t="shared" si="72"/>
        <v>0</v>
      </c>
      <c r="BI212" s="109">
        <f t="shared" si="73"/>
        <v>0</v>
      </c>
      <c r="BJ212" s="18" t="s">
        <v>25</v>
      </c>
      <c r="BK212" s="109">
        <f t="shared" si="74"/>
        <v>0</v>
      </c>
      <c r="BL212" s="18" t="s">
        <v>128</v>
      </c>
      <c r="BM212" s="18" t="s">
        <v>2625</v>
      </c>
    </row>
    <row r="213" spans="2:65" s="1" customFormat="1" ht="38.25" customHeight="1">
      <c r="B213" s="34"/>
      <c r="C213" s="166" t="s">
        <v>460</v>
      </c>
      <c r="D213" s="166" t="s">
        <v>215</v>
      </c>
      <c r="E213" s="167" t="s">
        <v>585</v>
      </c>
      <c r="F213" s="250" t="s">
        <v>586</v>
      </c>
      <c r="G213" s="250"/>
      <c r="H213" s="250"/>
      <c r="I213" s="250"/>
      <c r="J213" s="168" t="s">
        <v>223</v>
      </c>
      <c r="K213" s="169">
        <v>10.446</v>
      </c>
      <c r="L213" s="251">
        <v>0</v>
      </c>
      <c r="M213" s="252"/>
      <c r="N213" s="253">
        <f t="shared" si="65"/>
        <v>0</v>
      </c>
      <c r="O213" s="253"/>
      <c r="P213" s="253"/>
      <c r="Q213" s="253"/>
      <c r="R213" s="36"/>
      <c r="T213" s="170" t="s">
        <v>23</v>
      </c>
      <c r="U213" s="43" t="s">
        <v>47</v>
      </c>
      <c r="V213" s="35"/>
      <c r="W213" s="171">
        <f t="shared" si="66"/>
        <v>0</v>
      </c>
      <c r="X213" s="171">
        <v>0</v>
      </c>
      <c r="Y213" s="171">
        <f t="shared" si="67"/>
        <v>0</v>
      </c>
      <c r="Z213" s="171">
        <v>0</v>
      </c>
      <c r="AA213" s="172">
        <f t="shared" si="68"/>
        <v>0</v>
      </c>
      <c r="AR213" s="18" t="s">
        <v>128</v>
      </c>
      <c r="AT213" s="18" t="s">
        <v>215</v>
      </c>
      <c r="AU213" s="18" t="s">
        <v>160</v>
      </c>
      <c r="AY213" s="18" t="s">
        <v>214</v>
      </c>
      <c r="BE213" s="109">
        <f t="shared" si="69"/>
        <v>0</v>
      </c>
      <c r="BF213" s="109">
        <f t="shared" si="70"/>
        <v>0</v>
      </c>
      <c r="BG213" s="109">
        <f t="shared" si="71"/>
        <v>0</v>
      </c>
      <c r="BH213" s="109">
        <f t="shared" si="72"/>
        <v>0</v>
      </c>
      <c r="BI213" s="109">
        <f t="shared" si="73"/>
        <v>0</v>
      </c>
      <c r="BJ213" s="18" t="s">
        <v>25</v>
      </c>
      <c r="BK213" s="109">
        <f t="shared" si="74"/>
        <v>0</v>
      </c>
      <c r="BL213" s="18" t="s">
        <v>128</v>
      </c>
      <c r="BM213" s="18" t="s">
        <v>2626</v>
      </c>
    </row>
    <row r="214" spans="2:65" s="1" customFormat="1" ht="25.5" customHeight="1">
      <c r="B214" s="34"/>
      <c r="C214" s="166" t="s">
        <v>464</v>
      </c>
      <c r="D214" s="166" t="s">
        <v>215</v>
      </c>
      <c r="E214" s="167" t="s">
        <v>589</v>
      </c>
      <c r="F214" s="250" t="s">
        <v>590</v>
      </c>
      <c r="G214" s="250"/>
      <c r="H214" s="250"/>
      <c r="I214" s="250"/>
      <c r="J214" s="168" t="s">
        <v>276</v>
      </c>
      <c r="K214" s="169">
        <v>10</v>
      </c>
      <c r="L214" s="251">
        <v>0</v>
      </c>
      <c r="M214" s="252"/>
      <c r="N214" s="253">
        <f t="shared" si="65"/>
        <v>0</v>
      </c>
      <c r="O214" s="253"/>
      <c r="P214" s="253"/>
      <c r="Q214" s="253"/>
      <c r="R214" s="36"/>
      <c r="T214" s="170" t="s">
        <v>23</v>
      </c>
      <c r="U214" s="43" t="s">
        <v>47</v>
      </c>
      <c r="V214" s="35"/>
      <c r="W214" s="171">
        <f t="shared" si="66"/>
        <v>0</v>
      </c>
      <c r="X214" s="171">
        <v>3.1E-4</v>
      </c>
      <c r="Y214" s="171">
        <f t="shared" si="67"/>
        <v>3.0999999999999999E-3</v>
      </c>
      <c r="Z214" s="171">
        <v>0</v>
      </c>
      <c r="AA214" s="172">
        <f t="shared" si="68"/>
        <v>0</v>
      </c>
      <c r="AR214" s="18" t="s">
        <v>128</v>
      </c>
      <c r="AT214" s="18" t="s">
        <v>215</v>
      </c>
      <c r="AU214" s="18" t="s">
        <v>160</v>
      </c>
      <c r="AY214" s="18" t="s">
        <v>214</v>
      </c>
      <c r="BE214" s="109">
        <f t="shared" si="69"/>
        <v>0</v>
      </c>
      <c r="BF214" s="109">
        <f t="shared" si="70"/>
        <v>0</v>
      </c>
      <c r="BG214" s="109">
        <f t="shared" si="71"/>
        <v>0</v>
      </c>
      <c r="BH214" s="109">
        <f t="shared" si="72"/>
        <v>0</v>
      </c>
      <c r="BI214" s="109">
        <f t="shared" si="73"/>
        <v>0</v>
      </c>
      <c r="BJ214" s="18" t="s">
        <v>25</v>
      </c>
      <c r="BK214" s="109">
        <f t="shared" si="74"/>
        <v>0</v>
      </c>
      <c r="BL214" s="18" t="s">
        <v>128</v>
      </c>
      <c r="BM214" s="18" t="s">
        <v>2627</v>
      </c>
    </row>
    <row r="215" spans="2:65" s="1" customFormat="1" ht="25.5" customHeight="1">
      <c r="B215" s="34"/>
      <c r="C215" s="166" t="s">
        <v>468</v>
      </c>
      <c r="D215" s="166" t="s">
        <v>215</v>
      </c>
      <c r="E215" s="167" t="s">
        <v>593</v>
      </c>
      <c r="F215" s="250" t="s">
        <v>594</v>
      </c>
      <c r="G215" s="250"/>
      <c r="H215" s="250"/>
      <c r="I215" s="250"/>
      <c r="J215" s="168" t="s">
        <v>276</v>
      </c>
      <c r="K215" s="169">
        <v>4.2699999999999996</v>
      </c>
      <c r="L215" s="251">
        <v>0</v>
      </c>
      <c r="M215" s="252"/>
      <c r="N215" s="253">
        <f t="shared" si="65"/>
        <v>0</v>
      </c>
      <c r="O215" s="253"/>
      <c r="P215" s="253"/>
      <c r="Q215" s="253"/>
      <c r="R215" s="36"/>
      <c r="T215" s="170" t="s">
        <v>23</v>
      </c>
      <c r="U215" s="43" t="s">
        <v>47</v>
      </c>
      <c r="V215" s="35"/>
      <c r="W215" s="171">
        <f t="shared" si="66"/>
        <v>0</v>
      </c>
      <c r="X215" s="171">
        <v>2.5999999999999998E-4</v>
      </c>
      <c r="Y215" s="171">
        <f t="shared" si="67"/>
        <v>1.1101999999999998E-3</v>
      </c>
      <c r="Z215" s="171">
        <v>0</v>
      </c>
      <c r="AA215" s="172">
        <f t="shared" si="68"/>
        <v>0</v>
      </c>
      <c r="AR215" s="18" t="s">
        <v>128</v>
      </c>
      <c r="AT215" s="18" t="s">
        <v>215</v>
      </c>
      <c r="AU215" s="18" t="s">
        <v>160</v>
      </c>
      <c r="AY215" s="18" t="s">
        <v>214</v>
      </c>
      <c r="BE215" s="109">
        <f t="shared" si="69"/>
        <v>0</v>
      </c>
      <c r="BF215" s="109">
        <f t="shared" si="70"/>
        <v>0</v>
      </c>
      <c r="BG215" s="109">
        <f t="shared" si="71"/>
        <v>0</v>
      </c>
      <c r="BH215" s="109">
        <f t="shared" si="72"/>
        <v>0</v>
      </c>
      <c r="BI215" s="109">
        <f t="shared" si="73"/>
        <v>0</v>
      </c>
      <c r="BJ215" s="18" t="s">
        <v>25</v>
      </c>
      <c r="BK215" s="109">
        <f t="shared" si="74"/>
        <v>0</v>
      </c>
      <c r="BL215" s="18" t="s">
        <v>128</v>
      </c>
      <c r="BM215" s="18" t="s">
        <v>2628</v>
      </c>
    </row>
    <row r="216" spans="2:65" s="1" customFormat="1" ht="16.5" customHeight="1">
      <c r="B216" s="34"/>
      <c r="C216" s="166" t="s">
        <v>472</v>
      </c>
      <c r="D216" s="166" t="s">
        <v>215</v>
      </c>
      <c r="E216" s="167" t="s">
        <v>597</v>
      </c>
      <c r="F216" s="250" t="s">
        <v>598</v>
      </c>
      <c r="G216" s="250"/>
      <c r="H216" s="250"/>
      <c r="I216" s="250"/>
      <c r="J216" s="168" t="s">
        <v>276</v>
      </c>
      <c r="K216" s="169">
        <v>22.27</v>
      </c>
      <c r="L216" s="251">
        <v>0</v>
      </c>
      <c r="M216" s="252"/>
      <c r="N216" s="253">
        <f t="shared" si="65"/>
        <v>0</v>
      </c>
      <c r="O216" s="253"/>
      <c r="P216" s="253"/>
      <c r="Q216" s="253"/>
      <c r="R216" s="36"/>
      <c r="T216" s="170" t="s">
        <v>23</v>
      </c>
      <c r="U216" s="43" t="s">
        <v>47</v>
      </c>
      <c r="V216" s="35"/>
      <c r="W216" s="171">
        <f t="shared" si="66"/>
        <v>0</v>
      </c>
      <c r="X216" s="171">
        <v>3.0000000000000001E-5</v>
      </c>
      <c r="Y216" s="171">
        <f t="shared" si="67"/>
        <v>6.6810000000000003E-4</v>
      </c>
      <c r="Z216" s="171">
        <v>0</v>
      </c>
      <c r="AA216" s="172">
        <f t="shared" si="68"/>
        <v>0</v>
      </c>
      <c r="AR216" s="18" t="s">
        <v>128</v>
      </c>
      <c r="AT216" s="18" t="s">
        <v>215</v>
      </c>
      <c r="AU216" s="18" t="s">
        <v>160</v>
      </c>
      <c r="AY216" s="18" t="s">
        <v>214</v>
      </c>
      <c r="BE216" s="109">
        <f t="shared" si="69"/>
        <v>0</v>
      </c>
      <c r="BF216" s="109">
        <f t="shared" si="70"/>
        <v>0</v>
      </c>
      <c r="BG216" s="109">
        <f t="shared" si="71"/>
        <v>0</v>
      </c>
      <c r="BH216" s="109">
        <f t="shared" si="72"/>
        <v>0</v>
      </c>
      <c r="BI216" s="109">
        <f t="shared" si="73"/>
        <v>0</v>
      </c>
      <c r="BJ216" s="18" t="s">
        <v>25</v>
      </c>
      <c r="BK216" s="109">
        <f t="shared" si="74"/>
        <v>0</v>
      </c>
      <c r="BL216" s="18" t="s">
        <v>128</v>
      </c>
      <c r="BM216" s="18" t="s">
        <v>2629</v>
      </c>
    </row>
    <row r="217" spans="2:65" s="1" customFormat="1" ht="25.5" customHeight="1">
      <c r="B217" s="34"/>
      <c r="C217" s="166" t="s">
        <v>476</v>
      </c>
      <c r="D217" s="166" t="s">
        <v>215</v>
      </c>
      <c r="E217" s="167" t="s">
        <v>601</v>
      </c>
      <c r="F217" s="250" t="s">
        <v>602</v>
      </c>
      <c r="G217" s="250"/>
      <c r="H217" s="250"/>
      <c r="I217" s="250"/>
      <c r="J217" s="168" t="s">
        <v>285</v>
      </c>
      <c r="K217" s="169">
        <v>0.17100000000000001</v>
      </c>
      <c r="L217" s="251">
        <v>0</v>
      </c>
      <c r="M217" s="252"/>
      <c r="N217" s="253">
        <f t="shared" si="65"/>
        <v>0</v>
      </c>
      <c r="O217" s="253"/>
      <c r="P217" s="253"/>
      <c r="Q217" s="253"/>
      <c r="R217" s="36"/>
      <c r="T217" s="170" t="s">
        <v>23</v>
      </c>
      <c r="U217" s="43" t="s">
        <v>47</v>
      </c>
      <c r="V217" s="35"/>
      <c r="W217" s="171">
        <f t="shared" si="66"/>
        <v>0</v>
      </c>
      <c r="X217" s="171">
        <v>0</v>
      </c>
      <c r="Y217" s="171">
        <f t="shared" si="67"/>
        <v>0</v>
      </c>
      <c r="Z217" s="171">
        <v>0</v>
      </c>
      <c r="AA217" s="172">
        <f t="shared" si="68"/>
        <v>0</v>
      </c>
      <c r="AR217" s="18" t="s">
        <v>128</v>
      </c>
      <c r="AT217" s="18" t="s">
        <v>215</v>
      </c>
      <c r="AU217" s="18" t="s">
        <v>160</v>
      </c>
      <c r="AY217" s="18" t="s">
        <v>214</v>
      </c>
      <c r="BE217" s="109">
        <f t="shared" si="69"/>
        <v>0</v>
      </c>
      <c r="BF217" s="109">
        <f t="shared" si="70"/>
        <v>0</v>
      </c>
      <c r="BG217" s="109">
        <f t="shared" si="71"/>
        <v>0</v>
      </c>
      <c r="BH217" s="109">
        <f t="shared" si="72"/>
        <v>0</v>
      </c>
      <c r="BI217" s="109">
        <f t="shared" si="73"/>
        <v>0</v>
      </c>
      <c r="BJ217" s="18" t="s">
        <v>25</v>
      </c>
      <c r="BK217" s="109">
        <f t="shared" si="74"/>
        <v>0</v>
      </c>
      <c r="BL217" s="18" t="s">
        <v>128</v>
      </c>
      <c r="BM217" s="18" t="s">
        <v>2630</v>
      </c>
    </row>
    <row r="218" spans="2:65" s="1" customFormat="1" ht="25.5" customHeight="1">
      <c r="B218" s="34"/>
      <c r="C218" s="166" t="s">
        <v>480</v>
      </c>
      <c r="D218" s="166" t="s">
        <v>215</v>
      </c>
      <c r="E218" s="167" t="s">
        <v>604</v>
      </c>
      <c r="F218" s="250" t="s">
        <v>605</v>
      </c>
      <c r="G218" s="250"/>
      <c r="H218" s="250"/>
      <c r="I218" s="250"/>
      <c r="J218" s="168" t="s">
        <v>285</v>
      </c>
      <c r="K218" s="169">
        <v>0.17100000000000001</v>
      </c>
      <c r="L218" s="251">
        <v>0</v>
      </c>
      <c r="M218" s="252"/>
      <c r="N218" s="253">
        <f t="shared" si="65"/>
        <v>0</v>
      </c>
      <c r="O218" s="253"/>
      <c r="P218" s="253"/>
      <c r="Q218" s="253"/>
      <c r="R218" s="36"/>
      <c r="T218" s="170" t="s">
        <v>23</v>
      </c>
      <c r="U218" s="43" t="s">
        <v>47</v>
      </c>
      <c r="V218" s="35"/>
      <c r="W218" s="171">
        <f t="shared" si="66"/>
        <v>0</v>
      </c>
      <c r="X218" s="171">
        <v>0</v>
      </c>
      <c r="Y218" s="171">
        <f t="shared" si="67"/>
        <v>0</v>
      </c>
      <c r="Z218" s="171">
        <v>0</v>
      </c>
      <c r="AA218" s="172">
        <f t="shared" si="68"/>
        <v>0</v>
      </c>
      <c r="AR218" s="18" t="s">
        <v>128</v>
      </c>
      <c r="AT218" s="18" t="s">
        <v>215</v>
      </c>
      <c r="AU218" s="18" t="s">
        <v>160</v>
      </c>
      <c r="AY218" s="18" t="s">
        <v>214</v>
      </c>
      <c r="BE218" s="109">
        <f t="shared" si="69"/>
        <v>0</v>
      </c>
      <c r="BF218" s="109">
        <f t="shared" si="70"/>
        <v>0</v>
      </c>
      <c r="BG218" s="109">
        <f t="shared" si="71"/>
        <v>0</v>
      </c>
      <c r="BH218" s="109">
        <f t="shared" si="72"/>
        <v>0</v>
      </c>
      <c r="BI218" s="109">
        <f t="shared" si="73"/>
        <v>0</v>
      </c>
      <c r="BJ218" s="18" t="s">
        <v>25</v>
      </c>
      <c r="BK218" s="109">
        <f t="shared" si="74"/>
        <v>0</v>
      </c>
      <c r="BL218" s="18" t="s">
        <v>128</v>
      </c>
      <c r="BM218" s="18" t="s">
        <v>2631</v>
      </c>
    </row>
    <row r="219" spans="2:65" s="9" customFormat="1" ht="29.85" customHeight="1">
      <c r="B219" s="155"/>
      <c r="C219" s="156"/>
      <c r="D219" s="165" t="s">
        <v>186</v>
      </c>
      <c r="E219" s="165"/>
      <c r="F219" s="165"/>
      <c r="G219" s="165"/>
      <c r="H219" s="165"/>
      <c r="I219" s="165"/>
      <c r="J219" s="165"/>
      <c r="K219" s="165"/>
      <c r="L219" s="165"/>
      <c r="M219" s="165"/>
      <c r="N219" s="263">
        <f>BK219</f>
        <v>0</v>
      </c>
      <c r="O219" s="264"/>
      <c r="P219" s="264"/>
      <c r="Q219" s="264"/>
      <c r="R219" s="158"/>
      <c r="T219" s="159"/>
      <c r="U219" s="156"/>
      <c r="V219" s="156"/>
      <c r="W219" s="160">
        <f>SUM(W220:W225)</f>
        <v>0</v>
      </c>
      <c r="X219" s="156"/>
      <c r="Y219" s="160">
        <f>SUM(Y220:Y225)</f>
        <v>9.8064000000000007E-4</v>
      </c>
      <c r="Z219" s="156"/>
      <c r="AA219" s="161">
        <f>SUM(AA220:AA225)</f>
        <v>0</v>
      </c>
      <c r="AR219" s="162" t="s">
        <v>160</v>
      </c>
      <c r="AT219" s="163" t="s">
        <v>81</v>
      </c>
      <c r="AU219" s="163" t="s">
        <v>25</v>
      </c>
      <c r="AY219" s="162" t="s">
        <v>214</v>
      </c>
      <c r="BK219" s="164">
        <f>SUM(BK220:BK225)</f>
        <v>0</v>
      </c>
    </row>
    <row r="220" spans="2:65" s="1" customFormat="1" ht="25.5" customHeight="1">
      <c r="B220" s="34"/>
      <c r="C220" s="166" t="s">
        <v>484</v>
      </c>
      <c r="D220" s="166" t="s">
        <v>215</v>
      </c>
      <c r="E220" s="167" t="s">
        <v>608</v>
      </c>
      <c r="F220" s="250" t="s">
        <v>609</v>
      </c>
      <c r="G220" s="250"/>
      <c r="H220" s="250"/>
      <c r="I220" s="250"/>
      <c r="J220" s="168" t="s">
        <v>223</v>
      </c>
      <c r="K220" s="169">
        <v>1.8160000000000001</v>
      </c>
      <c r="L220" s="251">
        <v>0</v>
      </c>
      <c r="M220" s="252"/>
      <c r="N220" s="253">
        <f>ROUND(L220*K220,2)</f>
        <v>0</v>
      </c>
      <c r="O220" s="253"/>
      <c r="P220" s="253"/>
      <c r="Q220" s="253"/>
      <c r="R220" s="36"/>
      <c r="T220" s="170" t="s">
        <v>23</v>
      </c>
      <c r="U220" s="43" t="s">
        <v>47</v>
      </c>
      <c r="V220" s="35"/>
      <c r="W220" s="171">
        <f>V220*K220</f>
        <v>0</v>
      </c>
      <c r="X220" s="171">
        <v>6.9999999999999994E-5</v>
      </c>
      <c r="Y220" s="171">
        <f>X220*K220</f>
        <v>1.2711999999999999E-4</v>
      </c>
      <c r="Z220" s="171">
        <v>0</v>
      </c>
      <c r="AA220" s="172">
        <f>Z220*K220</f>
        <v>0</v>
      </c>
      <c r="AR220" s="18" t="s">
        <v>128</v>
      </c>
      <c r="AT220" s="18" t="s">
        <v>215</v>
      </c>
      <c r="AU220" s="18" t="s">
        <v>160</v>
      </c>
      <c r="AY220" s="18" t="s">
        <v>214</v>
      </c>
      <c r="BE220" s="109">
        <f>IF(U220="základní",N220,0)</f>
        <v>0</v>
      </c>
      <c r="BF220" s="109">
        <f>IF(U220="snížená",N220,0)</f>
        <v>0</v>
      </c>
      <c r="BG220" s="109">
        <f>IF(U220="zákl. přenesená",N220,0)</f>
        <v>0</v>
      </c>
      <c r="BH220" s="109">
        <f>IF(U220="sníž. přenesená",N220,0)</f>
        <v>0</v>
      </c>
      <c r="BI220" s="109">
        <f>IF(U220="nulová",N220,0)</f>
        <v>0</v>
      </c>
      <c r="BJ220" s="18" t="s">
        <v>25</v>
      </c>
      <c r="BK220" s="109">
        <f>ROUND(L220*K220,2)</f>
        <v>0</v>
      </c>
      <c r="BL220" s="18" t="s">
        <v>128</v>
      </c>
      <c r="BM220" s="18" t="s">
        <v>2632</v>
      </c>
    </row>
    <row r="221" spans="2:65" s="1" customFormat="1" ht="25.5" customHeight="1">
      <c r="B221" s="34"/>
      <c r="C221" s="166" t="s">
        <v>488</v>
      </c>
      <c r="D221" s="166" t="s">
        <v>215</v>
      </c>
      <c r="E221" s="167" t="s">
        <v>612</v>
      </c>
      <c r="F221" s="250" t="s">
        <v>613</v>
      </c>
      <c r="G221" s="250"/>
      <c r="H221" s="250"/>
      <c r="I221" s="250"/>
      <c r="J221" s="168" t="s">
        <v>223</v>
      </c>
      <c r="K221" s="169">
        <v>1.8160000000000001</v>
      </c>
      <c r="L221" s="251">
        <v>0</v>
      </c>
      <c r="M221" s="252"/>
      <c r="N221" s="253">
        <f>ROUND(L221*K221,2)</f>
        <v>0</v>
      </c>
      <c r="O221" s="253"/>
      <c r="P221" s="253"/>
      <c r="Q221" s="253"/>
      <c r="R221" s="36"/>
      <c r="T221" s="170" t="s">
        <v>23</v>
      </c>
      <c r="U221" s="43" t="s">
        <v>47</v>
      </c>
      <c r="V221" s="35"/>
      <c r="W221" s="171">
        <f>V221*K221</f>
        <v>0</v>
      </c>
      <c r="X221" s="171">
        <v>6.0000000000000002E-5</v>
      </c>
      <c r="Y221" s="171">
        <f>X221*K221</f>
        <v>1.0896E-4</v>
      </c>
      <c r="Z221" s="171">
        <v>0</v>
      </c>
      <c r="AA221" s="172">
        <f>Z221*K221</f>
        <v>0</v>
      </c>
      <c r="AR221" s="18" t="s">
        <v>128</v>
      </c>
      <c r="AT221" s="18" t="s">
        <v>215</v>
      </c>
      <c r="AU221" s="18" t="s">
        <v>160</v>
      </c>
      <c r="AY221" s="18" t="s">
        <v>214</v>
      </c>
      <c r="BE221" s="109">
        <f>IF(U221="základní",N221,0)</f>
        <v>0</v>
      </c>
      <c r="BF221" s="109">
        <f>IF(U221="snížená",N221,0)</f>
        <v>0</v>
      </c>
      <c r="BG221" s="109">
        <f>IF(U221="zákl. přenesená",N221,0)</f>
        <v>0</v>
      </c>
      <c r="BH221" s="109">
        <f>IF(U221="sníž. přenesená",N221,0)</f>
        <v>0</v>
      </c>
      <c r="BI221" s="109">
        <f>IF(U221="nulová",N221,0)</f>
        <v>0</v>
      </c>
      <c r="BJ221" s="18" t="s">
        <v>25</v>
      </c>
      <c r="BK221" s="109">
        <f>ROUND(L221*K221,2)</f>
        <v>0</v>
      </c>
      <c r="BL221" s="18" t="s">
        <v>128</v>
      </c>
      <c r="BM221" s="18" t="s">
        <v>2633</v>
      </c>
    </row>
    <row r="222" spans="2:65" s="1" customFormat="1" ht="25.5" customHeight="1">
      <c r="B222" s="34"/>
      <c r="C222" s="166" t="s">
        <v>492</v>
      </c>
      <c r="D222" s="166" t="s">
        <v>215</v>
      </c>
      <c r="E222" s="167" t="s">
        <v>616</v>
      </c>
      <c r="F222" s="250" t="s">
        <v>617</v>
      </c>
      <c r="G222" s="250"/>
      <c r="H222" s="250"/>
      <c r="I222" s="250"/>
      <c r="J222" s="168" t="s">
        <v>223</v>
      </c>
      <c r="K222" s="169">
        <v>1.8160000000000001</v>
      </c>
      <c r="L222" s="251">
        <v>0</v>
      </c>
      <c r="M222" s="252"/>
      <c r="N222" s="253">
        <f>ROUND(L222*K222,2)</f>
        <v>0</v>
      </c>
      <c r="O222" s="253"/>
      <c r="P222" s="253"/>
      <c r="Q222" s="253"/>
      <c r="R222" s="36"/>
      <c r="T222" s="170" t="s">
        <v>23</v>
      </c>
      <c r="U222" s="43" t="s">
        <v>47</v>
      </c>
      <c r="V222" s="35"/>
      <c r="W222" s="171">
        <f>V222*K222</f>
        <v>0</v>
      </c>
      <c r="X222" s="171">
        <v>1.7000000000000001E-4</v>
      </c>
      <c r="Y222" s="171">
        <f>X222*K222</f>
        <v>3.0872000000000001E-4</v>
      </c>
      <c r="Z222" s="171">
        <v>0</v>
      </c>
      <c r="AA222" s="172">
        <f>Z222*K222</f>
        <v>0</v>
      </c>
      <c r="AR222" s="18" t="s">
        <v>128</v>
      </c>
      <c r="AT222" s="18" t="s">
        <v>215</v>
      </c>
      <c r="AU222" s="18" t="s">
        <v>160</v>
      </c>
      <c r="AY222" s="18" t="s">
        <v>214</v>
      </c>
      <c r="BE222" s="109">
        <f>IF(U222="základní",N222,0)</f>
        <v>0</v>
      </c>
      <c r="BF222" s="109">
        <f>IF(U222="snížená",N222,0)</f>
        <v>0</v>
      </c>
      <c r="BG222" s="109">
        <f>IF(U222="zákl. přenesená",N222,0)</f>
        <v>0</v>
      </c>
      <c r="BH222" s="109">
        <f>IF(U222="sníž. přenesená",N222,0)</f>
        <v>0</v>
      </c>
      <c r="BI222" s="109">
        <f>IF(U222="nulová",N222,0)</f>
        <v>0</v>
      </c>
      <c r="BJ222" s="18" t="s">
        <v>25</v>
      </c>
      <c r="BK222" s="109">
        <f>ROUND(L222*K222,2)</f>
        <v>0</v>
      </c>
      <c r="BL222" s="18" t="s">
        <v>128</v>
      </c>
      <c r="BM222" s="18" t="s">
        <v>2634</v>
      </c>
    </row>
    <row r="223" spans="2:65" s="1" customFormat="1" ht="25.5" customHeight="1">
      <c r="B223" s="34"/>
      <c r="C223" s="166" t="s">
        <v>498</v>
      </c>
      <c r="D223" s="166" t="s">
        <v>215</v>
      </c>
      <c r="E223" s="167" t="s">
        <v>620</v>
      </c>
      <c r="F223" s="250" t="s">
        <v>621</v>
      </c>
      <c r="G223" s="250"/>
      <c r="H223" s="250"/>
      <c r="I223" s="250"/>
      <c r="J223" s="168" t="s">
        <v>223</v>
      </c>
      <c r="K223" s="169">
        <v>1.8160000000000001</v>
      </c>
      <c r="L223" s="251">
        <v>0</v>
      </c>
      <c r="M223" s="252"/>
      <c r="N223" s="253">
        <f>ROUND(L223*K223,2)</f>
        <v>0</v>
      </c>
      <c r="O223" s="253"/>
      <c r="P223" s="253"/>
      <c r="Q223" s="253"/>
      <c r="R223" s="36"/>
      <c r="T223" s="170" t="s">
        <v>23</v>
      </c>
      <c r="U223" s="43" t="s">
        <v>47</v>
      </c>
      <c r="V223" s="35"/>
      <c r="W223" s="171">
        <f>V223*K223</f>
        <v>0</v>
      </c>
      <c r="X223" s="171">
        <v>1.2E-4</v>
      </c>
      <c r="Y223" s="171">
        <f>X223*K223</f>
        <v>2.1792E-4</v>
      </c>
      <c r="Z223" s="171">
        <v>0</v>
      </c>
      <c r="AA223" s="172">
        <f>Z223*K223</f>
        <v>0</v>
      </c>
      <c r="AR223" s="18" t="s">
        <v>128</v>
      </c>
      <c r="AT223" s="18" t="s">
        <v>215</v>
      </c>
      <c r="AU223" s="18" t="s">
        <v>160</v>
      </c>
      <c r="AY223" s="18" t="s">
        <v>214</v>
      </c>
      <c r="BE223" s="109">
        <f>IF(U223="základní",N223,0)</f>
        <v>0</v>
      </c>
      <c r="BF223" s="109">
        <f>IF(U223="snížená",N223,0)</f>
        <v>0</v>
      </c>
      <c r="BG223" s="109">
        <f>IF(U223="zákl. přenesená",N223,0)</f>
        <v>0</v>
      </c>
      <c r="BH223" s="109">
        <f>IF(U223="sníž. přenesená",N223,0)</f>
        <v>0</v>
      </c>
      <c r="BI223" s="109">
        <f>IF(U223="nulová",N223,0)</f>
        <v>0</v>
      </c>
      <c r="BJ223" s="18" t="s">
        <v>25</v>
      </c>
      <c r="BK223" s="109">
        <f>ROUND(L223*K223,2)</f>
        <v>0</v>
      </c>
      <c r="BL223" s="18" t="s">
        <v>128</v>
      </c>
      <c r="BM223" s="18" t="s">
        <v>2635</v>
      </c>
    </row>
    <row r="224" spans="2:65" s="1" customFormat="1" ht="25.5" customHeight="1">
      <c r="B224" s="34"/>
      <c r="C224" s="166" t="s">
        <v>502</v>
      </c>
      <c r="D224" s="166" t="s">
        <v>215</v>
      </c>
      <c r="E224" s="167" t="s">
        <v>624</v>
      </c>
      <c r="F224" s="250" t="s">
        <v>625</v>
      </c>
      <c r="G224" s="250"/>
      <c r="H224" s="250"/>
      <c r="I224" s="250"/>
      <c r="J224" s="168" t="s">
        <v>223</v>
      </c>
      <c r="K224" s="169">
        <v>1.8160000000000001</v>
      </c>
      <c r="L224" s="251">
        <v>0</v>
      </c>
      <c r="M224" s="252"/>
      <c r="N224" s="253">
        <f>ROUND(L224*K224,2)</f>
        <v>0</v>
      </c>
      <c r="O224" s="253"/>
      <c r="P224" s="253"/>
      <c r="Q224" s="253"/>
      <c r="R224" s="36"/>
      <c r="T224" s="170" t="s">
        <v>23</v>
      </c>
      <c r="U224" s="43" t="s">
        <v>47</v>
      </c>
      <c r="V224" s="35"/>
      <c r="W224" s="171">
        <f>V224*K224</f>
        <v>0</v>
      </c>
      <c r="X224" s="171">
        <v>1.2E-4</v>
      </c>
      <c r="Y224" s="171">
        <f>X224*K224</f>
        <v>2.1792E-4</v>
      </c>
      <c r="Z224" s="171">
        <v>0</v>
      </c>
      <c r="AA224" s="172">
        <f>Z224*K224</f>
        <v>0</v>
      </c>
      <c r="AR224" s="18" t="s">
        <v>128</v>
      </c>
      <c r="AT224" s="18" t="s">
        <v>215</v>
      </c>
      <c r="AU224" s="18" t="s">
        <v>160</v>
      </c>
      <c r="AY224" s="18" t="s">
        <v>214</v>
      </c>
      <c r="BE224" s="109">
        <f>IF(U224="základní",N224,0)</f>
        <v>0</v>
      </c>
      <c r="BF224" s="109">
        <f>IF(U224="snížená",N224,0)</f>
        <v>0</v>
      </c>
      <c r="BG224" s="109">
        <f>IF(U224="zákl. přenesená",N224,0)</f>
        <v>0</v>
      </c>
      <c r="BH224" s="109">
        <f>IF(U224="sníž. přenesená",N224,0)</f>
        <v>0</v>
      </c>
      <c r="BI224" s="109">
        <f>IF(U224="nulová",N224,0)</f>
        <v>0</v>
      </c>
      <c r="BJ224" s="18" t="s">
        <v>25</v>
      </c>
      <c r="BK224" s="109">
        <f>ROUND(L224*K224,2)</f>
        <v>0</v>
      </c>
      <c r="BL224" s="18" t="s">
        <v>128</v>
      </c>
      <c r="BM224" s="18" t="s">
        <v>2636</v>
      </c>
    </row>
    <row r="225" spans="2:65" s="9" customFormat="1" ht="22.35" customHeight="1">
      <c r="B225" s="155"/>
      <c r="C225" s="156"/>
      <c r="D225" s="165" t="s">
        <v>2559</v>
      </c>
      <c r="E225" s="165"/>
      <c r="F225" s="165"/>
      <c r="G225" s="165"/>
      <c r="H225" s="165"/>
      <c r="I225" s="165"/>
      <c r="J225" s="165"/>
      <c r="K225" s="165"/>
      <c r="L225" s="165"/>
      <c r="M225" s="165"/>
      <c r="N225" s="271">
        <f>BK225</f>
        <v>0</v>
      </c>
      <c r="O225" s="272"/>
      <c r="P225" s="272"/>
      <c r="Q225" s="272"/>
      <c r="R225" s="158"/>
      <c r="T225" s="159"/>
      <c r="U225" s="156"/>
      <c r="V225" s="156"/>
      <c r="W225" s="160">
        <v>0</v>
      </c>
      <c r="X225" s="156"/>
      <c r="Y225" s="160">
        <v>0</v>
      </c>
      <c r="Z225" s="156"/>
      <c r="AA225" s="161">
        <v>0</v>
      </c>
      <c r="AR225" s="162" t="s">
        <v>160</v>
      </c>
      <c r="AT225" s="163" t="s">
        <v>81</v>
      </c>
      <c r="AU225" s="163" t="s">
        <v>160</v>
      </c>
      <c r="AY225" s="162" t="s">
        <v>214</v>
      </c>
      <c r="BK225" s="164">
        <v>0</v>
      </c>
    </row>
    <row r="226" spans="2:65" s="9" customFormat="1" ht="19.95" customHeight="1">
      <c r="B226" s="155"/>
      <c r="C226" s="156"/>
      <c r="D226" s="165" t="s">
        <v>187</v>
      </c>
      <c r="E226" s="165"/>
      <c r="F226" s="165"/>
      <c r="G226" s="165"/>
      <c r="H226" s="165"/>
      <c r="I226" s="165"/>
      <c r="J226" s="165"/>
      <c r="K226" s="165"/>
      <c r="L226" s="165"/>
      <c r="M226" s="165"/>
      <c r="N226" s="261">
        <f>BK226</f>
        <v>0</v>
      </c>
      <c r="O226" s="262"/>
      <c r="P226" s="262"/>
      <c r="Q226" s="262"/>
      <c r="R226" s="158"/>
      <c r="T226" s="159"/>
      <c r="U226" s="156"/>
      <c r="V226" s="156"/>
      <c r="W226" s="160">
        <f>SUM(W227:W228)</f>
        <v>0</v>
      </c>
      <c r="X226" s="156"/>
      <c r="Y226" s="160">
        <f>SUM(Y227:Y228)</f>
        <v>1.7584E-3</v>
      </c>
      <c r="Z226" s="156"/>
      <c r="AA226" s="161">
        <f>SUM(AA227:AA228)</f>
        <v>9.4199999999999991E-4</v>
      </c>
      <c r="AR226" s="162" t="s">
        <v>160</v>
      </c>
      <c r="AT226" s="163" t="s">
        <v>81</v>
      </c>
      <c r="AU226" s="163" t="s">
        <v>25</v>
      </c>
      <c r="AY226" s="162" t="s">
        <v>214</v>
      </c>
      <c r="BK226" s="164">
        <f>SUM(BK227:BK228)</f>
        <v>0</v>
      </c>
    </row>
    <row r="227" spans="2:65" s="1" customFormat="1" ht="25.5" customHeight="1">
      <c r="B227" s="34"/>
      <c r="C227" s="166" t="s">
        <v>506</v>
      </c>
      <c r="D227" s="166" t="s">
        <v>215</v>
      </c>
      <c r="E227" s="167" t="s">
        <v>951</v>
      </c>
      <c r="F227" s="250" t="s">
        <v>952</v>
      </c>
      <c r="G227" s="250"/>
      <c r="H227" s="250"/>
      <c r="I227" s="250"/>
      <c r="J227" s="168" t="s">
        <v>223</v>
      </c>
      <c r="K227" s="169">
        <v>6.28</v>
      </c>
      <c r="L227" s="251">
        <v>0</v>
      </c>
      <c r="M227" s="252"/>
      <c r="N227" s="253">
        <f>ROUND(L227*K227,2)</f>
        <v>0</v>
      </c>
      <c r="O227" s="253"/>
      <c r="P227" s="253"/>
      <c r="Q227" s="253"/>
      <c r="R227" s="36"/>
      <c r="T227" s="170" t="s">
        <v>23</v>
      </c>
      <c r="U227" s="43" t="s">
        <v>47</v>
      </c>
      <c r="V227" s="35"/>
      <c r="W227" s="171">
        <f>V227*K227</f>
        <v>0</v>
      </c>
      <c r="X227" s="171">
        <v>0</v>
      </c>
      <c r="Y227" s="171">
        <f>X227*K227</f>
        <v>0</v>
      </c>
      <c r="Z227" s="171">
        <v>1.4999999999999999E-4</v>
      </c>
      <c r="AA227" s="172">
        <f>Z227*K227</f>
        <v>9.4199999999999991E-4</v>
      </c>
      <c r="AR227" s="18" t="s">
        <v>128</v>
      </c>
      <c r="AT227" s="18" t="s">
        <v>215</v>
      </c>
      <c r="AU227" s="18" t="s">
        <v>160</v>
      </c>
      <c r="AY227" s="18" t="s">
        <v>214</v>
      </c>
      <c r="BE227" s="109">
        <f>IF(U227="základní",N227,0)</f>
        <v>0</v>
      </c>
      <c r="BF227" s="109">
        <f>IF(U227="snížená",N227,0)</f>
        <v>0</v>
      </c>
      <c r="BG227" s="109">
        <f>IF(U227="zákl. přenesená",N227,0)</f>
        <v>0</v>
      </c>
      <c r="BH227" s="109">
        <f>IF(U227="sníž. přenesená",N227,0)</f>
        <v>0</v>
      </c>
      <c r="BI227" s="109">
        <f>IF(U227="nulová",N227,0)</f>
        <v>0</v>
      </c>
      <c r="BJ227" s="18" t="s">
        <v>25</v>
      </c>
      <c r="BK227" s="109">
        <f>ROUND(L227*K227,2)</f>
        <v>0</v>
      </c>
      <c r="BL227" s="18" t="s">
        <v>128</v>
      </c>
      <c r="BM227" s="18" t="s">
        <v>2637</v>
      </c>
    </row>
    <row r="228" spans="2:65" s="1" customFormat="1" ht="25.5" customHeight="1">
      <c r="B228" s="34"/>
      <c r="C228" s="166" t="s">
        <v>510</v>
      </c>
      <c r="D228" s="166" t="s">
        <v>215</v>
      </c>
      <c r="E228" s="167" t="s">
        <v>632</v>
      </c>
      <c r="F228" s="250" t="s">
        <v>633</v>
      </c>
      <c r="G228" s="250"/>
      <c r="H228" s="250"/>
      <c r="I228" s="250"/>
      <c r="J228" s="168" t="s">
        <v>223</v>
      </c>
      <c r="K228" s="169">
        <v>6.28</v>
      </c>
      <c r="L228" s="251">
        <v>0</v>
      </c>
      <c r="M228" s="252"/>
      <c r="N228" s="253">
        <f>ROUND(L228*K228,2)</f>
        <v>0</v>
      </c>
      <c r="O228" s="253"/>
      <c r="P228" s="253"/>
      <c r="Q228" s="253"/>
      <c r="R228" s="36"/>
      <c r="T228" s="170" t="s">
        <v>23</v>
      </c>
      <c r="U228" s="43" t="s">
        <v>47</v>
      </c>
      <c r="V228" s="35"/>
      <c r="W228" s="171">
        <f>V228*K228</f>
        <v>0</v>
      </c>
      <c r="X228" s="171">
        <v>2.7999999999999998E-4</v>
      </c>
      <c r="Y228" s="171">
        <f>X228*K228</f>
        <v>1.7584E-3</v>
      </c>
      <c r="Z228" s="171">
        <v>0</v>
      </c>
      <c r="AA228" s="172">
        <f>Z228*K228</f>
        <v>0</v>
      </c>
      <c r="AR228" s="18" t="s">
        <v>128</v>
      </c>
      <c r="AT228" s="18" t="s">
        <v>215</v>
      </c>
      <c r="AU228" s="18" t="s">
        <v>160</v>
      </c>
      <c r="AY228" s="18" t="s">
        <v>214</v>
      </c>
      <c r="BE228" s="109">
        <f>IF(U228="základní",N228,0)</f>
        <v>0</v>
      </c>
      <c r="BF228" s="109">
        <f>IF(U228="snížená",N228,0)</f>
        <v>0</v>
      </c>
      <c r="BG228" s="109">
        <f>IF(U228="zákl. přenesená",N228,0)</f>
        <v>0</v>
      </c>
      <c r="BH228" s="109">
        <f>IF(U228="sníž. přenesená",N228,0)</f>
        <v>0</v>
      </c>
      <c r="BI228" s="109">
        <f>IF(U228="nulová",N228,0)</f>
        <v>0</v>
      </c>
      <c r="BJ228" s="18" t="s">
        <v>25</v>
      </c>
      <c r="BK228" s="109">
        <f>ROUND(L228*K228,2)</f>
        <v>0</v>
      </c>
      <c r="BL228" s="18" t="s">
        <v>128</v>
      </c>
      <c r="BM228" s="18" t="s">
        <v>2638</v>
      </c>
    </row>
    <row r="229" spans="2:65" s="9" customFormat="1" ht="37.35" customHeight="1">
      <c r="B229" s="155"/>
      <c r="C229" s="156"/>
      <c r="D229" s="157" t="s">
        <v>188</v>
      </c>
      <c r="E229" s="157"/>
      <c r="F229" s="157"/>
      <c r="G229" s="157"/>
      <c r="H229" s="157"/>
      <c r="I229" s="157"/>
      <c r="J229" s="157"/>
      <c r="K229" s="157"/>
      <c r="L229" s="157"/>
      <c r="M229" s="157"/>
      <c r="N229" s="265">
        <f>BK229</f>
        <v>0</v>
      </c>
      <c r="O229" s="266"/>
      <c r="P229" s="266"/>
      <c r="Q229" s="266"/>
      <c r="R229" s="158"/>
      <c r="T229" s="159"/>
      <c r="U229" s="156"/>
      <c r="V229" s="156"/>
      <c r="W229" s="160">
        <f>W230</f>
        <v>0</v>
      </c>
      <c r="X229" s="156"/>
      <c r="Y229" s="160">
        <f>Y230</f>
        <v>1.8799999999999999E-3</v>
      </c>
      <c r="Z229" s="156"/>
      <c r="AA229" s="161">
        <f>AA230</f>
        <v>0</v>
      </c>
      <c r="AR229" s="162" t="s">
        <v>225</v>
      </c>
      <c r="AT229" s="163" t="s">
        <v>81</v>
      </c>
      <c r="AU229" s="163" t="s">
        <v>82</v>
      </c>
      <c r="AY229" s="162" t="s">
        <v>214</v>
      </c>
      <c r="BK229" s="164">
        <f>BK230</f>
        <v>0</v>
      </c>
    </row>
    <row r="230" spans="2:65" s="9" customFormat="1" ht="19.95" customHeight="1">
      <c r="B230" s="155"/>
      <c r="C230" s="156"/>
      <c r="D230" s="165" t="s">
        <v>189</v>
      </c>
      <c r="E230" s="165"/>
      <c r="F230" s="165"/>
      <c r="G230" s="165"/>
      <c r="H230" s="165"/>
      <c r="I230" s="165"/>
      <c r="J230" s="165"/>
      <c r="K230" s="165"/>
      <c r="L230" s="165"/>
      <c r="M230" s="165"/>
      <c r="N230" s="261">
        <f>BK230</f>
        <v>0</v>
      </c>
      <c r="O230" s="262"/>
      <c r="P230" s="262"/>
      <c r="Q230" s="262"/>
      <c r="R230" s="158"/>
      <c r="T230" s="159"/>
      <c r="U230" s="156"/>
      <c r="V230" s="156"/>
      <c r="W230" s="160">
        <f>SUM(W231:W239)</f>
        <v>0</v>
      </c>
      <c r="X230" s="156"/>
      <c r="Y230" s="160">
        <f>SUM(Y231:Y239)</f>
        <v>1.8799999999999999E-3</v>
      </c>
      <c r="Z230" s="156"/>
      <c r="AA230" s="161">
        <f>SUM(AA231:AA239)</f>
        <v>0</v>
      </c>
      <c r="AR230" s="162" t="s">
        <v>225</v>
      </c>
      <c r="AT230" s="163" t="s">
        <v>81</v>
      </c>
      <c r="AU230" s="163" t="s">
        <v>25</v>
      </c>
      <c r="AY230" s="162" t="s">
        <v>214</v>
      </c>
      <c r="BK230" s="164">
        <f>SUM(BK231:BK239)</f>
        <v>0</v>
      </c>
    </row>
    <row r="231" spans="2:65" s="1" customFormat="1" ht="25.5" customHeight="1">
      <c r="B231" s="34"/>
      <c r="C231" s="166" t="s">
        <v>514</v>
      </c>
      <c r="D231" s="166" t="s">
        <v>215</v>
      </c>
      <c r="E231" s="167" t="s">
        <v>82</v>
      </c>
      <c r="F231" s="250" t="s">
        <v>636</v>
      </c>
      <c r="G231" s="250"/>
      <c r="H231" s="250"/>
      <c r="I231" s="250"/>
      <c r="J231" s="168" t="s">
        <v>218</v>
      </c>
      <c r="K231" s="169">
        <v>1</v>
      </c>
      <c r="L231" s="251">
        <v>0</v>
      </c>
      <c r="M231" s="252"/>
      <c r="N231" s="253">
        <f t="shared" ref="N231:N239" si="75">ROUND(L231*K231,2)</f>
        <v>0</v>
      </c>
      <c r="O231" s="253"/>
      <c r="P231" s="253"/>
      <c r="Q231" s="253"/>
      <c r="R231" s="36"/>
      <c r="T231" s="170" t="s">
        <v>23</v>
      </c>
      <c r="U231" s="43" t="s">
        <v>47</v>
      </c>
      <c r="V231" s="35"/>
      <c r="W231" s="171">
        <f t="shared" ref="W231:W239" si="76">V231*K231</f>
        <v>0</v>
      </c>
      <c r="X231" s="171">
        <v>0</v>
      </c>
      <c r="Y231" s="171">
        <f t="shared" ref="Y231:Y239" si="77">X231*K231</f>
        <v>0</v>
      </c>
      <c r="Z231" s="171">
        <v>0</v>
      </c>
      <c r="AA231" s="172">
        <f t="shared" ref="AA231:AA239" si="78">Z231*K231</f>
        <v>0</v>
      </c>
      <c r="AR231" s="18" t="s">
        <v>128</v>
      </c>
      <c r="AT231" s="18" t="s">
        <v>215</v>
      </c>
      <c r="AU231" s="18" t="s">
        <v>160</v>
      </c>
      <c r="AY231" s="18" t="s">
        <v>214</v>
      </c>
      <c r="BE231" s="109">
        <f t="shared" ref="BE231:BE239" si="79">IF(U231="základní",N231,0)</f>
        <v>0</v>
      </c>
      <c r="BF231" s="109">
        <f t="shared" ref="BF231:BF239" si="80">IF(U231="snížená",N231,0)</f>
        <v>0</v>
      </c>
      <c r="BG231" s="109">
        <f t="shared" ref="BG231:BG239" si="81">IF(U231="zákl. přenesená",N231,0)</f>
        <v>0</v>
      </c>
      <c r="BH231" s="109">
        <f t="shared" ref="BH231:BH239" si="82">IF(U231="sníž. přenesená",N231,0)</f>
        <v>0</v>
      </c>
      <c r="BI231" s="109">
        <f t="shared" ref="BI231:BI239" si="83">IF(U231="nulová",N231,0)</f>
        <v>0</v>
      </c>
      <c r="BJ231" s="18" t="s">
        <v>25</v>
      </c>
      <c r="BK231" s="109">
        <f t="shared" ref="BK231:BK239" si="84">ROUND(L231*K231,2)</f>
        <v>0</v>
      </c>
      <c r="BL231" s="18" t="s">
        <v>128</v>
      </c>
      <c r="BM231" s="18" t="s">
        <v>2639</v>
      </c>
    </row>
    <row r="232" spans="2:65" s="1" customFormat="1" ht="16.5" customHeight="1">
      <c r="B232" s="34"/>
      <c r="C232" s="173" t="s">
        <v>518</v>
      </c>
      <c r="D232" s="173" t="s">
        <v>493</v>
      </c>
      <c r="E232" s="174" t="s">
        <v>639</v>
      </c>
      <c r="F232" s="254" t="s">
        <v>640</v>
      </c>
      <c r="G232" s="254"/>
      <c r="H232" s="254"/>
      <c r="I232" s="254"/>
      <c r="J232" s="175" t="s">
        <v>218</v>
      </c>
      <c r="K232" s="176">
        <v>1</v>
      </c>
      <c r="L232" s="255">
        <v>0</v>
      </c>
      <c r="M232" s="256"/>
      <c r="N232" s="257">
        <f t="shared" si="75"/>
        <v>0</v>
      </c>
      <c r="O232" s="253"/>
      <c r="P232" s="253"/>
      <c r="Q232" s="253"/>
      <c r="R232" s="36"/>
      <c r="T232" s="170" t="s">
        <v>23</v>
      </c>
      <c r="U232" s="43" t="s">
        <v>47</v>
      </c>
      <c r="V232" s="35"/>
      <c r="W232" s="171">
        <f t="shared" si="76"/>
        <v>0</v>
      </c>
      <c r="X232" s="171">
        <v>5.5999999999999995E-4</v>
      </c>
      <c r="Y232" s="171">
        <f t="shared" si="77"/>
        <v>5.5999999999999995E-4</v>
      </c>
      <c r="Z232" s="171">
        <v>0</v>
      </c>
      <c r="AA232" s="172">
        <f t="shared" si="78"/>
        <v>0</v>
      </c>
      <c r="AR232" s="18" t="s">
        <v>330</v>
      </c>
      <c r="AT232" s="18" t="s">
        <v>493</v>
      </c>
      <c r="AU232" s="18" t="s">
        <v>160</v>
      </c>
      <c r="AY232" s="18" t="s">
        <v>214</v>
      </c>
      <c r="BE232" s="109">
        <f t="shared" si="79"/>
        <v>0</v>
      </c>
      <c r="BF232" s="109">
        <f t="shared" si="80"/>
        <v>0</v>
      </c>
      <c r="BG232" s="109">
        <f t="shared" si="81"/>
        <v>0</v>
      </c>
      <c r="BH232" s="109">
        <f t="shared" si="82"/>
        <v>0</v>
      </c>
      <c r="BI232" s="109">
        <f t="shared" si="83"/>
        <v>0</v>
      </c>
      <c r="BJ232" s="18" t="s">
        <v>25</v>
      </c>
      <c r="BK232" s="109">
        <f t="shared" si="84"/>
        <v>0</v>
      </c>
      <c r="BL232" s="18" t="s">
        <v>128</v>
      </c>
      <c r="BM232" s="18" t="s">
        <v>2640</v>
      </c>
    </row>
    <row r="233" spans="2:65" s="1" customFormat="1" ht="25.5" customHeight="1">
      <c r="B233" s="34"/>
      <c r="C233" s="166" t="s">
        <v>522</v>
      </c>
      <c r="D233" s="166" t="s">
        <v>215</v>
      </c>
      <c r="E233" s="167" t="s">
        <v>647</v>
      </c>
      <c r="F233" s="250" t="s">
        <v>648</v>
      </c>
      <c r="G233" s="250"/>
      <c r="H233" s="250"/>
      <c r="I233" s="250"/>
      <c r="J233" s="168" t="s">
        <v>218</v>
      </c>
      <c r="K233" s="169">
        <v>1</v>
      </c>
      <c r="L233" s="251">
        <v>0</v>
      </c>
      <c r="M233" s="252"/>
      <c r="N233" s="253">
        <f t="shared" si="75"/>
        <v>0</v>
      </c>
      <c r="O233" s="253"/>
      <c r="P233" s="253"/>
      <c r="Q233" s="253"/>
      <c r="R233" s="36"/>
      <c r="T233" s="170" t="s">
        <v>23</v>
      </c>
      <c r="U233" s="43" t="s">
        <v>47</v>
      </c>
      <c r="V233" s="35"/>
      <c r="W233" s="171">
        <f t="shared" si="76"/>
        <v>0</v>
      </c>
      <c r="X233" s="171">
        <v>0</v>
      </c>
      <c r="Y233" s="171">
        <f t="shared" si="77"/>
        <v>0</v>
      </c>
      <c r="Z233" s="171">
        <v>0</v>
      </c>
      <c r="AA233" s="172">
        <f t="shared" si="78"/>
        <v>0</v>
      </c>
      <c r="AR233" s="18" t="s">
        <v>128</v>
      </c>
      <c r="AT233" s="18" t="s">
        <v>215</v>
      </c>
      <c r="AU233" s="18" t="s">
        <v>160</v>
      </c>
      <c r="AY233" s="18" t="s">
        <v>214</v>
      </c>
      <c r="BE233" s="109">
        <f t="shared" si="79"/>
        <v>0</v>
      </c>
      <c r="BF233" s="109">
        <f t="shared" si="80"/>
        <v>0</v>
      </c>
      <c r="BG233" s="109">
        <f t="shared" si="81"/>
        <v>0</v>
      </c>
      <c r="BH233" s="109">
        <f t="shared" si="82"/>
        <v>0</v>
      </c>
      <c r="BI233" s="109">
        <f t="shared" si="83"/>
        <v>0</v>
      </c>
      <c r="BJ233" s="18" t="s">
        <v>25</v>
      </c>
      <c r="BK233" s="109">
        <f t="shared" si="84"/>
        <v>0</v>
      </c>
      <c r="BL233" s="18" t="s">
        <v>128</v>
      </c>
      <c r="BM233" s="18" t="s">
        <v>2641</v>
      </c>
    </row>
    <row r="234" spans="2:65" s="1" customFormat="1" ht="25.5" customHeight="1">
      <c r="B234" s="34"/>
      <c r="C234" s="166" t="s">
        <v>526</v>
      </c>
      <c r="D234" s="166" t="s">
        <v>215</v>
      </c>
      <c r="E234" s="167" t="s">
        <v>675</v>
      </c>
      <c r="F234" s="250" t="s">
        <v>676</v>
      </c>
      <c r="G234" s="250"/>
      <c r="H234" s="250"/>
      <c r="I234" s="250"/>
      <c r="J234" s="168" t="s">
        <v>276</v>
      </c>
      <c r="K234" s="169">
        <v>10</v>
      </c>
      <c r="L234" s="251">
        <v>0</v>
      </c>
      <c r="M234" s="252"/>
      <c r="N234" s="253">
        <f t="shared" si="75"/>
        <v>0</v>
      </c>
      <c r="O234" s="253"/>
      <c r="P234" s="253"/>
      <c r="Q234" s="253"/>
      <c r="R234" s="36"/>
      <c r="T234" s="170" t="s">
        <v>23</v>
      </c>
      <c r="U234" s="43" t="s">
        <v>47</v>
      </c>
      <c r="V234" s="35"/>
      <c r="W234" s="171">
        <f t="shared" si="76"/>
        <v>0</v>
      </c>
      <c r="X234" s="171">
        <v>0</v>
      </c>
      <c r="Y234" s="171">
        <f t="shared" si="77"/>
        <v>0</v>
      </c>
      <c r="Z234" s="171">
        <v>0</v>
      </c>
      <c r="AA234" s="172">
        <f t="shared" si="78"/>
        <v>0</v>
      </c>
      <c r="AR234" s="18" t="s">
        <v>128</v>
      </c>
      <c r="AT234" s="18" t="s">
        <v>215</v>
      </c>
      <c r="AU234" s="18" t="s">
        <v>160</v>
      </c>
      <c r="AY234" s="18" t="s">
        <v>214</v>
      </c>
      <c r="BE234" s="109">
        <f t="shared" si="79"/>
        <v>0</v>
      </c>
      <c r="BF234" s="109">
        <f t="shared" si="80"/>
        <v>0</v>
      </c>
      <c r="BG234" s="109">
        <f t="shared" si="81"/>
        <v>0</v>
      </c>
      <c r="BH234" s="109">
        <f t="shared" si="82"/>
        <v>0</v>
      </c>
      <c r="BI234" s="109">
        <f t="shared" si="83"/>
        <v>0</v>
      </c>
      <c r="BJ234" s="18" t="s">
        <v>25</v>
      </c>
      <c r="BK234" s="109">
        <f t="shared" si="84"/>
        <v>0</v>
      </c>
      <c r="BL234" s="18" t="s">
        <v>128</v>
      </c>
      <c r="BM234" s="18" t="s">
        <v>2642</v>
      </c>
    </row>
    <row r="235" spans="2:65" s="1" customFormat="1" ht="25.5" customHeight="1">
      <c r="B235" s="34"/>
      <c r="C235" s="173" t="s">
        <v>530</v>
      </c>
      <c r="D235" s="173" t="s">
        <v>493</v>
      </c>
      <c r="E235" s="174" t="s">
        <v>679</v>
      </c>
      <c r="F235" s="254" t="s">
        <v>680</v>
      </c>
      <c r="G235" s="254"/>
      <c r="H235" s="254"/>
      <c r="I235" s="254"/>
      <c r="J235" s="175" t="s">
        <v>276</v>
      </c>
      <c r="K235" s="176">
        <v>10</v>
      </c>
      <c r="L235" s="255">
        <v>0</v>
      </c>
      <c r="M235" s="256"/>
      <c r="N235" s="257">
        <f t="shared" si="75"/>
        <v>0</v>
      </c>
      <c r="O235" s="253"/>
      <c r="P235" s="253"/>
      <c r="Q235" s="253"/>
      <c r="R235" s="36"/>
      <c r="T235" s="170" t="s">
        <v>23</v>
      </c>
      <c r="U235" s="43" t="s">
        <v>47</v>
      </c>
      <c r="V235" s="35"/>
      <c r="W235" s="171">
        <f t="shared" si="76"/>
        <v>0</v>
      </c>
      <c r="X235" s="171">
        <v>1.17E-4</v>
      </c>
      <c r="Y235" s="171">
        <f t="shared" si="77"/>
        <v>1.17E-3</v>
      </c>
      <c r="Z235" s="171">
        <v>0</v>
      </c>
      <c r="AA235" s="172">
        <f t="shared" si="78"/>
        <v>0</v>
      </c>
      <c r="AR235" s="18" t="s">
        <v>496</v>
      </c>
      <c r="AT235" s="18" t="s">
        <v>493</v>
      </c>
      <c r="AU235" s="18" t="s">
        <v>160</v>
      </c>
      <c r="AY235" s="18" t="s">
        <v>214</v>
      </c>
      <c r="BE235" s="109">
        <f t="shared" si="79"/>
        <v>0</v>
      </c>
      <c r="BF235" s="109">
        <f t="shared" si="80"/>
        <v>0</v>
      </c>
      <c r="BG235" s="109">
        <f t="shared" si="81"/>
        <v>0</v>
      </c>
      <c r="BH235" s="109">
        <f t="shared" si="82"/>
        <v>0</v>
      </c>
      <c r="BI235" s="109">
        <f t="shared" si="83"/>
        <v>0</v>
      </c>
      <c r="BJ235" s="18" t="s">
        <v>25</v>
      </c>
      <c r="BK235" s="109">
        <f t="shared" si="84"/>
        <v>0</v>
      </c>
      <c r="BL235" s="18" t="s">
        <v>496</v>
      </c>
      <c r="BM235" s="18" t="s">
        <v>2643</v>
      </c>
    </row>
    <row r="236" spans="2:65" s="1" customFormat="1" ht="25.5" customHeight="1">
      <c r="B236" s="34"/>
      <c r="C236" s="166" t="s">
        <v>534</v>
      </c>
      <c r="D236" s="166" t="s">
        <v>215</v>
      </c>
      <c r="E236" s="167" t="s">
        <v>703</v>
      </c>
      <c r="F236" s="250" t="s">
        <v>704</v>
      </c>
      <c r="G236" s="250"/>
      <c r="H236" s="250"/>
      <c r="I236" s="250"/>
      <c r="J236" s="168" t="s">
        <v>218</v>
      </c>
      <c r="K236" s="169">
        <v>2</v>
      </c>
      <c r="L236" s="251">
        <v>0</v>
      </c>
      <c r="M236" s="252"/>
      <c r="N236" s="253">
        <f t="shared" si="75"/>
        <v>0</v>
      </c>
      <c r="O236" s="253"/>
      <c r="P236" s="253"/>
      <c r="Q236" s="253"/>
      <c r="R236" s="36"/>
      <c r="T236" s="170" t="s">
        <v>23</v>
      </c>
      <c r="U236" s="43" t="s">
        <v>47</v>
      </c>
      <c r="V236" s="35"/>
      <c r="W236" s="171">
        <f t="shared" si="76"/>
        <v>0</v>
      </c>
      <c r="X236" s="171">
        <v>0</v>
      </c>
      <c r="Y236" s="171">
        <f t="shared" si="77"/>
        <v>0</v>
      </c>
      <c r="Z236" s="171">
        <v>0</v>
      </c>
      <c r="AA236" s="172">
        <f t="shared" si="78"/>
        <v>0</v>
      </c>
      <c r="AR236" s="18" t="s">
        <v>128</v>
      </c>
      <c r="AT236" s="18" t="s">
        <v>215</v>
      </c>
      <c r="AU236" s="18" t="s">
        <v>160</v>
      </c>
      <c r="AY236" s="18" t="s">
        <v>214</v>
      </c>
      <c r="BE236" s="109">
        <f t="shared" si="79"/>
        <v>0</v>
      </c>
      <c r="BF236" s="109">
        <f t="shared" si="80"/>
        <v>0</v>
      </c>
      <c r="BG236" s="109">
        <f t="shared" si="81"/>
        <v>0</v>
      </c>
      <c r="BH236" s="109">
        <f t="shared" si="82"/>
        <v>0</v>
      </c>
      <c r="BI236" s="109">
        <f t="shared" si="83"/>
        <v>0</v>
      </c>
      <c r="BJ236" s="18" t="s">
        <v>25</v>
      </c>
      <c r="BK236" s="109">
        <f t="shared" si="84"/>
        <v>0</v>
      </c>
      <c r="BL236" s="18" t="s">
        <v>128</v>
      </c>
      <c r="BM236" s="18" t="s">
        <v>2644</v>
      </c>
    </row>
    <row r="237" spans="2:65" s="1" customFormat="1" ht="16.5" customHeight="1">
      <c r="B237" s="34"/>
      <c r="C237" s="173" t="s">
        <v>538</v>
      </c>
      <c r="D237" s="173" t="s">
        <v>493</v>
      </c>
      <c r="E237" s="174" t="s">
        <v>707</v>
      </c>
      <c r="F237" s="254" t="s">
        <v>708</v>
      </c>
      <c r="G237" s="254"/>
      <c r="H237" s="254"/>
      <c r="I237" s="254"/>
      <c r="J237" s="175" t="s">
        <v>709</v>
      </c>
      <c r="K237" s="176">
        <v>2</v>
      </c>
      <c r="L237" s="255">
        <v>0</v>
      </c>
      <c r="M237" s="256"/>
      <c r="N237" s="257">
        <f t="shared" si="75"/>
        <v>0</v>
      </c>
      <c r="O237" s="253"/>
      <c r="P237" s="253"/>
      <c r="Q237" s="253"/>
      <c r="R237" s="36"/>
      <c r="T237" s="170" t="s">
        <v>23</v>
      </c>
      <c r="U237" s="43" t="s">
        <v>47</v>
      </c>
      <c r="V237" s="35"/>
      <c r="W237" s="171">
        <f t="shared" si="76"/>
        <v>0</v>
      </c>
      <c r="X237" s="171">
        <v>0</v>
      </c>
      <c r="Y237" s="171">
        <f t="shared" si="77"/>
        <v>0</v>
      </c>
      <c r="Z237" s="171">
        <v>0</v>
      </c>
      <c r="AA237" s="172">
        <f t="shared" si="78"/>
        <v>0</v>
      </c>
      <c r="AR237" s="18" t="s">
        <v>330</v>
      </c>
      <c r="AT237" s="18" t="s">
        <v>493</v>
      </c>
      <c r="AU237" s="18" t="s">
        <v>160</v>
      </c>
      <c r="AY237" s="18" t="s">
        <v>214</v>
      </c>
      <c r="BE237" s="109">
        <f t="shared" si="79"/>
        <v>0</v>
      </c>
      <c r="BF237" s="109">
        <f t="shared" si="80"/>
        <v>0</v>
      </c>
      <c r="BG237" s="109">
        <f t="shared" si="81"/>
        <v>0</v>
      </c>
      <c r="BH237" s="109">
        <f t="shared" si="82"/>
        <v>0</v>
      </c>
      <c r="BI237" s="109">
        <f t="shared" si="83"/>
        <v>0</v>
      </c>
      <c r="BJ237" s="18" t="s">
        <v>25</v>
      </c>
      <c r="BK237" s="109">
        <f t="shared" si="84"/>
        <v>0</v>
      </c>
      <c r="BL237" s="18" t="s">
        <v>128</v>
      </c>
      <c r="BM237" s="18" t="s">
        <v>2645</v>
      </c>
    </row>
    <row r="238" spans="2:65" s="1" customFormat="1" ht="16.5" customHeight="1">
      <c r="B238" s="34"/>
      <c r="C238" s="173" t="s">
        <v>542</v>
      </c>
      <c r="D238" s="173" t="s">
        <v>493</v>
      </c>
      <c r="E238" s="174" t="s">
        <v>1224</v>
      </c>
      <c r="F238" s="254" t="s">
        <v>1225</v>
      </c>
      <c r="G238" s="254"/>
      <c r="H238" s="254"/>
      <c r="I238" s="254"/>
      <c r="J238" s="175" t="s">
        <v>218</v>
      </c>
      <c r="K238" s="176">
        <v>1</v>
      </c>
      <c r="L238" s="255">
        <v>0</v>
      </c>
      <c r="M238" s="256"/>
      <c r="N238" s="257">
        <f t="shared" si="75"/>
        <v>0</v>
      </c>
      <c r="O238" s="253"/>
      <c r="P238" s="253"/>
      <c r="Q238" s="253"/>
      <c r="R238" s="36"/>
      <c r="T238" s="170" t="s">
        <v>23</v>
      </c>
      <c r="U238" s="43" t="s">
        <v>47</v>
      </c>
      <c r="V238" s="35"/>
      <c r="W238" s="171">
        <f t="shared" si="76"/>
        <v>0</v>
      </c>
      <c r="X238" s="171">
        <v>1.4999999999999999E-4</v>
      </c>
      <c r="Y238" s="171">
        <f t="shared" si="77"/>
        <v>1.4999999999999999E-4</v>
      </c>
      <c r="Z238" s="171">
        <v>0</v>
      </c>
      <c r="AA238" s="172">
        <f t="shared" si="78"/>
        <v>0</v>
      </c>
      <c r="AR238" s="18" t="s">
        <v>330</v>
      </c>
      <c r="AT238" s="18" t="s">
        <v>493</v>
      </c>
      <c r="AU238" s="18" t="s">
        <v>160</v>
      </c>
      <c r="AY238" s="18" t="s">
        <v>214</v>
      </c>
      <c r="BE238" s="109">
        <f t="shared" si="79"/>
        <v>0</v>
      </c>
      <c r="BF238" s="109">
        <f t="shared" si="80"/>
        <v>0</v>
      </c>
      <c r="BG238" s="109">
        <f t="shared" si="81"/>
        <v>0</v>
      </c>
      <c r="BH238" s="109">
        <f t="shared" si="82"/>
        <v>0</v>
      </c>
      <c r="BI238" s="109">
        <f t="shared" si="83"/>
        <v>0</v>
      </c>
      <c r="BJ238" s="18" t="s">
        <v>25</v>
      </c>
      <c r="BK238" s="109">
        <f t="shared" si="84"/>
        <v>0</v>
      </c>
      <c r="BL238" s="18" t="s">
        <v>128</v>
      </c>
      <c r="BM238" s="18" t="s">
        <v>2646</v>
      </c>
    </row>
    <row r="239" spans="2:65" s="1" customFormat="1" ht="16.5" customHeight="1">
      <c r="B239" s="34"/>
      <c r="C239" s="166" t="s">
        <v>546</v>
      </c>
      <c r="D239" s="166" t="s">
        <v>215</v>
      </c>
      <c r="E239" s="167" t="s">
        <v>712</v>
      </c>
      <c r="F239" s="250" t="s">
        <v>713</v>
      </c>
      <c r="G239" s="250"/>
      <c r="H239" s="250"/>
      <c r="I239" s="250"/>
      <c r="J239" s="168" t="s">
        <v>714</v>
      </c>
      <c r="K239" s="177">
        <v>0</v>
      </c>
      <c r="L239" s="251">
        <v>0</v>
      </c>
      <c r="M239" s="252"/>
      <c r="N239" s="253">
        <f t="shared" si="75"/>
        <v>0</v>
      </c>
      <c r="O239" s="253"/>
      <c r="P239" s="253"/>
      <c r="Q239" s="253"/>
      <c r="R239" s="36"/>
      <c r="T239" s="170" t="s">
        <v>23</v>
      </c>
      <c r="U239" s="43" t="s">
        <v>47</v>
      </c>
      <c r="V239" s="35"/>
      <c r="W239" s="171">
        <f t="shared" si="76"/>
        <v>0</v>
      </c>
      <c r="X239" s="171">
        <v>0</v>
      </c>
      <c r="Y239" s="171">
        <f t="shared" si="77"/>
        <v>0</v>
      </c>
      <c r="Z239" s="171">
        <v>0</v>
      </c>
      <c r="AA239" s="172">
        <f t="shared" si="78"/>
        <v>0</v>
      </c>
      <c r="AR239" s="18" t="s">
        <v>219</v>
      </c>
      <c r="AT239" s="18" t="s">
        <v>215</v>
      </c>
      <c r="AU239" s="18" t="s">
        <v>160</v>
      </c>
      <c r="AY239" s="18" t="s">
        <v>214</v>
      </c>
      <c r="BE239" s="109">
        <f t="shared" si="79"/>
        <v>0</v>
      </c>
      <c r="BF239" s="109">
        <f t="shared" si="80"/>
        <v>0</v>
      </c>
      <c r="BG239" s="109">
        <f t="shared" si="81"/>
        <v>0</v>
      </c>
      <c r="BH239" s="109">
        <f t="shared" si="82"/>
        <v>0</v>
      </c>
      <c r="BI239" s="109">
        <f t="shared" si="83"/>
        <v>0</v>
      </c>
      <c r="BJ239" s="18" t="s">
        <v>25</v>
      </c>
      <c r="BK239" s="109">
        <f t="shared" si="84"/>
        <v>0</v>
      </c>
      <c r="BL239" s="18" t="s">
        <v>219</v>
      </c>
      <c r="BM239" s="18" t="s">
        <v>2647</v>
      </c>
    </row>
    <row r="240" spans="2:65" s="1" customFormat="1" ht="49.95" customHeight="1">
      <c r="B240" s="34"/>
      <c r="C240" s="35"/>
      <c r="D240" s="157" t="s">
        <v>716</v>
      </c>
      <c r="E240" s="35"/>
      <c r="F240" s="35"/>
      <c r="G240" s="35"/>
      <c r="H240" s="35"/>
      <c r="I240" s="35"/>
      <c r="J240" s="35"/>
      <c r="K240" s="35"/>
      <c r="L240" s="35"/>
      <c r="M240" s="35"/>
      <c r="N240" s="267">
        <f t="shared" ref="N240:N245" si="85">BK240</f>
        <v>0</v>
      </c>
      <c r="O240" s="268"/>
      <c r="P240" s="268"/>
      <c r="Q240" s="268"/>
      <c r="R240" s="36"/>
      <c r="T240" s="142"/>
      <c r="U240" s="35"/>
      <c r="V240" s="35"/>
      <c r="W240" s="35"/>
      <c r="X240" s="35"/>
      <c r="Y240" s="35"/>
      <c r="Z240" s="35"/>
      <c r="AA240" s="77"/>
      <c r="AT240" s="18" t="s">
        <v>81</v>
      </c>
      <c r="AU240" s="18" t="s">
        <v>82</v>
      </c>
      <c r="AY240" s="18" t="s">
        <v>717</v>
      </c>
      <c r="BK240" s="109">
        <f>SUM(BK241:BK245)</f>
        <v>0</v>
      </c>
    </row>
    <row r="241" spans="2:63" s="1" customFormat="1" ht="22.35" customHeight="1">
      <c r="B241" s="34"/>
      <c r="C241" s="178" t="s">
        <v>23</v>
      </c>
      <c r="D241" s="178" t="s">
        <v>215</v>
      </c>
      <c r="E241" s="179" t="s">
        <v>23</v>
      </c>
      <c r="F241" s="258" t="s">
        <v>23</v>
      </c>
      <c r="G241" s="258"/>
      <c r="H241" s="258"/>
      <c r="I241" s="258"/>
      <c r="J241" s="180" t="s">
        <v>23</v>
      </c>
      <c r="K241" s="177"/>
      <c r="L241" s="251"/>
      <c r="M241" s="253"/>
      <c r="N241" s="253">
        <f t="shared" si="85"/>
        <v>0</v>
      </c>
      <c r="O241" s="253"/>
      <c r="P241" s="253"/>
      <c r="Q241" s="253"/>
      <c r="R241" s="36"/>
      <c r="T241" s="170" t="s">
        <v>23</v>
      </c>
      <c r="U241" s="181" t="s">
        <v>47</v>
      </c>
      <c r="V241" s="35"/>
      <c r="W241" s="35"/>
      <c r="X241" s="35"/>
      <c r="Y241" s="35"/>
      <c r="Z241" s="35"/>
      <c r="AA241" s="77"/>
      <c r="AT241" s="18" t="s">
        <v>717</v>
      </c>
      <c r="AU241" s="18" t="s">
        <v>25</v>
      </c>
      <c r="AY241" s="18" t="s">
        <v>717</v>
      </c>
      <c r="BE241" s="109">
        <f>IF(U241="základní",N241,0)</f>
        <v>0</v>
      </c>
      <c r="BF241" s="109">
        <f>IF(U241="snížená",N241,0)</f>
        <v>0</v>
      </c>
      <c r="BG241" s="109">
        <f>IF(U241="zákl. přenesená",N241,0)</f>
        <v>0</v>
      </c>
      <c r="BH241" s="109">
        <f>IF(U241="sníž. přenesená",N241,0)</f>
        <v>0</v>
      </c>
      <c r="BI241" s="109">
        <f>IF(U241="nulová",N241,0)</f>
        <v>0</v>
      </c>
      <c r="BJ241" s="18" t="s">
        <v>25</v>
      </c>
      <c r="BK241" s="109">
        <f>L241*K241</f>
        <v>0</v>
      </c>
    </row>
    <row r="242" spans="2:63" s="1" customFormat="1" ht="22.35" customHeight="1">
      <c r="B242" s="34"/>
      <c r="C242" s="178" t="s">
        <v>23</v>
      </c>
      <c r="D242" s="178" t="s">
        <v>215</v>
      </c>
      <c r="E242" s="179" t="s">
        <v>23</v>
      </c>
      <c r="F242" s="258" t="s">
        <v>23</v>
      </c>
      <c r="G242" s="258"/>
      <c r="H242" s="258"/>
      <c r="I242" s="258"/>
      <c r="J242" s="180" t="s">
        <v>23</v>
      </c>
      <c r="K242" s="177"/>
      <c r="L242" s="251"/>
      <c r="M242" s="253"/>
      <c r="N242" s="253">
        <f t="shared" si="85"/>
        <v>0</v>
      </c>
      <c r="O242" s="253"/>
      <c r="P242" s="253"/>
      <c r="Q242" s="253"/>
      <c r="R242" s="36"/>
      <c r="T242" s="170" t="s">
        <v>23</v>
      </c>
      <c r="U242" s="181" t="s">
        <v>47</v>
      </c>
      <c r="V242" s="35"/>
      <c r="W242" s="35"/>
      <c r="X242" s="35"/>
      <c r="Y242" s="35"/>
      <c r="Z242" s="35"/>
      <c r="AA242" s="77"/>
      <c r="AT242" s="18" t="s">
        <v>717</v>
      </c>
      <c r="AU242" s="18" t="s">
        <v>25</v>
      </c>
      <c r="AY242" s="18" t="s">
        <v>717</v>
      </c>
      <c r="BE242" s="109">
        <f>IF(U242="základní",N242,0)</f>
        <v>0</v>
      </c>
      <c r="BF242" s="109">
        <f>IF(U242="snížená",N242,0)</f>
        <v>0</v>
      </c>
      <c r="BG242" s="109">
        <f>IF(U242="zákl. přenesená",N242,0)</f>
        <v>0</v>
      </c>
      <c r="BH242" s="109">
        <f>IF(U242="sníž. přenesená",N242,0)</f>
        <v>0</v>
      </c>
      <c r="BI242" s="109">
        <f>IF(U242="nulová",N242,0)</f>
        <v>0</v>
      </c>
      <c r="BJ242" s="18" t="s">
        <v>25</v>
      </c>
      <c r="BK242" s="109">
        <f>L242*K242</f>
        <v>0</v>
      </c>
    </row>
    <row r="243" spans="2:63" s="1" customFormat="1" ht="22.35" customHeight="1">
      <c r="B243" s="34"/>
      <c r="C243" s="178" t="s">
        <v>23</v>
      </c>
      <c r="D243" s="178" t="s">
        <v>215</v>
      </c>
      <c r="E243" s="179" t="s">
        <v>23</v>
      </c>
      <c r="F243" s="258" t="s">
        <v>23</v>
      </c>
      <c r="G243" s="258"/>
      <c r="H243" s="258"/>
      <c r="I243" s="258"/>
      <c r="J243" s="180" t="s">
        <v>23</v>
      </c>
      <c r="K243" s="177"/>
      <c r="L243" s="251"/>
      <c r="M243" s="253"/>
      <c r="N243" s="253">
        <f t="shared" si="85"/>
        <v>0</v>
      </c>
      <c r="O243" s="253"/>
      <c r="P243" s="253"/>
      <c r="Q243" s="253"/>
      <c r="R243" s="36"/>
      <c r="T243" s="170" t="s">
        <v>23</v>
      </c>
      <c r="U243" s="181" t="s">
        <v>47</v>
      </c>
      <c r="V243" s="35"/>
      <c r="W243" s="35"/>
      <c r="X243" s="35"/>
      <c r="Y243" s="35"/>
      <c r="Z243" s="35"/>
      <c r="AA243" s="77"/>
      <c r="AT243" s="18" t="s">
        <v>717</v>
      </c>
      <c r="AU243" s="18" t="s">
        <v>25</v>
      </c>
      <c r="AY243" s="18" t="s">
        <v>717</v>
      </c>
      <c r="BE243" s="109">
        <f>IF(U243="základní",N243,0)</f>
        <v>0</v>
      </c>
      <c r="BF243" s="109">
        <f>IF(U243="snížená",N243,0)</f>
        <v>0</v>
      </c>
      <c r="BG243" s="109">
        <f>IF(U243="zákl. přenesená",N243,0)</f>
        <v>0</v>
      </c>
      <c r="BH243" s="109">
        <f>IF(U243="sníž. přenesená",N243,0)</f>
        <v>0</v>
      </c>
      <c r="BI243" s="109">
        <f>IF(U243="nulová",N243,0)</f>
        <v>0</v>
      </c>
      <c r="BJ243" s="18" t="s">
        <v>25</v>
      </c>
      <c r="BK243" s="109">
        <f>L243*K243</f>
        <v>0</v>
      </c>
    </row>
    <row r="244" spans="2:63" s="1" customFormat="1" ht="22.35" customHeight="1">
      <c r="B244" s="34"/>
      <c r="C244" s="178" t="s">
        <v>23</v>
      </c>
      <c r="D244" s="178" t="s">
        <v>215</v>
      </c>
      <c r="E244" s="179" t="s">
        <v>23</v>
      </c>
      <c r="F244" s="258" t="s">
        <v>23</v>
      </c>
      <c r="G244" s="258"/>
      <c r="H244" s="258"/>
      <c r="I244" s="258"/>
      <c r="J244" s="180" t="s">
        <v>23</v>
      </c>
      <c r="K244" s="177"/>
      <c r="L244" s="251"/>
      <c r="M244" s="253"/>
      <c r="N244" s="253">
        <f t="shared" si="85"/>
        <v>0</v>
      </c>
      <c r="O244" s="253"/>
      <c r="P244" s="253"/>
      <c r="Q244" s="253"/>
      <c r="R244" s="36"/>
      <c r="T244" s="170" t="s">
        <v>23</v>
      </c>
      <c r="U244" s="181" t="s">
        <v>47</v>
      </c>
      <c r="V244" s="35"/>
      <c r="W244" s="35"/>
      <c r="X244" s="35"/>
      <c r="Y244" s="35"/>
      <c r="Z244" s="35"/>
      <c r="AA244" s="77"/>
      <c r="AT244" s="18" t="s">
        <v>717</v>
      </c>
      <c r="AU244" s="18" t="s">
        <v>25</v>
      </c>
      <c r="AY244" s="18" t="s">
        <v>717</v>
      </c>
      <c r="BE244" s="109">
        <f>IF(U244="základní",N244,0)</f>
        <v>0</v>
      </c>
      <c r="BF244" s="109">
        <f>IF(U244="snížená",N244,0)</f>
        <v>0</v>
      </c>
      <c r="BG244" s="109">
        <f>IF(U244="zákl. přenesená",N244,0)</f>
        <v>0</v>
      </c>
      <c r="BH244" s="109">
        <f>IF(U244="sníž. přenesená",N244,0)</f>
        <v>0</v>
      </c>
      <c r="BI244" s="109">
        <f>IF(U244="nulová",N244,0)</f>
        <v>0</v>
      </c>
      <c r="BJ244" s="18" t="s">
        <v>25</v>
      </c>
      <c r="BK244" s="109">
        <f>L244*K244</f>
        <v>0</v>
      </c>
    </row>
    <row r="245" spans="2:63" s="1" customFormat="1" ht="22.35" customHeight="1">
      <c r="B245" s="34"/>
      <c r="C245" s="178" t="s">
        <v>23</v>
      </c>
      <c r="D245" s="178" t="s">
        <v>215</v>
      </c>
      <c r="E245" s="179" t="s">
        <v>23</v>
      </c>
      <c r="F245" s="258" t="s">
        <v>23</v>
      </c>
      <c r="G245" s="258"/>
      <c r="H245" s="258"/>
      <c r="I245" s="258"/>
      <c r="J245" s="180" t="s">
        <v>23</v>
      </c>
      <c r="K245" s="177"/>
      <c r="L245" s="251"/>
      <c r="M245" s="253"/>
      <c r="N245" s="253">
        <f t="shared" si="85"/>
        <v>0</v>
      </c>
      <c r="O245" s="253"/>
      <c r="P245" s="253"/>
      <c r="Q245" s="253"/>
      <c r="R245" s="36"/>
      <c r="T245" s="170" t="s">
        <v>23</v>
      </c>
      <c r="U245" s="181" t="s">
        <v>47</v>
      </c>
      <c r="V245" s="55"/>
      <c r="W245" s="55"/>
      <c r="X245" s="55"/>
      <c r="Y245" s="55"/>
      <c r="Z245" s="55"/>
      <c r="AA245" s="57"/>
      <c r="AT245" s="18" t="s">
        <v>717</v>
      </c>
      <c r="AU245" s="18" t="s">
        <v>25</v>
      </c>
      <c r="AY245" s="18" t="s">
        <v>717</v>
      </c>
      <c r="BE245" s="109">
        <f>IF(U245="základní",N245,0)</f>
        <v>0</v>
      </c>
      <c r="BF245" s="109">
        <f>IF(U245="snížená",N245,0)</f>
        <v>0</v>
      </c>
      <c r="BG245" s="109">
        <f>IF(U245="zákl. přenesená",N245,0)</f>
        <v>0</v>
      </c>
      <c r="BH245" s="109">
        <f>IF(U245="sníž. přenesená",N245,0)</f>
        <v>0</v>
      </c>
      <c r="BI245" s="109">
        <f>IF(U245="nulová",N245,0)</f>
        <v>0</v>
      </c>
      <c r="BJ245" s="18" t="s">
        <v>25</v>
      </c>
      <c r="BK245" s="109">
        <f>L245*K245</f>
        <v>0</v>
      </c>
    </row>
    <row r="246" spans="2:63" s="1" customFormat="1" ht="6.9" customHeight="1">
      <c r="B246" s="58"/>
      <c r="C246" s="59"/>
      <c r="D246" s="59"/>
      <c r="E246" s="59"/>
      <c r="F246" s="59"/>
      <c r="G246" s="59"/>
      <c r="H246" s="59"/>
      <c r="I246" s="59"/>
      <c r="J246" s="59"/>
      <c r="K246" s="59"/>
      <c r="L246" s="59"/>
      <c r="M246" s="59"/>
      <c r="N246" s="59"/>
      <c r="O246" s="59"/>
      <c r="P246" s="59"/>
      <c r="Q246" s="59"/>
      <c r="R246" s="60"/>
    </row>
  </sheetData>
  <sheetProtection algorithmName="SHA-512" hashValue="lZcDQjcxugZKHIWosHb4cOUVR/QljVHRosy5fFV7D8VfWKQ98sr8ZF4Fp42xrcADqjKHCfpAtNUQCzBjo6HKtQ==" saltValue="NQlRD5hjKCjNAlFis//IGXicBSUaB/wyVrEMiozPT5yyXDsV279mxYw+m9Jr3PMti8EkCeYbnsYvP4NjZh9IeA==" spinCount="10" sheet="1" objects="1" scenarios="1" formatColumns="0" formatRows="0"/>
  <mergeCells count="373">
    <mergeCell ref="N229:Q229"/>
    <mergeCell ref="N230:Q230"/>
    <mergeCell ref="N240:Q240"/>
    <mergeCell ref="H1:K1"/>
    <mergeCell ref="S2:AC2"/>
    <mergeCell ref="F244:I244"/>
    <mergeCell ref="L244:M244"/>
    <mergeCell ref="N244:Q244"/>
    <mergeCell ref="F245:I245"/>
    <mergeCell ref="L245:M245"/>
    <mergeCell ref="N245:Q245"/>
    <mergeCell ref="N135:Q135"/>
    <mergeCell ref="N136:Q136"/>
    <mergeCell ref="N137:Q137"/>
    <mergeCell ref="N140:Q140"/>
    <mergeCell ref="N150:Q150"/>
    <mergeCell ref="N157:Q157"/>
    <mergeCell ref="N163:Q163"/>
    <mergeCell ref="N165:Q165"/>
    <mergeCell ref="N166:Q166"/>
    <mergeCell ref="N174:Q174"/>
    <mergeCell ref="N184:Q184"/>
    <mergeCell ref="N192:Q192"/>
    <mergeCell ref="N196:Q196"/>
    <mergeCell ref="N201:Q201"/>
    <mergeCell ref="N209:Q209"/>
    <mergeCell ref="N219:Q219"/>
    <mergeCell ref="N225:Q225"/>
    <mergeCell ref="N226:Q226"/>
    <mergeCell ref="F241:I241"/>
    <mergeCell ref="L241:M241"/>
    <mergeCell ref="N241:Q241"/>
    <mergeCell ref="F242:I242"/>
    <mergeCell ref="L242:M242"/>
    <mergeCell ref="N242:Q242"/>
    <mergeCell ref="F243:I243"/>
    <mergeCell ref="L243:M243"/>
    <mergeCell ref="N243:Q243"/>
    <mergeCell ref="F237:I237"/>
    <mergeCell ref="L237:M237"/>
    <mergeCell ref="N237:Q237"/>
    <mergeCell ref="F238:I238"/>
    <mergeCell ref="L238:M238"/>
    <mergeCell ref="N238:Q238"/>
    <mergeCell ref="F239:I239"/>
    <mergeCell ref="L239:M239"/>
    <mergeCell ref="N239:Q239"/>
    <mergeCell ref="F234:I234"/>
    <mergeCell ref="L234:M234"/>
    <mergeCell ref="N234:Q234"/>
    <mergeCell ref="F235:I235"/>
    <mergeCell ref="L235:M235"/>
    <mergeCell ref="N235:Q235"/>
    <mergeCell ref="F236:I236"/>
    <mergeCell ref="L236:M236"/>
    <mergeCell ref="N236:Q236"/>
    <mergeCell ref="F231:I231"/>
    <mergeCell ref="L231:M231"/>
    <mergeCell ref="N231:Q231"/>
    <mergeCell ref="F232:I232"/>
    <mergeCell ref="L232:M232"/>
    <mergeCell ref="N232:Q232"/>
    <mergeCell ref="F233:I233"/>
    <mergeCell ref="L233:M233"/>
    <mergeCell ref="N233:Q233"/>
    <mergeCell ref="F224:I224"/>
    <mergeCell ref="L224:M224"/>
    <mergeCell ref="N224:Q224"/>
    <mergeCell ref="F227:I227"/>
    <mergeCell ref="L227:M227"/>
    <mergeCell ref="N227:Q227"/>
    <mergeCell ref="F228:I228"/>
    <mergeCell ref="L228:M228"/>
    <mergeCell ref="N228:Q228"/>
    <mergeCell ref="F221:I221"/>
    <mergeCell ref="L221:M221"/>
    <mergeCell ref="N221:Q221"/>
    <mergeCell ref="F222:I222"/>
    <mergeCell ref="L222:M222"/>
    <mergeCell ref="N222:Q222"/>
    <mergeCell ref="F223:I223"/>
    <mergeCell ref="L223:M223"/>
    <mergeCell ref="N223:Q223"/>
    <mergeCell ref="F217:I217"/>
    <mergeCell ref="L217:M217"/>
    <mergeCell ref="N217:Q217"/>
    <mergeCell ref="F218:I218"/>
    <mergeCell ref="L218:M218"/>
    <mergeCell ref="N218:Q218"/>
    <mergeCell ref="F220:I220"/>
    <mergeCell ref="L220:M220"/>
    <mergeCell ref="N220:Q220"/>
    <mergeCell ref="F214:I214"/>
    <mergeCell ref="L214:M214"/>
    <mergeCell ref="N214:Q214"/>
    <mergeCell ref="F215:I215"/>
    <mergeCell ref="L215:M215"/>
    <mergeCell ref="N215:Q215"/>
    <mergeCell ref="F216:I216"/>
    <mergeCell ref="L216:M216"/>
    <mergeCell ref="N216:Q216"/>
    <mergeCell ref="F211:I211"/>
    <mergeCell ref="L211:M211"/>
    <mergeCell ref="N211:Q211"/>
    <mergeCell ref="F212:I212"/>
    <mergeCell ref="L212:M212"/>
    <mergeCell ref="N212:Q212"/>
    <mergeCell ref="F213:I213"/>
    <mergeCell ref="L213:M213"/>
    <mergeCell ref="N213:Q213"/>
    <mergeCell ref="F207:I207"/>
    <mergeCell ref="L207:M207"/>
    <mergeCell ref="N207:Q207"/>
    <mergeCell ref="F208:I208"/>
    <mergeCell ref="L208:M208"/>
    <mergeCell ref="N208:Q208"/>
    <mergeCell ref="F210:I210"/>
    <mergeCell ref="L210:M210"/>
    <mergeCell ref="N210:Q210"/>
    <mergeCell ref="F204:I204"/>
    <mergeCell ref="L204:M204"/>
    <mergeCell ref="N204:Q204"/>
    <mergeCell ref="F205:I205"/>
    <mergeCell ref="L205:M205"/>
    <mergeCell ref="N205:Q205"/>
    <mergeCell ref="F206:I206"/>
    <mergeCell ref="L206:M206"/>
    <mergeCell ref="N206:Q206"/>
    <mergeCell ref="F200:I200"/>
    <mergeCell ref="L200:M200"/>
    <mergeCell ref="N200:Q200"/>
    <mergeCell ref="F202:I202"/>
    <mergeCell ref="L202:M202"/>
    <mergeCell ref="N202:Q202"/>
    <mergeCell ref="F203:I203"/>
    <mergeCell ref="L203:M203"/>
    <mergeCell ref="N203:Q203"/>
    <mergeCell ref="F197:I197"/>
    <mergeCell ref="L197:M197"/>
    <mergeCell ref="N197:Q197"/>
    <mergeCell ref="F198:I198"/>
    <mergeCell ref="L198:M198"/>
    <mergeCell ref="N198:Q198"/>
    <mergeCell ref="F199:I199"/>
    <mergeCell ref="L199:M199"/>
    <mergeCell ref="N199:Q199"/>
    <mergeCell ref="F193:I193"/>
    <mergeCell ref="L193:M193"/>
    <mergeCell ref="N193:Q193"/>
    <mergeCell ref="F194:I194"/>
    <mergeCell ref="L194:M194"/>
    <mergeCell ref="N194:Q194"/>
    <mergeCell ref="F195:I195"/>
    <mergeCell ref="L195:M195"/>
    <mergeCell ref="N195:Q195"/>
    <mergeCell ref="F189:I189"/>
    <mergeCell ref="L189:M189"/>
    <mergeCell ref="N189:Q189"/>
    <mergeCell ref="F190:I190"/>
    <mergeCell ref="L190:M190"/>
    <mergeCell ref="N190:Q190"/>
    <mergeCell ref="F191:I191"/>
    <mergeCell ref="L191:M191"/>
    <mergeCell ref="N191:Q191"/>
    <mergeCell ref="F186:I186"/>
    <mergeCell ref="L186:M186"/>
    <mergeCell ref="N186:Q186"/>
    <mergeCell ref="F187:I187"/>
    <mergeCell ref="L187:M187"/>
    <mergeCell ref="N187:Q187"/>
    <mergeCell ref="F188:I188"/>
    <mergeCell ref="L188:M188"/>
    <mergeCell ref="N188:Q188"/>
    <mergeCell ref="F182:I182"/>
    <mergeCell ref="L182:M182"/>
    <mergeCell ref="N182:Q182"/>
    <mergeCell ref="F183:I183"/>
    <mergeCell ref="L183:M183"/>
    <mergeCell ref="N183:Q183"/>
    <mergeCell ref="F185:I185"/>
    <mergeCell ref="L185:M185"/>
    <mergeCell ref="N185:Q185"/>
    <mergeCell ref="F179:I179"/>
    <mergeCell ref="L179:M179"/>
    <mergeCell ref="N179:Q179"/>
    <mergeCell ref="F180:I180"/>
    <mergeCell ref="L180:M180"/>
    <mergeCell ref="N180:Q180"/>
    <mergeCell ref="F181:I181"/>
    <mergeCell ref="L181:M181"/>
    <mergeCell ref="N181:Q181"/>
    <mergeCell ref="F176:I176"/>
    <mergeCell ref="L176:M176"/>
    <mergeCell ref="N176:Q176"/>
    <mergeCell ref="F177:I177"/>
    <mergeCell ref="L177:M177"/>
    <mergeCell ref="N177:Q177"/>
    <mergeCell ref="F178:I178"/>
    <mergeCell ref="L178:M178"/>
    <mergeCell ref="N178:Q178"/>
    <mergeCell ref="F172:I172"/>
    <mergeCell ref="L172:M172"/>
    <mergeCell ref="N172:Q172"/>
    <mergeCell ref="F173:I173"/>
    <mergeCell ref="L173:M173"/>
    <mergeCell ref="N173:Q173"/>
    <mergeCell ref="F175:I175"/>
    <mergeCell ref="L175:M175"/>
    <mergeCell ref="N175:Q175"/>
    <mergeCell ref="F169:I169"/>
    <mergeCell ref="L169:M169"/>
    <mergeCell ref="N169:Q169"/>
    <mergeCell ref="F170:I170"/>
    <mergeCell ref="L170:M170"/>
    <mergeCell ref="N170:Q170"/>
    <mergeCell ref="F171:I171"/>
    <mergeCell ref="L171:M171"/>
    <mergeCell ref="N171:Q171"/>
    <mergeCell ref="F164:I164"/>
    <mergeCell ref="L164:M164"/>
    <mergeCell ref="N164:Q164"/>
    <mergeCell ref="F167:I167"/>
    <mergeCell ref="L167:M167"/>
    <mergeCell ref="N167:Q167"/>
    <mergeCell ref="F168:I168"/>
    <mergeCell ref="L168:M168"/>
    <mergeCell ref="N168:Q168"/>
    <mergeCell ref="F160:I160"/>
    <mergeCell ref="L160:M160"/>
    <mergeCell ref="N160:Q160"/>
    <mergeCell ref="F161:I161"/>
    <mergeCell ref="L161:M161"/>
    <mergeCell ref="N161:Q161"/>
    <mergeCell ref="F162:I162"/>
    <mergeCell ref="L162:M162"/>
    <mergeCell ref="N162:Q162"/>
    <mergeCell ref="F156:I156"/>
    <mergeCell ref="L156:M156"/>
    <mergeCell ref="N156:Q156"/>
    <mergeCell ref="F158:I158"/>
    <mergeCell ref="L158:M158"/>
    <mergeCell ref="N158:Q158"/>
    <mergeCell ref="F159:I159"/>
    <mergeCell ref="L159:M159"/>
    <mergeCell ref="N159:Q159"/>
    <mergeCell ref="F153:I153"/>
    <mergeCell ref="L153:M153"/>
    <mergeCell ref="N153:Q153"/>
    <mergeCell ref="F154:I154"/>
    <mergeCell ref="L154:M154"/>
    <mergeCell ref="N154:Q154"/>
    <mergeCell ref="F155:I155"/>
    <mergeCell ref="L155:M155"/>
    <mergeCell ref="N155:Q155"/>
    <mergeCell ref="F149:I149"/>
    <mergeCell ref="L149:M149"/>
    <mergeCell ref="N149:Q149"/>
    <mergeCell ref="F151:I151"/>
    <mergeCell ref="L151:M151"/>
    <mergeCell ref="N151:Q151"/>
    <mergeCell ref="F152:I152"/>
    <mergeCell ref="L152:M152"/>
    <mergeCell ref="N152:Q152"/>
    <mergeCell ref="F146:I146"/>
    <mergeCell ref="L146:M146"/>
    <mergeCell ref="N146:Q146"/>
    <mergeCell ref="F147:I147"/>
    <mergeCell ref="L147:M147"/>
    <mergeCell ref="N147:Q147"/>
    <mergeCell ref="F148:I148"/>
    <mergeCell ref="L148:M148"/>
    <mergeCell ref="N148:Q148"/>
    <mergeCell ref="F143:I143"/>
    <mergeCell ref="L143:M143"/>
    <mergeCell ref="N143:Q143"/>
    <mergeCell ref="F144:I144"/>
    <mergeCell ref="L144:M144"/>
    <mergeCell ref="N144:Q144"/>
    <mergeCell ref="F145:I145"/>
    <mergeCell ref="L145:M145"/>
    <mergeCell ref="N145:Q145"/>
    <mergeCell ref="F139:I139"/>
    <mergeCell ref="L139:M139"/>
    <mergeCell ref="N139:Q139"/>
    <mergeCell ref="F141:I141"/>
    <mergeCell ref="L141:M141"/>
    <mergeCell ref="N141:Q141"/>
    <mergeCell ref="F142:I142"/>
    <mergeCell ref="L142:M142"/>
    <mergeCell ref="N142:Q142"/>
    <mergeCell ref="M129:P129"/>
    <mergeCell ref="M131:Q131"/>
    <mergeCell ref="M132:Q132"/>
    <mergeCell ref="F134:I134"/>
    <mergeCell ref="L134:M134"/>
    <mergeCell ref="N134:Q134"/>
    <mergeCell ref="F138:I138"/>
    <mergeCell ref="L138:M138"/>
    <mergeCell ref="N138:Q138"/>
    <mergeCell ref="D114:H114"/>
    <mergeCell ref="N114:Q114"/>
    <mergeCell ref="D115:H115"/>
    <mergeCell ref="N115:Q115"/>
    <mergeCell ref="N116:Q116"/>
    <mergeCell ref="L118:Q118"/>
    <mergeCell ref="C124:Q124"/>
    <mergeCell ref="F126:P126"/>
    <mergeCell ref="F127:P127"/>
    <mergeCell ref="N107:Q107"/>
    <mergeCell ref="N108:Q108"/>
    <mergeCell ref="N110:Q110"/>
    <mergeCell ref="D111:H111"/>
    <mergeCell ref="N111:Q111"/>
    <mergeCell ref="D112:H112"/>
    <mergeCell ref="N112:Q112"/>
    <mergeCell ref="D113:H113"/>
    <mergeCell ref="N113:Q113"/>
    <mergeCell ref="N98:Q98"/>
    <mergeCell ref="N99:Q99"/>
    <mergeCell ref="N100:Q100"/>
    <mergeCell ref="N101:Q101"/>
    <mergeCell ref="N102:Q102"/>
    <mergeCell ref="N103:Q103"/>
    <mergeCell ref="N104:Q104"/>
    <mergeCell ref="N105:Q105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y jsou hodnoty K, M." sqref="D241:D246">
      <formula1>"K, M"</formula1>
    </dataValidation>
    <dataValidation type="list" allowBlank="1" showInputMessage="1" showErrorMessage="1" error="Povoleny jsou hodnoty základní, snížená, zákl. přenesená, sníž. přenesená, nulová." sqref="U241:U246">
      <formula1>"základní, snížená, zákl. přenesená, sníž. přenesená, nulová"</formula1>
    </dataValidation>
  </dataValidations>
  <hyperlinks>
    <hyperlink ref="F1:G1" location="C2" display="1) Krycí list rozpočtu"/>
    <hyperlink ref="H1:K1" location="C86" display="2) Rekapitulace rozpočtu"/>
    <hyperlink ref="L1" location="C134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fitToHeight="100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N295"/>
  <sheetViews>
    <sheetView showGridLines="0" workbookViewId="0">
      <pane ySplit="1" topLeftCell="A2" activePane="bottomLeft" state="frozen"/>
      <selection pane="bottomLeft"/>
    </sheetView>
  </sheetViews>
  <sheetFormatPr defaultRowHeight="14.4"/>
  <cols>
    <col min="1" max="1" width="8.28515625" customWidth="1"/>
    <col min="2" max="2" width="1.7109375" customWidth="1"/>
    <col min="3" max="3" width="4.140625" customWidth="1"/>
    <col min="4" max="4" width="4.28515625" customWidth="1"/>
    <col min="5" max="5" width="17.140625" customWidth="1"/>
    <col min="6" max="7" width="11.140625" customWidth="1"/>
    <col min="8" max="8" width="12.42578125" customWidth="1"/>
    <col min="9" max="9" width="7" customWidth="1"/>
    <col min="10" max="10" width="5.140625" customWidth="1"/>
    <col min="11" max="11" width="11.42578125" customWidth="1"/>
    <col min="12" max="12" width="12" customWidth="1"/>
    <col min="13" max="14" width="6" customWidth="1"/>
    <col min="15" max="15" width="2" customWidth="1"/>
    <col min="16" max="16" width="12.42578125" customWidth="1"/>
    <col min="17" max="17" width="4.140625" customWidth="1"/>
    <col min="18" max="18" width="1.7109375" customWidth="1"/>
    <col min="19" max="19" width="8.140625" customWidth="1"/>
    <col min="20" max="20" width="29.7109375" hidden="1" customWidth="1"/>
    <col min="21" max="21" width="16.28515625" hidden="1" customWidth="1"/>
    <col min="22" max="22" width="12.28515625" hidden="1" customWidth="1"/>
    <col min="23" max="23" width="16.28515625" hidden="1" customWidth="1"/>
    <col min="24" max="24" width="12.140625" hidden="1" customWidth="1"/>
    <col min="25" max="25" width="15" hidden="1" customWidth="1"/>
    <col min="26" max="26" width="11" hidden="1" customWidth="1"/>
    <col min="27" max="27" width="15" hidden="1" customWidth="1"/>
    <col min="28" max="28" width="16.28515625" hidden="1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1" spans="1:66" ht="21.75" customHeight="1">
      <c r="A1" s="118"/>
      <c r="B1" s="11"/>
      <c r="C1" s="11"/>
      <c r="D1" s="12" t="s">
        <v>1</v>
      </c>
      <c r="E1" s="11"/>
      <c r="F1" s="13" t="s">
        <v>155</v>
      </c>
      <c r="G1" s="13"/>
      <c r="H1" s="269" t="s">
        <v>156</v>
      </c>
      <c r="I1" s="269"/>
      <c r="J1" s="269"/>
      <c r="K1" s="269"/>
      <c r="L1" s="13" t="s">
        <v>157</v>
      </c>
      <c r="M1" s="11"/>
      <c r="N1" s="11"/>
      <c r="O1" s="12" t="s">
        <v>158</v>
      </c>
      <c r="P1" s="11"/>
      <c r="Q1" s="11"/>
      <c r="R1" s="11"/>
      <c r="S1" s="13" t="s">
        <v>159</v>
      </c>
      <c r="T1" s="13"/>
      <c r="U1" s="118"/>
      <c r="V1" s="118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</row>
    <row r="2" spans="1:66" ht="36.9" customHeight="1">
      <c r="C2" s="182" t="s">
        <v>7</v>
      </c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183"/>
      <c r="Q2" s="183"/>
      <c r="S2" s="227" t="s">
        <v>8</v>
      </c>
      <c r="T2" s="228"/>
      <c r="U2" s="228"/>
      <c r="V2" s="228"/>
      <c r="W2" s="228"/>
      <c r="X2" s="228"/>
      <c r="Y2" s="228"/>
      <c r="Z2" s="228"/>
      <c r="AA2" s="228"/>
      <c r="AB2" s="228"/>
      <c r="AC2" s="228"/>
      <c r="AT2" s="18" t="s">
        <v>136</v>
      </c>
    </row>
    <row r="3" spans="1:6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1"/>
      <c r="AT3" s="18" t="s">
        <v>160</v>
      </c>
    </row>
    <row r="4" spans="1:66" ht="36.9" customHeight="1">
      <c r="B4" s="22"/>
      <c r="C4" s="184" t="s">
        <v>161</v>
      </c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23"/>
      <c r="T4" s="17" t="s">
        <v>13</v>
      </c>
      <c r="AT4" s="18" t="s">
        <v>6</v>
      </c>
    </row>
    <row r="5" spans="1:66" ht="6.9" customHeight="1">
      <c r="B5" s="22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3"/>
    </row>
    <row r="6" spans="1:66" ht="25.35" customHeight="1">
      <c r="B6" s="22"/>
      <c r="C6" s="25"/>
      <c r="D6" s="29" t="s">
        <v>19</v>
      </c>
      <c r="E6" s="25"/>
      <c r="F6" s="229" t="str">
        <f>'Rekapitulace stavby'!K6</f>
        <v>REKONSTRUKCE SOCIÁLNÍHO ZAŘÍZENÍ</v>
      </c>
      <c r="G6" s="230"/>
      <c r="H6" s="230"/>
      <c r="I6" s="230"/>
      <c r="J6" s="230"/>
      <c r="K6" s="230"/>
      <c r="L6" s="230"/>
      <c r="M6" s="230"/>
      <c r="N6" s="230"/>
      <c r="O6" s="230"/>
      <c r="P6" s="230"/>
      <c r="Q6" s="25"/>
      <c r="R6" s="23"/>
    </row>
    <row r="7" spans="1:66" s="1" customFormat="1" ht="32.85" customHeight="1">
      <c r="B7" s="34"/>
      <c r="C7" s="35"/>
      <c r="D7" s="28" t="s">
        <v>162</v>
      </c>
      <c r="E7" s="35"/>
      <c r="F7" s="190" t="s">
        <v>2648</v>
      </c>
      <c r="G7" s="231"/>
      <c r="H7" s="231"/>
      <c r="I7" s="231"/>
      <c r="J7" s="231"/>
      <c r="K7" s="231"/>
      <c r="L7" s="231"/>
      <c r="M7" s="231"/>
      <c r="N7" s="231"/>
      <c r="O7" s="231"/>
      <c r="P7" s="231"/>
      <c r="Q7" s="35"/>
      <c r="R7" s="36"/>
    </row>
    <row r="8" spans="1:66" s="1" customFormat="1" ht="14.4" customHeight="1">
      <c r="B8" s="34"/>
      <c r="C8" s="35"/>
      <c r="D8" s="29" t="s">
        <v>22</v>
      </c>
      <c r="E8" s="35"/>
      <c r="F8" s="27" t="s">
        <v>23</v>
      </c>
      <c r="G8" s="35"/>
      <c r="H8" s="35"/>
      <c r="I8" s="35"/>
      <c r="J8" s="35"/>
      <c r="K8" s="35"/>
      <c r="L8" s="35"/>
      <c r="M8" s="29" t="s">
        <v>24</v>
      </c>
      <c r="N8" s="35"/>
      <c r="O8" s="27" t="s">
        <v>23</v>
      </c>
      <c r="P8" s="35"/>
      <c r="Q8" s="35"/>
      <c r="R8" s="36"/>
    </row>
    <row r="9" spans="1:66" s="1" customFormat="1" ht="14.4" customHeight="1">
      <c r="B9" s="34"/>
      <c r="C9" s="35"/>
      <c r="D9" s="29" t="s">
        <v>26</v>
      </c>
      <c r="E9" s="35"/>
      <c r="F9" s="27" t="s">
        <v>34</v>
      </c>
      <c r="G9" s="35"/>
      <c r="H9" s="35"/>
      <c r="I9" s="35"/>
      <c r="J9" s="35"/>
      <c r="K9" s="35"/>
      <c r="L9" s="35"/>
      <c r="M9" s="29" t="s">
        <v>28</v>
      </c>
      <c r="N9" s="35"/>
      <c r="O9" s="232" t="str">
        <f>'Rekapitulace stavby'!AN8</f>
        <v>6. 7. 2017</v>
      </c>
      <c r="P9" s="233"/>
      <c r="Q9" s="35"/>
      <c r="R9" s="36"/>
    </row>
    <row r="10" spans="1:66" s="1" customFormat="1" ht="10.8" customHeight="1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" customHeight="1">
      <c r="B11" s="34"/>
      <c r="C11" s="35"/>
      <c r="D11" s="29" t="s">
        <v>32</v>
      </c>
      <c r="E11" s="35"/>
      <c r="F11" s="35"/>
      <c r="G11" s="35"/>
      <c r="H11" s="35"/>
      <c r="I11" s="35"/>
      <c r="J11" s="35"/>
      <c r="K11" s="35"/>
      <c r="L11" s="35"/>
      <c r="M11" s="29" t="s">
        <v>33</v>
      </c>
      <c r="N11" s="35"/>
      <c r="O11" s="188" t="str">
        <f>IF('Rekapitulace stavby'!AN10="","",'Rekapitulace stavby'!AN10)</f>
        <v/>
      </c>
      <c r="P11" s="188"/>
      <c r="Q11" s="35"/>
      <c r="R11" s="36"/>
    </row>
    <row r="12" spans="1:66" s="1" customFormat="1" ht="18" customHeight="1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35</v>
      </c>
      <c r="N12" s="35"/>
      <c r="O12" s="188" t="str">
        <f>IF('Rekapitulace stavby'!AN11="","",'Rekapitulace stavby'!AN11)</f>
        <v/>
      </c>
      <c r="P12" s="188"/>
      <c r="Q12" s="35"/>
      <c r="R12" s="36"/>
    </row>
    <row r="13" spans="1:66" s="1" customFormat="1" ht="6.9" customHeight="1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" customHeight="1">
      <c r="B14" s="34"/>
      <c r="C14" s="35"/>
      <c r="D14" s="29" t="s">
        <v>36</v>
      </c>
      <c r="E14" s="35"/>
      <c r="F14" s="35"/>
      <c r="G14" s="35"/>
      <c r="H14" s="35"/>
      <c r="I14" s="35"/>
      <c r="J14" s="35"/>
      <c r="K14" s="35"/>
      <c r="L14" s="35"/>
      <c r="M14" s="29" t="s">
        <v>33</v>
      </c>
      <c r="N14" s="35"/>
      <c r="O14" s="234" t="str">
        <f>IF('Rekapitulace stavby'!AN13="","",'Rekapitulace stavby'!AN13)</f>
        <v>Vyplň údaj</v>
      </c>
      <c r="P14" s="188"/>
      <c r="Q14" s="35"/>
      <c r="R14" s="36"/>
    </row>
    <row r="15" spans="1:66" s="1" customFormat="1" ht="18" customHeight="1">
      <c r="B15" s="34"/>
      <c r="C15" s="35"/>
      <c r="D15" s="35"/>
      <c r="E15" s="234" t="str">
        <f>IF('Rekapitulace stavby'!E14="","",'Rekapitulace stavby'!E14)</f>
        <v>Vyplň údaj</v>
      </c>
      <c r="F15" s="235"/>
      <c r="G15" s="235"/>
      <c r="H15" s="235"/>
      <c r="I15" s="235"/>
      <c r="J15" s="235"/>
      <c r="K15" s="235"/>
      <c r="L15" s="235"/>
      <c r="M15" s="29" t="s">
        <v>35</v>
      </c>
      <c r="N15" s="35"/>
      <c r="O15" s="234" t="str">
        <f>IF('Rekapitulace stavby'!AN14="","",'Rekapitulace stavby'!AN14)</f>
        <v>Vyplň údaj</v>
      </c>
      <c r="P15" s="188"/>
      <c r="Q15" s="35"/>
      <c r="R15" s="36"/>
    </row>
    <row r="16" spans="1:66" s="1" customFormat="1" ht="6.9" customHeight="1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" customHeight="1">
      <c r="B17" s="34"/>
      <c r="C17" s="35"/>
      <c r="D17" s="29" t="s">
        <v>38</v>
      </c>
      <c r="E17" s="35"/>
      <c r="F17" s="35"/>
      <c r="G17" s="35"/>
      <c r="H17" s="35"/>
      <c r="I17" s="35"/>
      <c r="J17" s="35"/>
      <c r="K17" s="35"/>
      <c r="L17" s="35"/>
      <c r="M17" s="29" t="s">
        <v>33</v>
      </c>
      <c r="N17" s="35"/>
      <c r="O17" s="188" t="str">
        <f>IF('Rekapitulace stavby'!AN16="","",'Rekapitulace stavby'!AN16)</f>
        <v/>
      </c>
      <c r="P17" s="188"/>
      <c r="Q17" s="35"/>
      <c r="R17" s="36"/>
    </row>
    <row r="18" spans="2:18" s="1" customFormat="1" ht="18" customHeight="1">
      <c r="B18" s="34"/>
      <c r="C18" s="35"/>
      <c r="D18" s="35"/>
      <c r="E18" s="27" t="str">
        <f>IF('Rekapitulace stavby'!E17="","",'Rekapitulace stavby'!E17)</f>
        <v>Alena Vochová</v>
      </c>
      <c r="F18" s="35"/>
      <c r="G18" s="35"/>
      <c r="H18" s="35"/>
      <c r="I18" s="35"/>
      <c r="J18" s="35"/>
      <c r="K18" s="35"/>
      <c r="L18" s="35"/>
      <c r="M18" s="29" t="s">
        <v>35</v>
      </c>
      <c r="N18" s="35"/>
      <c r="O18" s="188" t="str">
        <f>IF('Rekapitulace stavby'!AN17="","",'Rekapitulace stavby'!AN17)</f>
        <v/>
      </c>
      <c r="P18" s="188"/>
      <c r="Q18" s="35"/>
      <c r="R18" s="36"/>
    </row>
    <row r="19" spans="2:18" s="1" customFormat="1" ht="6.9" customHeight="1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" customHeight="1">
      <c r="B20" s="34"/>
      <c r="C20" s="35"/>
      <c r="D20" s="29" t="s">
        <v>41</v>
      </c>
      <c r="E20" s="35"/>
      <c r="F20" s="35"/>
      <c r="G20" s="35"/>
      <c r="H20" s="35"/>
      <c r="I20" s="35"/>
      <c r="J20" s="35"/>
      <c r="K20" s="35"/>
      <c r="L20" s="35"/>
      <c r="M20" s="29" t="s">
        <v>33</v>
      </c>
      <c r="N20" s="35"/>
      <c r="O20" s="188" t="str">
        <f>IF('Rekapitulace stavby'!AN19="","",'Rekapitulace stavby'!AN19)</f>
        <v/>
      </c>
      <c r="P20" s="188"/>
      <c r="Q20" s="35"/>
      <c r="R20" s="36"/>
    </row>
    <row r="21" spans="2:18" s="1" customFormat="1" ht="18" customHeight="1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35</v>
      </c>
      <c r="N21" s="35"/>
      <c r="O21" s="188" t="str">
        <f>IF('Rekapitulace stavby'!AN20="","",'Rekapitulace stavby'!AN20)</f>
        <v/>
      </c>
      <c r="P21" s="188"/>
      <c r="Q21" s="35"/>
      <c r="R21" s="36"/>
    </row>
    <row r="22" spans="2:18" s="1" customFormat="1" ht="6.9" customHeight="1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" customHeight="1">
      <c r="B23" s="34"/>
      <c r="C23" s="35"/>
      <c r="D23" s="29" t="s">
        <v>42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16.5" customHeight="1">
      <c r="B24" s="34"/>
      <c r="C24" s="35"/>
      <c r="D24" s="35"/>
      <c r="E24" s="193" t="s">
        <v>23</v>
      </c>
      <c r="F24" s="193"/>
      <c r="G24" s="193"/>
      <c r="H24" s="193"/>
      <c r="I24" s="193"/>
      <c r="J24" s="193"/>
      <c r="K24" s="193"/>
      <c r="L24" s="193"/>
      <c r="M24" s="35"/>
      <c r="N24" s="35"/>
      <c r="O24" s="35"/>
      <c r="P24" s="35"/>
      <c r="Q24" s="35"/>
      <c r="R24" s="36"/>
    </row>
    <row r="25" spans="2:18" s="1" customFormat="1" ht="6.9" customHeight="1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" customHeight="1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" customHeight="1">
      <c r="B27" s="34"/>
      <c r="C27" s="35"/>
      <c r="D27" s="119" t="s">
        <v>164</v>
      </c>
      <c r="E27" s="35"/>
      <c r="F27" s="35"/>
      <c r="G27" s="35"/>
      <c r="H27" s="35"/>
      <c r="I27" s="35"/>
      <c r="J27" s="35"/>
      <c r="K27" s="35"/>
      <c r="L27" s="35"/>
      <c r="M27" s="194">
        <f>N88</f>
        <v>0</v>
      </c>
      <c r="N27" s="194"/>
      <c r="O27" s="194"/>
      <c r="P27" s="194"/>
      <c r="Q27" s="35"/>
      <c r="R27" s="36"/>
    </row>
    <row r="28" spans="2:18" s="1" customFormat="1" ht="14.4" customHeight="1">
      <c r="B28" s="34"/>
      <c r="C28" s="35"/>
      <c r="D28" s="33" t="s">
        <v>149</v>
      </c>
      <c r="E28" s="35"/>
      <c r="F28" s="35"/>
      <c r="G28" s="35"/>
      <c r="H28" s="35"/>
      <c r="I28" s="35"/>
      <c r="J28" s="35"/>
      <c r="K28" s="35"/>
      <c r="L28" s="35"/>
      <c r="M28" s="194">
        <f>N111</f>
        <v>0</v>
      </c>
      <c r="N28" s="194"/>
      <c r="O28" s="194"/>
      <c r="P28" s="194"/>
      <c r="Q28" s="35"/>
      <c r="R28" s="36"/>
    </row>
    <row r="29" spans="2:18" s="1" customFormat="1" ht="6.9" customHeight="1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>
      <c r="B30" s="34"/>
      <c r="C30" s="35"/>
      <c r="D30" s="120" t="s">
        <v>45</v>
      </c>
      <c r="E30" s="35"/>
      <c r="F30" s="35"/>
      <c r="G30" s="35"/>
      <c r="H30" s="35"/>
      <c r="I30" s="35"/>
      <c r="J30" s="35"/>
      <c r="K30" s="35"/>
      <c r="L30" s="35"/>
      <c r="M30" s="236">
        <f>ROUND(M27+M28,2)</f>
        <v>0</v>
      </c>
      <c r="N30" s="231"/>
      <c r="O30" s="231"/>
      <c r="P30" s="231"/>
      <c r="Q30" s="35"/>
      <c r="R30" s="36"/>
    </row>
    <row r="31" spans="2:18" s="1" customFormat="1" ht="6.9" customHeight="1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" customHeight="1">
      <c r="B32" s="34"/>
      <c r="C32" s="35"/>
      <c r="D32" s="41" t="s">
        <v>46</v>
      </c>
      <c r="E32" s="41" t="s">
        <v>47</v>
      </c>
      <c r="F32" s="42">
        <v>0.21</v>
      </c>
      <c r="G32" s="121" t="s">
        <v>48</v>
      </c>
      <c r="H32" s="237">
        <f>ROUND((((SUM(BE111:BE118)+SUM(BE136:BE288))+SUM(BE290:BE294))),2)</f>
        <v>0</v>
      </c>
      <c r="I32" s="231"/>
      <c r="J32" s="231"/>
      <c r="K32" s="35"/>
      <c r="L32" s="35"/>
      <c r="M32" s="237">
        <f>ROUND(((ROUND((SUM(BE111:BE118)+SUM(BE136:BE288)), 2)*F32)+SUM(BE290:BE294)*F32),2)</f>
        <v>0</v>
      </c>
      <c r="N32" s="231"/>
      <c r="O32" s="231"/>
      <c r="P32" s="231"/>
      <c r="Q32" s="35"/>
      <c r="R32" s="36"/>
    </row>
    <row r="33" spans="2:18" s="1" customFormat="1" ht="14.4" customHeight="1">
      <c r="B33" s="34"/>
      <c r="C33" s="35"/>
      <c r="D33" s="35"/>
      <c r="E33" s="41" t="s">
        <v>49</v>
      </c>
      <c r="F33" s="42">
        <v>0.15</v>
      </c>
      <c r="G33" s="121" t="s">
        <v>48</v>
      </c>
      <c r="H33" s="237">
        <f>ROUND((((SUM(BF111:BF118)+SUM(BF136:BF288))+SUM(BF290:BF294))),2)</f>
        <v>0</v>
      </c>
      <c r="I33" s="231"/>
      <c r="J33" s="231"/>
      <c r="K33" s="35"/>
      <c r="L33" s="35"/>
      <c r="M33" s="237">
        <f>ROUND(((ROUND((SUM(BF111:BF118)+SUM(BF136:BF288)), 2)*F33)+SUM(BF290:BF294)*F33),2)</f>
        <v>0</v>
      </c>
      <c r="N33" s="231"/>
      <c r="O33" s="231"/>
      <c r="P33" s="231"/>
      <c r="Q33" s="35"/>
      <c r="R33" s="36"/>
    </row>
    <row r="34" spans="2:18" s="1" customFormat="1" ht="14.4" hidden="1" customHeight="1">
      <c r="B34" s="34"/>
      <c r="C34" s="35"/>
      <c r="D34" s="35"/>
      <c r="E34" s="41" t="s">
        <v>50</v>
      </c>
      <c r="F34" s="42">
        <v>0.21</v>
      </c>
      <c r="G34" s="121" t="s">
        <v>48</v>
      </c>
      <c r="H34" s="237">
        <f>ROUND((((SUM(BG111:BG118)+SUM(BG136:BG288))+SUM(BG290:BG294))),2)</f>
        <v>0</v>
      </c>
      <c r="I34" s="231"/>
      <c r="J34" s="231"/>
      <c r="K34" s="35"/>
      <c r="L34" s="35"/>
      <c r="M34" s="237">
        <v>0</v>
      </c>
      <c r="N34" s="231"/>
      <c r="O34" s="231"/>
      <c r="P34" s="231"/>
      <c r="Q34" s="35"/>
      <c r="R34" s="36"/>
    </row>
    <row r="35" spans="2:18" s="1" customFormat="1" ht="14.4" hidden="1" customHeight="1">
      <c r="B35" s="34"/>
      <c r="C35" s="35"/>
      <c r="D35" s="35"/>
      <c r="E35" s="41" t="s">
        <v>51</v>
      </c>
      <c r="F35" s="42">
        <v>0.15</v>
      </c>
      <c r="G35" s="121" t="s">
        <v>48</v>
      </c>
      <c r="H35" s="237">
        <f>ROUND((((SUM(BH111:BH118)+SUM(BH136:BH288))+SUM(BH290:BH294))),2)</f>
        <v>0</v>
      </c>
      <c r="I35" s="231"/>
      <c r="J35" s="231"/>
      <c r="K35" s="35"/>
      <c r="L35" s="35"/>
      <c r="M35" s="237">
        <v>0</v>
      </c>
      <c r="N35" s="231"/>
      <c r="O35" s="231"/>
      <c r="P35" s="231"/>
      <c r="Q35" s="35"/>
      <c r="R35" s="36"/>
    </row>
    <row r="36" spans="2:18" s="1" customFormat="1" ht="14.4" hidden="1" customHeight="1">
      <c r="B36" s="34"/>
      <c r="C36" s="35"/>
      <c r="D36" s="35"/>
      <c r="E36" s="41" t="s">
        <v>52</v>
      </c>
      <c r="F36" s="42">
        <v>0</v>
      </c>
      <c r="G36" s="121" t="s">
        <v>48</v>
      </c>
      <c r="H36" s="237">
        <f>ROUND((((SUM(BI111:BI118)+SUM(BI136:BI288))+SUM(BI290:BI294))),2)</f>
        <v>0</v>
      </c>
      <c r="I36" s="231"/>
      <c r="J36" s="231"/>
      <c r="K36" s="35"/>
      <c r="L36" s="35"/>
      <c r="M36" s="237">
        <v>0</v>
      </c>
      <c r="N36" s="231"/>
      <c r="O36" s="231"/>
      <c r="P36" s="231"/>
      <c r="Q36" s="35"/>
      <c r="R36" s="36"/>
    </row>
    <row r="37" spans="2:18" s="1" customFormat="1" ht="6.9" customHeight="1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>
      <c r="B38" s="34"/>
      <c r="C38" s="117"/>
      <c r="D38" s="122" t="s">
        <v>53</v>
      </c>
      <c r="E38" s="78"/>
      <c r="F38" s="78"/>
      <c r="G38" s="123" t="s">
        <v>54</v>
      </c>
      <c r="H38" s="124" t="s">
        <v>55</v>
      </c>
      <c r="I38" s="78"/>
      <c r="J38" s="78"/>
      <c r="K38" s="78"/>
      <c r="L38" s="238">
        <f>SUM(M30:M36)</f>
        <v>0</v>
      </c>
      <c r="M38" s="238"/>
      <c r="N38" s="238"/>
      <c r="O38" s="238"/>
      <c r="P38" s="239"/>
      <c r="Q38" s="117"/>
      <c r="R38" s="36"/>
    </row>
    <row r="39" spans="2:18" s="1" customFormat="1" ht="14.4" customHeight="1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" customHeight="1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ht="12">
      <c r="B41" s="22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/>
    </row>
    <row r="42" spans="2:18" ht="12">
      <c r="B42" s="22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/>
    </row>
    <row r="43" spans="2:18" ht="12">
      <c r="B43" s="22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/>
    </row>
    <row r="44" spans="2:18" ht="12">
      <c r="B44" s="22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/>
    </row>
    <row r="45" spans="2:18" ht="12">
      <c r="B45" s="22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/>
    </row>
    <row r="46" spans="2:18" ht="12">
      <c r="B46" s="22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/>
    </row>
    <row r="47" spans="2:18" ht="12">
      <c r="B47" s="22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/>
    </row>
    <row r="48" spans="2:18" ht="12">
      <c r="B48" s="22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/>
    </row>
    <row r="49" spans="2:18" ht="12">
      <c r="B49" s="22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/>
    </row>
    <row r="50" spans="2:18" s="1" customFormat="1">
      <c r="B50" s="34"/>
      <c r="C50" s="35"/>
      <c r="D50" s="49" t="s">
        <v>56</v>
      </c>
      <c r="E50" s="50"/>
      <c r="F50" s="50"/>
      <c r="G50" s="50"/>
      <c r="H50" s="51"/>
      <c r="I50" s="35"/>
      <c r="J50" s="49" t="s">
        <v>57</v>
      </c>
      <c r="K50" s="50"/>
      <c r="L50" s="50"/>
      <c r="M50" s="50"/>
      <c r="N50" s="50"/>
      <c r="O50" s="50"/>
      <c r="P50" s="51"/>
      <c r="Q50" s="35"/>
      <c r="R50" s="36"/>
    </row>
    <row r="51" spans="2:18" ht="12">
      <c r="B51" s="22"/>
      <c r="C51" s="25"/>
      <c r="D51" s="52"/>
      <c r="E51" s="25"/>
      <c r="F51" s="25"/>
      <c r="G51" s="25"/>
      <c r="H51" s="53"/>
      <c r="I51" s="25"/>
      <c r="J51" s="52"/>
      <c r="K51" s="25"/>
      <c r="L51" s="25"/>
      <c r="M51" s="25"/>
      <c r="N51" s="25"/>
      <c r="O51" s="25"/>
      <c r="P51" s="53"/>
      <c r="Q51" s="25"/>
      <c r="R51" s="23"/>
    </row>
    <row r="52" spans="2:18" ht="12">
      <c r="B52" s="22"/>
      <c r="C52" s="25"/>
      <c r="D52" s="52"/>
      <c r="E52" s="25"/>
      <c r="F52" s="25"/>
      <c r="G52" s="25"/>
      <c r="H52" s="53"/>
      <c r="I52" s="25"/>
      <c r="J52" s="52"/>
      <c r="K52" s="25"/>
      <c r="L52" s="25"/>
      <c r="M52" s="25"/>
      <c r="N52" s="25"/>
      <c r="O52" s="25"/>
      <c r="P52" s="53"/>
      <c r="Q52" s="25"/>
      <c r="R52" s="23"/>
    </row>
    <row r="53" spans="2:18" ht="12">
      <c r="B53" s="22"/>
      <c r="C53" s="25"/>
      <c r="D53" s="52"/>
      <c r="E53" s="25"/>
      <c r="F53" s="25"/>
      <c r="G53" s="25"/>
      <c r="H53" s="53"/>
      <c r="I53" s="25"/>
      <c r="J53" s="52"/>
      <c r="K53" s="25"/>
      <c r="L53" s="25"/>
      <c r="M53" s="25"/>
      <c r="N53" s="25"/>
      <c r="O53" s="25"/>
      <c r="P53" s="53"/>
      <c r="Q53" s="25"/>
      <c r="R53" s="23"/>
    </row>
    <row r="54" spans="2:18" ht="12">
      <c r="B54" s="22"/>
      <c r="C54" s="25"/>
      <c r="D54" s="52"/>
      <c r="E54" s="25"/>
      <c r="F54" s="25"/>
      <c r="G54" s="25"/>
      <c r="H54" s="53"/>
      <c r="I54" s="25"/>
      <c r="J54" s="52"/>
      <c r="K54" s="25"/>
      <c r="L54" s="25"/>
      <c r="M54" s="25"/>
      <c r="N54" s="25"/>
      <c r="O54" s="25"/>
      <c r="P54" s="53"/>
      <c r="Q54" s="25"/>
      <c r="R54" s="23"/>
    </row>
    <row r="55" spans="2:18" ht="12">
      <c r="B55" s="22"/>
      <c r="C55" s="25"/>
      <c r="D55" s="52"/>
      <c r="E55" s="25"/>
      <c r="F55" s="25"/>
      <c r="G55" s="25"/>
      <c r="H55" s="53"/>
      <c r="I55" s="25"/>
      <c r="J55" s="52"/>
      <c r="K55" s="25"/>
      <c r="L55" s="25"/>
      <c r="M55" s="25"/>
      <c r="N55" s="25"/>
      <c r="O55" s="25"/>
      <c r="P55" s="53"/>
      <c r="Q55" s="25"/>
      <c r="R55" s="23"/>
    </row>
    <row r="56" spans="2:18" ht="12">
      <c r="B56" s="22"/>
      <c r="C56" s="25"/>
      <c r="D56" s="52"/>
      <c r="E56" s="25"/>
      <c r="F56" s="25"/>
      <c r="G56" s="25"/>
      <c r="H56" s="53"/>
      <c r="I56" s="25"/>
      <c r="J56" s="52"/>
      <c r="K56" s="25"/>
      <c r="L56" s="25"/>
      <c r="M56" s="25"/>
      <c r="N56" s="25"/>
      <c r="O56" s="25"/>
      <c r="P56" s="53"/>
      <c r="Q56" s="25"/>
      <c r="R56" s="23"/>
    </row>
    <row r="57" spans="2:18" ht="12">
      <c r="B57" s="22"/>
      <c r="C57" s="25"/>
      <c r="D57" s="52"/>
      <c r="E57" s="25"/>
      <c r="F57" s="25"/>
      <c r="G57" s="25"/>
      <c r="H57" s="53"/>
      <c r="I57" s="25"/>
      <c r="J57" s="52"/>
      <c r="K57" s="25"/>
      <c r="L57" s="25"/>
      <c r="M57" s="25"/>
      <c r="N57" s="25"/>
      <c r="O57" s="25"/>
      <c r="P57" s="53"/>
      <c r="Q57" s="25"/>
      <c r="R57" s="23"/>
    </row>
    <row r="58" spans="2:18" ht="12">
      <c r="B58" s="22"/>
      <c r="C58" s="25"/>
      <c r="D58" s="52"/>
      <c r="E58" s="25"/>
      <c r="F58" s="25"/>
      <c r="G58" s="25"/>
      <c r="H58" s="53"/>
      <c r="I58" s="25"/>
      <c r="J58" s="52"/>
      <c r="K58" s="25"/>
      <c r="L58" s="25"/>
      <c r="M58" s="25"/>
      <c r="N58" s="25"/>
      <c r="O58" s="25"/>
      <c r="P58" s="53"/>
      <c r="Q58" s="25"/>
      <c r="R58" s="23"/>
    </row>
    <row r="59" spans="2:18" s="1" customFormat="1">
      <c r="B59" s="34"/>
      <c r="C59" s="35"/>
      <c r="D59" s="54" t="s">
        <v>58</v>
      </c>
      <c r="E59" s="55"/>
      <c r="F59" s="55"/>
      <c r="G59" s="56" t="s">
        <v>59</v>
      </c>
      <c r="H59" s="57"/>
      <c r="I59" s="35"/>
      <c r="J59" s="54" t="s">
        <v>58</v>
      </c>
      <c r="K59" s="55"/>
      <c r="L59" s="55"/>
      <c r="M59" s="55"/>
      <c r="N59" s="56" t="s">
        <v>59</v>
      </c>
      <c r="O59" s="55"/>
      <c r="P59" s="57"/>
      <c r="Q59" s="35"/>
      <c r="R59" s="36"/>
    </row>
    <row r="60" spans="2:18" ht="12">
      <c r="B60" s="22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/>
    </row>
    <row r="61" spans="2:18" s="1" customFormat="1">
      <c r="B61" s="34"/>
      <c r="C61" s="35"/>
      <c r="D61" s="49" t="s">
        <v>60</v>
      </c>
      <c r="E61" s="50"/>
      <c r="F61" s="50"/>
      <c r="G61" s="50"/>
      <c r="H61" s="51"/>
      <c r="I61" s="35"/>
      <c r="J61" s="49" t="s">
        <v>61</v>
      </c>
      <c r="K61" s="50"/>
      <c r="L61" s="50"/>
      <c r="M61" s="50"/>
      <c r="N61" s="50"/>
      <c r="O61" s="50"/>
      <c r="P61" s="51"/>
      <c r="Q61" s="35"/>
      <c r="R61" s="36"/>
    </row>
    <row r="62" spans="2:18" ht="12">
      <c r="B62" s="22"/>
      <c r="C62" s="25"/>
      <c r="D62" s="52"/>
      <c r="E62" s="25"/>
      <c r="F62" s="25"/>
      <c r="G62" s="25"/>
      <c r="H62" s="53"/>
      <c r="I62" s="25"/>
      <c r="J62" s="52"/>
      <c r="K62" s="25"/>
      <c r="L62" s="25"/>
      <c r="M62" s="25"/>
      <c r="N62" s="25"/>
      <c r="O62" s="25"/>
      <c r="P62" s="53"/>
      <c r="Q62" s="25"/>
      <c r="R62" s="23"/>
    </row>
    <row r="63" spans="2:18" ht="12">
      <c r="B63" s="22"/>
      <c r="C63" s="25"/>
      <c r="D63" s="52"/>
      <c r="E63" s="25"/>
      <c r="F63" s="25"/>
      <c r="G63" s="25"/>
      <c r="H63" s="53"/>
      <c r="I63" s="25"/>
      <c r="J63" s="52"/>
      <c r="K63" s="25"/>
      <c r="L63" s="25"/>
      <c r="M63" s="25"/>
      <c r="N63" s="25"/>
      <c r="O63" s="25"/>
      <c r="P63" s="53"/>
      <c r="Q63" s="25"/>
      <c r="R63" s="23"/>
    </row>
    <row r="64" spans="2:18" ht="12">
      <c r="B64" s="22"/>
      <c r="C64" s="25"/>
      <c r="D64" s="52"/>
      <c r="E64" s="25"/>
      <c r="F64" s="25"/>
      <c r="G64" s="25"/>
      <c r="H64" s="53"/>
      <c r="I64" s="25"/>
      <c r="J64" s="52"/>
      <c r="K64" s="25"/>
      <c r="L64" s="25"/>
      <c r="M64" s="25"/>
      <c r="N64" s="25"/>
      <c r="O64" s="25"/>
      <c r="P64" s="53"/>
      <c r="Q64" s="25"/>
      <c r="R64" s="23"/>
    </row>
    <row r="65" spans="2:21" ht="12">
      <c r="B65" s="22"/>
      <c r="C65" s="25"/>
      <c r="D65" s="52"/>
      <c r="E65" s="25"/>
      <c r="F65" s="25"/>
      <c r="G65" s="25"/>
      <c r="H65" s="53"/>
      <c r="I65" s="25"/>
      <c r="J65" s="52"/>
      <c r="K65" s="25"/>
      <c r="L65" s="25"/>
      <c r="M65" s="25"/>
      <c r="N65" s="25"/>
      <c r="O65" s="25"/>
      <c r="P65" s="53"/>
      <c r="Q65" s="25"/>
      <c r="R65" s="23"/>
    </row>
    <row r="66" spans="2:21" ht="12">
      <c r="B66" s="22"/>
      <c r="C66" s="25"/>
      <c r="D66" s="52"/>
      <c r="E66" s="25"/>
      <c r="F66" s="25"/>
      <c r="G66" s="25"/>
      <c r="H66" s="53"/>
      <c r="I66" s="25"/>
      <c r="J66" s="52"/>
      <c r="K66" s="25"/>
      <c r="L66" s="25"/>
      <c r="M66" s="25"/>
      <c r="N66" s="25"/>
      <c r="O66" s="25"/>
      <c r="P66" s="53"/>
      <c r="Q66" s="25"/>
      <c r="R66" s="23"/>
    </row>
    <row r="67" spans="2:21" ht="12">
      <c r="B67" s="22"/>
      <c r="C67" s="25"/>
      <c r="D67" s="52"/>
      <c r="E67" s="25"/>
      <c r="F67" s="25"/>
      <c r="G67" s="25"/>
      <c r="H67" s="53"/>
      <c r="I67" s="25"/>
      <c r="J67" s="52"/>
      <c r="K67" s="25"/>
      <c r="L67" s="25"/>
      <c r="M67" s="25"/>
      <c r="N67" s="25"/>
      <c r="O67" s="25"/>
      <c r="P67" s="53"/>
      <c r="Q67" s="25"/>
      <c r="R67" s="23"/>
    </row>
    <row r="68" spans="2:21" ht="12">
      <c r="B68" s="22"/>
      <c r="C68" s="25"/>
      <c r="D68" s="52"/>
      <c r="E68" s="25"/>
      <c r="F68" s="25"/>
      <c r="G68" s="25"/>
      <c r="H68" s="53"/>
      <c r="I68" s="25"/>
      <c r="J68" s="52"/>
      <c r="K68" s="25"/>
      <c r="L68" s="25"/>
      <c r="M68" s="25"/>
      <c r="N68" s="25"/>
      <c r="O68" s="25"/>
      <c r="P68" s="53"/>
      <c r="Q68" s="25"/>
      <c r="R68" s="23"/>
    </row>
    <row r="69" spans="2:21" ht="12">
      <c r="B69" s="22"/>
      <c r="C69" s="25"/>
      <c r="D69" s="52"/>
      <c r="E69" s="25"/>
      <c r="F69" s="25"/>
      <c r="G69" s="25"/>
      <c r="H69" s="53"/>
      <c r="I69" s="25"/>
      <c r="J69" s="52"/>
      <c r="K69" s="25"/>
      <c r="L69" s="25"/>
      <c r="M69" s="25"/>
      <c r="N69" s="25"/>
      <c r="O69" s="25"/>
      <c r="P69" s="53"/>
      <c r="Q69" s="25"/>
      <c r="R69" s="23"/>
    </row>
    <row r="70" spans="2:21" s="1" customFormat="1">
      <c r="B70" s="34"/>
      <c r="C70" s="35"/>
      <c r="D70" s="54" t="s">
        <v>58</v>
      </c>
      <c r="E70" s="55"/>
      <c r="F70" s="55"/>
      <c r="G70" s="56" t="s">
        <v>59</v>
      </c>
      <c r="H70" s="57"/>
      <c r="I70" s="35"/>
      <c r="J70" s="54" t="s">
        <v>58</v>
      </c>
      <c r="K70" s="55"/>
      <c r="L70" s="55"/>
      <c r="M70" s="55"/>
      <c r="N70" s="56" t="s">
        <v>59</v>
      </c>
      <c r="O70" s="55"/>
      <c r="P70" s="57"/>
      <c r="Q70" s="35"/>
      <c r="R70" s="36"/>
    </row>
    <row r="71" spans="2:21" s="1" customFormat="1" ht="14.4" customHeight="1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21" s="1" customFormat="1" ht="6.9" customHeight="1">
      <c r="B75" s="125"/>
      <c r="C75" s="126"/>
      <c r="D75" s="126"/>
      <c r="E75" s="126"/>
      <c r="F75" s="126"/>
      <c r="G75" s="126"/>
      <c r="H75" s="126"/>
      <c r="I75" s="126"/>
      <c r="J75" s="126"/>
      <c r="K75" s="126"/>
      <c r="L75" s="126"/>
      <c r="M75" s="126"/>
      <c r="N75" s="126"/>
      <c r="O75" s="126"/>
      <c r="P75" s="126"/>
      <c r="Q75" s="126"/>
      <c r="R75" s="127"/>
    </row>
    <row r="76" spans="2:21" s="1" customFormat="1" ht="36.9" customHeight="1">
      <c r="B76" s="34"/>
      <c r="C76" s="184" t="s">
        <v>165</v>
      </c>
      <c r="D76" s="185"/>
      <c r="E76" s="185"/>
      <c r="F76" s="185"/>
      <c r="G76" s="185"/>
      <c r="H76" s="185"/>
      <c r="I76" s="185"/>
      <c r="J76" s="185"/>
      <c r="K76" s="185"/>
      <c r="L76" s="185"/>
      <c r="M76" s="185"/>
      <c r="N76" s="185"/>
      <c r="O76" s="185"/>
      <c r="P76" s="185"/>
      <c r="Q76" s="185"/>
      <c r="R76" s="36"/>
      <c r="T76" s="128"/>
      <c r="U76" s="128"/>
    </row>
    <row r="77" spans="2:21" s="1" customFormat="1" ht="6.9" customHeight="1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  <c r="T77" s="128"/>
      <c r="U77" s="128"/>
    </row>
    <row r="78" spans="2:21" s="1" customFormat="1" ht="30" customHeight="1">
      <c r="B78" s="34"/>
      <c r="C78" s="29" t="s">
        <v>19</v>
      </c>
      <c r="D78" s="35"/>
      <c r="E78" s="35"/>
      <c r="F78" s="229" t="str">
        <f>F6</f>
        <v>REKONSTRUKCE SOCIÁLNÍHO ZAŘÍZENÍ</v>
      </c>
      <c r="G78" s="230"/>
      <c r="H78" s="230"/>
      <c r="I78" s="230"/>
      <c r="J78" s="230"/>
      <c r="K78" s="230"/>
      <c r="L78" s="230"/>
      <c r="M78" s="230"/>
      <c r="N78" s="230"/>
      <c r="O78" s="230"/>
      <c r="P78" s="230"/>
      <c r="Q78" s="35"/>
      <c r="R78" s="36"/>
      <c r="T78" s="128"/>
      <c r="U78" s="128"/>
    </row>
    <row r="79" spans="2:21" s="1" customFormat="1" ht="36.9" customHeight="1">
      <c r="B79" s="34"/>
      <c r="C79" s="68" t="s">
        <v>162</v>
      </c>
      <c r="D79" s="35"/>
      <c r="E79" s="35"/>
      <c r="F79" s="204" t="str">
        <f>F7</f>
        <v>18 - STAVEBNÍ - SB -2.patro=3.NP dv.č. 79 DÍVKY</v>
      </c>
      <c r="G79" s="231"/>
      <c r="H79" s="231"/>
      <c r="I79" s="231"/>
      <c r="J79" s="231"/>
      <c r="K79" s="231"/>
      <c r="L79" s="231"/>
      <c r="M79" s="231"/>
      <c r="N79" s="231"/>
      <c r="O79" s="231"/>
      <c r="P79" s="231"/>
      <c r="Q79" s="35"/>
      <c r="R79" s="36"/>
      <c r="T79" s="128"/>
      <c r="U79" s="128"/>
    </row>
    <row r="80" spans="2:21" s="1" customFormat="1" ht="6.9" customHeight="1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  <c r="T80" s="128"/>
      <c r="U80" s="128"/>
    </row>
    <row r="81" spans="2:47" s="1" customFormat="1" ht="18" customHeight="1">
      <c r="B81" s="34"/>
      <c r="C81" s="29" t="s">
        <v>26</v>
      </c>
      <c r="D81" s="35"/>
      <c r="E81" s="35"/>
      <c r="F81" s="27" t="str">
        <f>F9</f>
        <v xml:space="preserve"> </v>
      </c>
      <c r="G81" s="35"/>
      <c r="H81" s="35"/>
      <c r="I81" s="35"/>
      <c r="J81" s="35"/>
      <c r="K81" s="29" t="s">
        <v>28</v>
      </c>
      <c r="L81" s="35"/>
      <c r="M81" s="233" t="str">
        <f>IF(O9="","",O9)</f>
        <v>6. 7. 2017</v>
      </c>
      <c r="N81" s="233"/>
      <c r="O81" s="233"/>
      <c r="P81" s="233"/>
      <c r="Q81" s="35"/>
      <c r="R81" s="36"/>
      <c r="T81" s="128"/>
      <c r="U81" s="128"/>
    </row>
    <row r="82" spans="2:47" s="1" customFormat="1" ht="6.9" customHeight="1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  <c r="T82" s="128"/>
      <c r="U82" s="128"/>
    </row>
    <row r="83" spans="2:47" s="1" customFormat="1" ht="13.2">
      <c r="B83" s="34"/>
      <c r="C83" s="29" t="s">
        <v>32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38</v>
      </c>
      <c r="L83" s="35"/>
      <c r="M83" s="188" t="str">
        <f>E18</f>
        <v>Alena Vochová</v>
      </c>
      <c r="N83" s="188"/>
      <c r="O83" s="188"/>
      <c r="P83" s="188"/>
      <c r="Q83" s="188"/>
      <c r="R83" s="36"/>
      <c r="T83" s="128"/>
      <c r="U83" s="128"/>
    </row>
    <row r="84" spans="2:47" s="1" customFormat="1" ht="14.4" customHeight="1">
      <c r="B84" s="34"/>
      <c r="C84" s="29" t="s">
        <v>36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41</v>
      </c>
      <c r="L84" s="35"/>
      <c r="M84" s="188" t="str">
        <f>E21</f>
        <v xml:space="preserve"> </v>
      </c>
      <c r="N84" s="188"/>
      <c r="O84" s="188"/>
      <c r="P84" s="188"/>
      <c r="Q84" s="188"/>
      <c r="R84" s="36"/>
      <c r="T84" s="128"/>
      <c r="U84" s="128"/>
    </row>
    <row r="85" spans="2:47" s="1" customFormat="1" ht="10.35" customHeight="1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  <c r="T85" s="128"/>
      <c r="U85" s="128"/>
    </row>
    <row r="86" spans="2:47" s="1" customFormat="1" ht="29.25" customHeight="1">
      <c r="B86" s="34"/>
      <c r="C86" s="240" t="s">
        <v>166</v>
      </c>
      <c r="D86" s="241"/>
      <c r="E86" s="241"/>
      <c r="F86" s="241"/>
      <c r="G86" s="241"/>
      <c r="H86" s="117"/>
      <c r="I86" s="117"/>
      <c r="J86" s="117"/>
      <c r="K86" s="117"/>
      <c r="L86" s="117"/>
      <c r="M86" s="117"/>
      <c r="N86" s="240" t="s">
        <v>167</v>
      </c>
      <c r="O86" s="241"/>
      <c r="P86" s="241"/>
      <c r="Q86" s="241"/>
      <c r="R86" s="36"/>
      <c r="T86" s="128"/>
      <c r="U86" s="128"/>
    </row>
    <row r="87" spans="2:47" s="1" customFormat="1" ht="10.35" customHeight="1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  <c r="T87" s="128"/>
      <c r="U87" s="128"/>
    </row>
    <row r="88" spans="2:47" s="1" customFormat="1" ht="29.25" customHeight="1">
      <c r="B88" s="34"/>
      <c r="C88" s="129" t="s">
        <v>168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25">
        <f>N136</f>
        <v>0</v>
      </c>
      <c r="O88" s="242"/>
      <c r="P88" s="242"/>
      <c r="Q88" s="242"/>
      <c r="R88" s="36"/>
      <c r="T88" s="128"/>
      <c r="U88" s="128"/>
      <c r="AU88" s="18" t="s">
        <v>169</v>
      </c>
    </row>
    <row r="89" spans="2:47" s="6" customFormat="1" ht="24.9" customHeight="1">
      <c r="B89" s="130"/>
      <c r="C89" s="131"/>
      <c r="D89" s="132" t="s">
        <v>170</v>
      </c>
      <c r="E89" s="131"/>
      <c r="F89" s="131"/>
      <c r="G89" s="131"/>
      <c r="H89" s="131"/>
      <c r="I89" s="131"/>
      <c r="J89" s="131"/>
      <c r="K89" s="131"/>
      <c r="L89" s="131"/>
      <c r="M89" s="131"/>
      <c r="N89" s="243">
        <f>N137</f>
        <v>0</v>
      </c>
      <c r="O89" s="244"/>
      <c r="P89" s="244"/>
      <c r="Q89" s="244"/>
      <c r="R89" s="133"/>
      <c r="T89" s="134"/>
      <c r="U89" s="134"/>
    </row>
    <row r="90" spans="2:47" s="7" customFormat="1" ht="19.95" customHeight="1">
      <c r="B90" s="135"/>
      <c r="C90" s="136"/>
      <c r="D90" s="105" t="s">
        <v>171</v>
      </c>
      <c r="E90" s="136"/>
      <c r="F90" s="136"/>
      <c r="G90" s="136"/>
      <c r="H90" s="136"/>
      <c r="I90" s="136"/>
      <c r="J90" s="136"/>
      <c r="K90" s="136"/>
      <c r="L90" s="136"/>
      <c r="M90" s="136"/>
      <c r="N90" s="221">
        <f>N138</f>
        <v>0</v>
      </c>
      <c r="O90" s="245"/>
      <c r="P90" s="245"/>
      <c r="Q90" s="245"/>
      <c r="R90" s="137"/>
      <c r="T90" s="138"/>
      <c r="U90" s="138"/>
    </row>
    <row r="91" spans="2:47" s="7" customFormat="1" ht="19.95" customHeight="1">
      <c r="B91" s="135"/>
      <c r="C91" s="136"/>
      <c r="D91" s="105" t="s">
        <v>172</v>
      </c>
      <c r="E91" s="136"/>
      <c r="F91" s="136"/>
      <c r="G91" s="136"/>
      <c r="H91" s="136"/>
      <c r="I91" s="136"/>
      <c r="J91" s="136"/>
      <c r="K91" s="136"/>
      <c r="L91" s="136"/>
      <c r="M91" s="136"/>
      <c r="N91" s="221">
        <f>N143</f>
        <v>0</v>
      </c>
      <c r="O91" s="245"/>
      <c r="P91" s="245"/>
      <c r="Q91" s="245"/>
      <c r="R91" s="137"/>
      <c r="T91" s="138"/>
      <c r="U91" s="138"/>
    </row>
    <row r="92" spans="2:47" s="7" customFormat="1" ht="19.95" customHeight="1">
      <c r="B92" s="135"/>
      <c r="C92" s="136"/>
      <c r="D92" s="105" t="s">
        <v>173</v>
      </c>
      <c r="E92" s="136"/>
      <c r="F92" s="136"/>
      <c r="G92" s="136"/>
      <c r="H92" s="136"/>
      <c r="I92" s="136"/>
      <c r="J92" s="136"/>
      <c r="K92" s="136"/>
      <c r="L92" s="136"/>
      <c r="M92" s="136"/>
      <c r="N92" s="221">
        <f>N154</f>
        <v>0</v>
      </c>
      <c r="O92" s="245"/>
      <c r="P92" s="245"/>
      <c r="Q92" s="245"/>
      <c r="R92" s="137"/>
      <c r="T92" s="138"/>
      <c r="U92" s="138"/>
    </row>
    <row r="93" spans="2:47" s="7" customFormat="1" ht="19.95" customHeight="1">
      <c r="B93" s="135"/>
      <c r="C93" s="136"/>
      <c r="D93" s="105" t="s">
        <v>174</v>
      </c>
      <c r="E93" s="136"/>
      <c r="F93" s="136"/>
      <c r="G93" s="136"/>
      <c r="H93" s="136"/>
      <c r="I93" s="136"/>
      <c r="J93" s="136"/>
      <c r="K93" s="136"/>
      <c r="L93" s="136"/>
      <c r="M93" s="136"/>
      <c r="N93" s="221">
        <f>N166</f>
        <v>0</v>
      </c>
      <c r="O93" s="245"/>
      <c r="P93" s="245"/>
      <c r="Q93" s="245"/>
      <c r="R93" s="137"/>
      <c r="T93" s="138"/>
      <c r="U93" s="138"/>
    </row>
    <row r="94" spans="2:47" s="7" customFormat="1" ht="19.95" customHeight="1">
      <c r="B94" s="135"/>
      <c r="C94" s="136"/>
      <c r="D94" s="105" t="s">
        <v>175</v>
      </c>
      <c r="E94" s="136"/>
      <c r="F94" s="136"/>
      <c r="G94" s="136"/>
      <c r="H94" s="136"/>
      <c r="I94" s="136"/>
      <c r="J94" s="136"/>
      <c r="K94" s="136"/>
      <c r="L94" s="136"/>
      <c r="M94" s="136"/>
      <c r="N94" s="221">
        <f>N172</f>
        <v>0</v>
      </c>
      <c r="O94" s="245"/>
      <c r="P94" s="245"/>
      <c r="Q94" s="245"/>
      <c r="R94" s="137"/>
      <c r="T94" s="138"/>
      <c r="U94" s="138"/>
    </row>
    <row r="95" spans="2:47" s="6" customFormat="1" ht="24.9" customHeight="1">
      <c r="B95" s="130"/>
      <c r="C95" s="131"/>
      <c r="D95" s="132" t="s">
        <v>176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43">
        <f>N174</f>
        <v>0</v>
      </c>
      <c r="O95" s="244"/>
      <c r="P95" s="244"/>
      <c r="Q95" s="244"/>
      <c r="R95" s="133"/>
      <c r="T95" s="134"/>
      <c r="U95" s="134"/>
    </row>
    <row r="96" spans="2:47" s="7" customFormat="1" ht="19.95" customHeight="1">
      <c r="B96" s="135"/>
      <c r="C96" s="136"/>
      <c r="D96" s="105" t="s">
        <v>177</v>
      </c>
      <c r="E96" s="136"/>
      <c r="F96" s="136"/>
      <c r="G96" s="136"/>
      <c r="H96" s="136"/>
      <c r="I96" s="136"/>
      <c r="J96" s="136"/>
      <c r="K96" s="136"/>
      <c r="L96" s="136"/>
      <c r="M96" s="136"/>
      <c r="N96" s="221">
        <f>N175</f>
        <v>0</v>
      </c>
      <c r="O96" s="245"/>
      <c r="P96" s="245"/>
      <c r="Q96" s="245"/>
      <c r="R96" s="137"/>
      <c r="T96" s="138"/>
      <c r="U96" s="138"/>
    </row>
    <row r="97" spans="2:65" s="7" customFormat="1" ht="19.95" customHeight="1">
      <c r="B97" s="135"/>
      <c r="C97" s="136"/>
      <c r="D97" s="105" t="s">
        <v>178</v>
      </c>
      <c r="E97" s="136"/>
      <c r="F97" s="136"/>
      <c r="G97" s="136"/>
      <c r="H97" s="136"/>
      <c r="I97" s="136"/>
      <c r="J97" s="136"/>
      <c r="K97" s="136"/>
      <c r="L97" s="136"/>
      <c r="M97" s="136"/>
      <c r="N97" s="221">
        <f>N189</f>
        <v>0</v>
      </c>
      <c r="O97" s="245"/>
      <c r="P97" s="245"/>
      <c r="Q97" s="245"/>
      <c r="R97" s="137"/>
      <c r="T97" s="138"/>
      <c r="U97" s="138"/>
    </row>
    <row r="98" spans="2:65" s="7" customFormat="1" ht="19.95" customHeight="1">
      <c r="B98" s="135"/>
      <c r="C98" s="136"/>
      <c r="D98" s="105" t="s">
        <v>179</v>
      </c>
      <c r="E98" s="136"/>
      <c r="F98" s="136"/>
      <c r="G98" s="136"/>
      <c r="H98" s="136"/>
      <c r="I98" s="136"/>
      <c r="J98" s="136"/>
      <c r="K98" s="136"/>
      <c r="L98" s="136"/>
      <c r="M98" s="136"/>
      <c r="N98" s="221">
        <f>N203</f>
        <v>0</v>
      </c>
      <c r="O98" s="245"/>
      <c r="P98" s="245"/>
      <c r="Q98" s="245"/>
      <c r="R98" s="137"/>
      <c r="T98" s="138"/>
      <c r="U98" s="138"/>
    </row>
    <row r="99" spans="2:65" s="7" customFormat="1" ht="19.95" customHeight="1">
      <c r="B99" s="135"/>
      <c r="C99" s="136"/>
      <c r="D99" s="105" t="s">
        <v>180</v>
      </c>
      <c r="E99" s="136"/>
      <c r="F99" s="136"/>
      <c r="G99" s="136"/>
      <c r="H99" s="136"/>
      <c r="I99" s="136"/>
      <c r="J99" s="136"/>
      <c r="K99" s="136"/>
      <c r="L99" s="136"/>
      <c r="M99" s="136"/>
      <c r="N99" s="221">
        <f>N216</f>
        <v>0</v>
      </c>
      <c r="O99" s="245"/>
      <c r="P99" s="245"/>
      <c r="Q99" s="245"/>
      <c r="R99" s="137"/>
      <c r="T99" s="138"/>
      <c r="U99" s="138"/>
    </row>
    <row r="100" spans="2:65" s="7" customFormat="1" ht="19.95" customHeight="1">
      <c r="B100" s="135"/>
      <c r="C100" s="136"/>
      <c r="D100" s="105" t="s">
        <v>181</v>
      </c>
      <c r="E100" s="136"/>
      <c r="F100" s="136"/>
      <c r="G100" s="136"/>
      <c r="H100" s="136"/>
      <c r="I100" s="136"/>
      <c r="J100" s="136"/>
      <c r="K100" s="136"/>
      <c r="L100" s="136"/>
      <c r="M100" s="136"/>
      <c r="N100" s="221">
        <f>N221</f>
        <v>0</v>
      </c>
      <c r="O100" s="245"/>
      <c r="P100" s="245"/>
      <c r="Q100" s="245"/>
      <c r="R100" s="137"/>
      <c r="T100" s="138"/>
      <c r="U100" s="138"/>
    </row>
    <row r="101" spans="2:65" s="7" customFormat="1" ht="19.95" customHeight="1">
      <c r="B101" s="135"/>
      <c r="C101" s="136"/>
      <c r="D101" s="105" t="s">
        <v>182</v>
      </c>
      <c r="E101" s="136"/>
      <c r="F101" s="136"/>
      <c r="G101" s="136"/>
      <c r="H101" s="136"/>
      <c r="I101" s="136"/>
      <c r="J101" s="136"/>
      <c r="K101" s="136"/>
      <c r="L101" s="136"/>
      <c r="M101" s="136"/>
      <c r="N101" s="221">
        <f>N226</f>
        <v>0</v>
      </c>
      <c r="O101" s="245"/>
      <c r="P101" s="245"/>
      <c r="Q101" s="245"/>
      <c r="R101" s="137"/>
      <c r="T101" s="138"/>
      <c r="U101" s="138"/>
    </row>
    <row r="102" spans="2:65" s="7" customFormat="1" ht="19.95" customHeight="1">
      <c r="B102" s="135"/>
      <c r="C102" s="136"/>
      <c r="D102" s="105" t="s">
        <v>183</v>
      </c>
      <c r="E102" s="136"/>
      <c r="F102" s="136"/>
      <c r="G102" s="136"/>
      <c r="H102" s="136"/>
      <c r="I102" s="136"/>
      <c r="J102" s="136"/>
      <c r="K102" s="136"/>
      <c r="L102" s="136"/>
      <c r="M102" s="136"/>
      <c r="N102" s="221">
        <f>N232</f>
        <v>0</v>
      </c>
      <c r="O102" s="245"/>
      <c r="P102" s="245"/>
      <c r="Q102" s="245"/>
      <c r="R102" s="137"/>
      <c r="T102" s="138"/>
      <c r="U102" s="138"/>
    </row>
    <row r="103" spans="2:65" s="7" customFormat="1" ht="19.95" customHeight="1">
      <c r="B103" s="135"/>
      <c r="C103" s="136"/>
      <c r="D103" s="105" t="s">
        <v>184</v>
      </c>
      <c r="E103" s="136"/>
      <c r="F103" s="136"/>
      <c r="G103" s="136"/>
      <c r="H103" s="136"/>
      <c r="I103" s="136"/>
      <c r="J103" s="136"/>
      <c r="K103" s="136"/>
      <c r="L103" s="136"/>
      <c r="M103" s="136"/>
      <c r="N103" s="221">
        <f>N240</f>
        <v>0</v>
      </c>
      <c r="O103" s="245"/>
      <c r="P103" s="245"/>
      <c r="Q103" s="245"/>
      <c r="R103" s="137"/>
      <c r="T103" s="138"/>
      <c r="U103" s="138"/>
    </row>
    <row r="104" spans="2:65" s="7" customFormat="1" ht="19.95" customHeight="1">
      <c r="B104" s="135"/>
      <c r="C104" s="136"/>
      <c r="D104" s="105" t="s">
        <v>185</v>
      </c>
      <c r="E104" s="136"/>
      <c r="F104" s="136"/>
      <c r="G104" s="136"/>
      <c r="H104" s="136"/>
      <c r="I104" s="136"/>
      <c r="J104" s="136"/>
      <c r="K104" s="136"/>
      <c r="L104" s="136"/>
      <c r="M104" s="136"/>
      <c r="N104" s="221">
        <f>N246</f>
        <v>0</v>
      </c>
      <c r="O104" s="245"/>
      <c r="P104" s="245"/>
      <c r="Q104" s="245"/>
      <c r="R104" s="137"/>
      <c r="T104" s="138"/>
      <c r="U104" s="138"/>
    </row>
    <row r="105" spans="2:65" s="7" customFormat="1" ht="19.95" customHeight="1">
      <c r="B105" s="135"/>
      <c r="C105" s="136"/>
      <c r="D105" s="105" t="s">
        <v>186</v>
      </c>
      <c r="E105" s="136"/>
      <c r="F105" s="136"/>
      <c r="G105" s="136"/>
      <c r="H105" s="136"/>
      <c r="I105" s="136"/>
      <c r="J105" s="136"/>
      <c r="K105" s="136"/>
      <c r="L105" s="136"/>
      <c r="M105" s="136"/>
      <c r="N105" s="221">
        <f>N255</f>
        <v>0</v>
      </c>
      <c r="O105" s="245"/>
      <c r="P105" s="245"/>
      <c r="Q105" s="245"/>
      <c r="R105" s="137"/>
      <c r="T105" s="138"/>
      <c r="U105" s="138"/>
    </row>
    <row r="106" spans="2:65" s="7" customFormat="1" ht="19.95" customHeight="1">
      <c r="B106" s="135"/>
      <c r="C106" s="136"/>
      <c r="D106" s="105" t="s">
        <v>187</v>
      </c>
      <c r="E106" s="136"/>
      <c r="F106" s="136"/>
      <c r="G106" s="136"/>
      <c r="H106" s="136"/>
      <c r="I106" s="136"/>
      <c r="J106" s="136"/>
      <c r="K106" s="136"/>
      <c r="L106" s="136"/>
      <c r="M106" s="136"/>
      <c r="N106" s="221">
        <f>N264</f>
        <v>0</v>
      </c>
      <c r="O106" s="245"/>
      <c r="P106" s="245"/>
      <c r="Q106" s="245"/>
      <c r="R106" s="137"/>
      <c r="T106" s="138"/>
      <c r="U106" s="138"/>
    </row>
    <row r="107" spans="2:65" s="6" customFormat="1" ht="24.9" customHeight="1">
      <c r="B107" s="130"/>
      <c r="C107" s="131"/>
      <c r="D107" s="132" t="s">
        <v>188</v>
      </c>
      <c r="E107" s="131"/>
      <c r="F107" s="131"/>
      <c r="G107" s="131"/>
      <c r="H107" s="131"/>
      <c r="I107" s="131"/>
      <c r="J107" s="131"/>
      <c r="K107" s="131"/>
      <c r="L107" s="131"/>
      <c r="M107" s="131"/>
      <c r="N107" s="243">
        <f>N267</f>
        <v>0</v>
      </c>
      <c r="O107" s="244"/>
      <c r="P107" s="244"/>
      <c r="Q107" s="244"/>
      <c r="R107" s="133"/>
      <c r="T107" s="134"/>
      <c r="U107" s="134"/>
    </row>
    <row r="108" spans="2:65" s="7" customFormat="1" ht="19.95" customHeight="1">
      <c r="B108" s="135"/>
      <c r="C108" s="136"/>
      <c r="D108" s="105" t="s">
        <v>189</v>
      </c>
      <c r="E108" s="136"/>
      <c r="F108" s="136"/>
      <c r="G108" s="136"/>
      <c r="H108" s="136"/>
      <c r="I108" s="136"/>
      <c r="J108" s="136"/>
      <c r="K108" s="136"/>
      <c r="L108" s="136"/>
      <c r="M108" s="136"/>
      <c r="N108" s="221">
        <f>N268</f>
        <v>0</v>
      </c>
      <c r="O108" s="245"/>
      <c r="P108" s="245"/>
      <c r="Q108" s="245"/>
      <c r="R108" s="137"/>
      <c r="T108" s="138"/>
      <c r="U108" s="138"/>
    </row>
    <row r="109" spans="2:65" s="6" customFormat="1" ht="21.75" customHeight="1">
      <c r="B109" s="130"/>
      <c r="C109" s="131"/>
      <c r="D109" s="132" t="s">
        <v>190</v>
      </c>
      <c r="E109" s="131"/>
      <c r="F109" s="131"/>
      <c r="G109" s="131"/>
      <c r="H109" s="131"/>
      <c r="I109" s="131"/>
      <c r="J109" s="131"/>
      <c r="K109" s="131"/>
      <c r="L109" s="131"/>
      <c r="M109" s="131"/>
      <c r="N109" s="246">
        <f>N289</f>
        <v>0</v>
      </c>
      <c r="O109" s="244"/>
      <c r="P109" s="244"/>
      <c r="Q109" s="244"/>
      <c r="R109" s="133"/>
      <c r="T109" s="134"/>
      <c r="U109" s="134"/>
    </row>
    <row r="110" spans="2:65" s="1" customFormat="1" ht="21.75" customHeight="1">
      <c r="B110" s="34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6"/>
      <c r="T110" s="128"/>
      <c r="U110" s="128"/>
    </row>
    <row r="111" spans="2:65" s="1" customFormat="1" ht="29.25" customHeight="1">
      <c r="B111" s="34"/>
      <c r="C111" s="129" t="s">
        <v>191</v>
      </c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242">
        <f>ROUND(N112+N113+N114+N115+N116+N117,2)</f>
        <v>0</v>
      </c>
      <c r="O111" s="247"/>
      <c r="P111" s="247"/>
      <c r="Q111" s="247"/>
      <c r="R111" s="36"/>
      <c r="T111" s="139"/>
      <c r="U111" s="140" t="s">
        <v>46</v>
      </c>
    </row>
    <row r="112" spans="2:65" s="1" customFormat="1" ht="18" customHeight="1">
      <c r="B112" s="34"/>
      <c r="C112" s="35"/>
      <c r="D112" s="222" t="s">
        <v>192</v>
      </c>
      <c r="E112" s="223"/>
      <c r="F112" s="223"/>
      <c r="G112" s="223"/>
      <c r="H112" s="223"/>
      <c r="I112" s="35"/>
      <c r="J112" s="35"/>
      <c r="K112" s="35"/>
      <c r="L112" s="35"/>
      <c r="M112" s="35"/>
      <c r="N112" s="220">
        <f>ROUND(N88*T112,2)</f>
        <v>0</v>
      </c>
      <c r="O112" s="221"/>
      <c r="P112" s="221"/>
      <c r="Q112" s="221"/>
      <c r="R112" s="36"/>
      <c r="S112" s="141"/>
      <c r="T112" s="142"/>
      <c r="U112" s="143" t="s">
        <v>47</v>
      </c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4" t="s">
        <v>193</v>
      </c>
      <c r="AZ112" s="141"/>
      <c r="BA112" s="141"/>
      <c r="BB112" s="141"/>
      <c r="BC112" s="141"/>
      <c r="BD112" s="141"/>
      <c r="BE112" s="145">
        <f t="shared" ref="BE112:BE117" si="0">IF(U112="základní",N112,0)</f>
        <v>0</v>
      </c>
      <c r="BF112" s="145">
        <f t="shared" ref="BF112:BF117" si="1">IF(U112="snížená",N112,0)</f>
        <v>0</v>
      </c>
      <c r="BG112" s="145">
        <f t="shared" ref="BG112:BG117" si="2">IF(U112="zákl. přenesená",N112,0)</f>
        <v>0</v>
      </c>
      <c r="BH112" s="145">
        <f t="shared" ref="BH112:BH117" si="3">IF(U112="sníž. přenesená",N112,0)</f>
        <v>0</v>
      </c>
      <c r="BI112" s="145">
        <f t="shared" ref="BI112:BI117" si="4">IF(U112="nulová",N112,0)</f>
        <v>0</v>
      </c>
      <c r="BJ112" s="144" t="s">
        <v>25</v>
      </c>
      <c r="BK112" s="141"/>
      <c r="BL112" s="141"/>
      <c r="BM112" s="141"/>
    </row>
    <row r="113" spans="2:65" s="1" customFormat="1" ht="18" customHeight="1">
      <c r="B113" s="34"/>
      <c r="C113" s="35"/>
      <c r="D113" s="222" t="s">
        <v>194</v>
      </c>
      <c r="E113" s="223"/>
      <c r="F113" s="223"/>
      <c r="G113" s="223"/>
      <c r="H113" s="223"/>
      <c r="I113" s="35"/>
      <c r="J113" s="35"/>
      <c r="K113" s="35"/>
      <c r="L113" s="35"/>
      <c r="M113" s="35"/>
      <c r="N113" s="220">
        <f>ROUND(N88*T113,2)</f>
        <v>0</v>
      </c>
      <c r="O113" s="221"/>
      <c r="P113" s="221"/>
      <c r="Q113" s="221"/>
      <c r="R113" s="36"/>
      <c r="S113" s="141"/>
      <c r="T113" s="142"/>
      <c r="U113" s="143" t="s">
        <v>47</v>
      </c>
      <c r="V113" s="141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4" t="s">
        <v>193</v>
      </c>
      <c r="AZ113" s="141"/>
      <c r="BA113" s="141"/>
      <c r="BB113" s="141"/>
      <c r="BC113" s="141"/>
      <c r="BD113" s="141"/>
      <c r="BE113" s="145">
        <f t="shared" si="0"/>
        <v>0</v>
      </c>
      <c r="BF113" s="145">
        <f t="shared" si="1"/>
        <v>0</v>
      </c>
      <c r="BG113" s="145">
        <f t="shared" si="2"/>
        <v>0</v>
      </c>
      <c r="BH113" s="145">
        <f t="shared" si="3"/>
        <v>0</v>
      </c>
      <c r="BI113" s="145">
        <f t="shared" si="4"/>
        <v>0</v>
      </c>
      <c r="BJ113" s="144" t="s">
        <v>25</v>
      </c>
      <c r="BK113" s="141"/>
      <c r="BL113" s="141"/>
      <c r="BM113" s="141"/>
    </row>
    <row r="114" spans="2:65" s="1" customFormat="1" ht="18" customHeight="1">
      <c r="B114" s="34"/>
      <c r="C114" s="35"/>
      <c r="D114" s="222" t="s">
        <v>195</v>
      </c>
      <c r="E114" s="223"/>
      <c r="F114" s="223"/>
      <c r="G114" s="223"/>
      <c r="H114" s="223"/>
      <c r="I114" s="35"/>
      <c r="J114" s="35"/>
      <c r="K114" s="35"/>
      <c r="L114" s="35"/>
      <c r="M114" s="35"/>
      <c r="N114" s="220">
        <f>ROUND(N88*T114,2)</f>
        <v>0</v>
      </c>
      <c r="O114" s="221"/>
      <c r="P114" s="221"/>
      <c r="Q114" s="221"/>
      <c r="R114" s="36"/>
      <c r="S114" s="141"/>
      <c r="T114" s="142"/>
      <c r="U114" s="143" t="s">
        <v>47</v>
      </c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4" t="s">
        <v>193</v>
      </c>
      <c r="AZ114" s="141"/>
      <c r="BA114" s="141"/>
      <c r="BB114" s="141"/>
      <c r="BC114" s="141"/>
      <c r="BD114" s="141"/>
      <c r="BE114" s="145">
        <f t="shared" si="0"/>
        <v>0</v>
      </c>
      <c r="BF114" s="145">
        <f t="shared" si="1"/>
        <v>0</v>
      </c>
      <c r="BG114" s="145">
        <f t="shared" si="2"/>
        <v>0</v>
      </c>
      <c r="BH114" s="145">
        <f t="shared" si="3"/>
        <v>0</v>
      </c>
      <c r="BI114" s="145">
        <f t="shared" si="4"/>
        <v>0</v>
      </c>
      <c r="BJ114" s="144" t="s">
        <v>25</v>
      </c>
      <c r="BK114" s="141"/>
      <c r="BL114" s="141"/>
      <c r="BM114" s="141"/>
    </row>
    <row r="115" spans="2:65" s="1" customFormat="1" ht="18" customHeight="1">
      <c r="B115" s="34"/>
      <c r="C115" s="35"/>
      <c r="D115" s="222" t="s">
        <v>196</v>
      </c>
      <c r="E115" s="223"/>
      <c r="F115" s="223"/>
      <c r="G115" s="223"/>
      <c r="H115" s="223"/>
      <c r="I115" s="35"/>
      <c r="J115" s="35"/>
      <c r="K115" s="35"/>
      <c r="L115" s="35"/>
      <c r="M115" s="35"/>
      <c r="N115" s="220">
        <f>ROUND(N88*T115,2)</f>
        <v>0</v>
      </c>
      <c r="O115" s="221"/>
      <c r="P115" s="221"/>
      <c r="Q115" s="221"/>
      <c r="R115" s="36"/>
      <c r="S115" s="141"/>
      <c r="T115" s="142"/>
      <c r="U115" s="143" t="s">
        <v>47</v>
      </c>
      <c r="V115" s="141"/>
      <c r="W115" s="141"/>
      <c r="X115" s="141"/>
      <c r="Y115" s="141"/>
      <c r="Z115" s="141"/>
      <c r="AA115" s="141"/>
      <c r="AB115" s="141"/>
      <c r="AC115" s="141"/>
      <c r="AD115" s="141"/>
      <c r="AE115" s="141"/>
      <c r="AF115" s="141"/>
      <c r="AG115" s="141"/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4" t="s">
        <v>193</v>
      </c>
      <c r="AZ115" s="141"/>
      <c r="BA115" s="141"/>
      <c r="BB115" s="141"/>
      <c r="BC115" s="141"/>
      <c r="BD115" s="141"/>
      <c r="BE115" s="145">
        <f t="shared" si="0"/>
        <v>0</v>
      </c>
      <c r="BF115" s="145">
        <f t="shared" si="1"/>
        <v>0</v>
      </c>
      <c r="BG115" s="145">
        <f t="shared" si="2"/>
        <v>0</v>
      </c>
      <c r="BH115" s="145">
        <f t="shared" si="3"/>
        <v>0</v>
      </c>
      <c r="BI115" s="145">
        <f t="shared" si="4"/>
        <v>0</v>
      </c>
      <c r="BJ115" s="144" t="s">
        <v>25</v>
      </c>
      <c r="BK115" s="141"/>
      <c r="BL115" s="141"/>
      <c r="BM115" s="141"/>
    </row>
    <row r="116" spans="2:65" s="1" customFormat="1" ht="18" customHeight="1">
      <c r="B116" s="34"/>
      <c r="C116" s="35"/>
      <c r="D116" s="222" t="s">
        <v>197</v>
      </c>
      <c r="E116" s="223"/>
      <c r="F116" s="223"/>
      <c r="G116" s="223"/>
      <c r="H116" s="223"/>
      <c r="I116" s="35"/>
      <c r="J116" s="35"/>
      <c r="K116" s="35"/>
      <c r="L116" s="35"/>
      <c r="M116" s="35"/>
      <c r="N116" s="220">
        <f>ROUND(N88*T116,2)</f>
        <v>0</v>
      </c>
      <c r="O116" s="221"/>
      <c r="P116" s="221"/>
      <c r="Q116" s="221"/>
      <c r="R116" s="36"/>
      <c r="S116" s="141"/>
      <c r="T116" s="142"/>
      <c r="U116" s="143" t="s">
        <v>47</v>
      </c>
      <c r="V116" s="141"/>
      <c r="W116" s="141"/>
      <c r="X116" s="141"/>
      <c r="Y116" s="141"/>
      <c r="Z116" s="141"/>
      <c r="AA116" s="141"/>
      <c r="AB116" s="141"/>
      <c r="AC116" s="141"/>
      <c r="AD116" s="141"/>
      <c r="AE116" s="141"/>
      <c r="AF116" s="141"/>
      <c r="AG116" s="141"/>
      <c r="AH116" s="141"/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4" t="s">
        <v>193</v>
      </c>
      <c r="AZ116" s="141"/>
      <c r="BA116" s="141"/>
      <c r="BB116" s="141"/>
      <c r="BC116" s="141"/>
      <c r="BD116" s="141"/>
      <c r="BE116" s="145">
        <f t="shared" si="0"/>
        <v>0</v>
      </c>
      <c r="BF116" s="145">
        <f t="shared" si="1"/>
        <v>0</v>
      </c>
      <c r="BG116" s="145">
        <f t="shared" si="2"/>
        <v>0</v>
      </c>
      <c r="BH116" s="145">
        <f t="shared" si="3"/>
        <v>0</v>
      </c>
      <c r="BI116" s="145">
        <f t="shared" si="4"/>
        <v>0</v>
      </c>
      <c r="BJ116" s="144" t="s">
        <v>25</v>
      </c>
      <c r="BK116" s="141"/>
      <c r="BL116" s="141"/>
      <c r="BM116" s="141"/>
    </row>
    <row r="117" spans="2:65" s="1" customFormat="1" ht="18" customHeight="1">
      <c r="B117" s="34"/>
      <c r="C117" s="35"/>
      <c r="D117" s="105" t="s">
        <v>198</v>
      </c>
      <c r="E117" s="35"/>
      <c r="F117" s="35"/>
      <c r="G117" s="35"/>
      <c r="H117" s="35"/>
      <c r="I117" s="35"/>
      <c r="J117" s="35"/>
      <c r="K117" s="35"/>
      <c r="L117" s="35"/>
      <c r="M117" s="35"/>
      <c r="N117" s="220">
        <f>ROUND(N88*T117,2)</f>
        <v>0</v>
      </c>
      <c r="O117" s="221"/>
      <c r="P117" s="221"/>
      <c r="Q117" s="221"/>
      <c r="R117" s="36"/>
      <c r="S117" s="141"/>
      <c r="T117" s="146"/>
      <c r="U117" s="147" t="s">
        <v>47</v>
      </c>
      <c r="V117" s="141"/>
      <c r="W117" s="141"/>
      <c r="X117" s="141"/>
      <c r="Y117" s="141"/>
      <c r="Z117" s="141"/>
      <c r="AA117" s="141"/>
      <c r="AB117" s="141"/>
      <c r="AC117" s="141"/>
      <c r="AD117" s="141"/>
      <c r="AE117" s="141"/>
      <c r="AF117" s="141"/>
      <c r="AG117" s="141"/>
      <c r="AH117" s="141"/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4" t="s">
        <v>199</v>
      </c>
      <c r="AZ117" s="141"/>
      <c r="BA117" s="141"/>
      <c r="BB117" s="141"/>
      <c r="BC117" s="141"/>
      <c r="BD117" s="141"/>
      <c r="BE117" s="145">
        <f t="shared" si="0"/>
        <v>0</v>
      </c>
      <c r="BF117" s="145">
        <f t="shared" si="1"/>
        <v>0</v>
      </c>
      <c r="BG117" s="145">
        <f t="shared" si="2"/>
        <v>0</v>
      </c>
      <c r="BH117" s="145">
        <f t="shared" si="3"/>
        <v>0</v>
      </c>
      <c r="BI117" s="145">
        <f t="shared" si="4"/>
        <v>0</v>
      </c>
      <c r="BJ117" s="144" t="s">
        <v>25</v>
      </c>
      <c r="BK117" s="141"/>
      <c r="BL117" s="141"/>
      <c r="BM117" s="141"/>
    </row>
    <row r="118" spans="2:65" s="1" customFormat="1" ht="12">
      <c r="B118" s="34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6"/>
      <c r="T118" s="128"/>
      <c r="U118" s="128"/>
    </row>
    <row r="119" spans="2:65" s="1" customFormat="1" ht="29.25" customHeight="1">
      <c r="B119" s="34"/>
      <c r="C119" s="116" t="s">
        <v>154</v>
      </c>
      <c r="D119" s="117"/>
      <c r="E119" s="117"/>
      <c r="F119" s="117"/>
      <c r="G119" s="117"/>
      <c r="H119" s="117"/>
      <c r="I119" s="117"/>
      <c r="J119" s="117"/>
      <c r="K119" s="117"/>
      <c r="L119" s="226">
        <f>ROUND(SUM(N88+N111),2)</f>
        <v>0</v>
      </c>
      <c r="M119" s="226"/>
      <c r="N119" s="226"/>
      <c r="O119" s="226"/>
      <c r="P119" s="226"/>
      <c r="Q119" s="226"/>
      <c r="R119" s="36"/>
      <c r="T119" s="128"/>
      <c r="U119" s="128"/>
    </row>
    <row r="120" spans="2:65" s="1" customFormat="1" ht="6.9" customHeight="1">
      <c r="B120" s="58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60"/>
      <c r="T120" s="128"/>
      <c r="U120" s="128"/>
    </row>
    <row r="124" spans="2:65" s="1" customFormat="1" ht="6.9" customHeight="1">
      <c r="B124" s="61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3"/>
    </row>
    <row r="125" spans="2:65" s="1" customFormat="1" ht="36.9" customHeight="1">
      <c r="B125" s="34"/>
      <c r="C125" s="184" t="s">
        <v>200</v>
      </c>
      <c r="D125" s="231"/>
      <c r="E125" s="231"/>
      <c r="F125" s="231"/>
      <c r="G125" s="231"/>
      <c r="H125" s="231"/>
      <c r="I125" s="231"/>
      <c r="J125" s="231"/>
      <c r="K125" s="231"/>
      <c r="L125" s="231"/>
      <c r="M125" s="231"/>
      <c r="N125" s="231"/>
      <c r="O125" s="231"/>
      <c r="P125" s="231"/>
      <c r="Q125" s="231"/>
      <c r="R125" s="36"/>
    </row>
    <row r="126" spans="2:65" s="1" customFormat="1" ht="6.9" customHeight="1">
      <c r="B126" s="34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6"/>
    </row>
    <row r="127" spans="2:65" s="1" customFormat="1" ht="30" customHeight="1">
      <c r="B127" s="34"/>
      <c r="C127" s="29" t="s">
        <v>19</v>
      </c>
      <c r="D127" s="35"/>
      <c r="E127" s="35"/>
      <c r="F127" s="229" t="str">
        <f>F6</f>
        <v>REKONSTRUKCE SOCIÁLNÍHO ZAŘÍZENÍ</v>
      </c>
      <c r="G127" s="230"/>
      <c r="H127" s="230"/>
      <c r="I127" s="230"/>
      <c r="J127" s="230"/>
      <c r="K127" s="230"/>
      <c r="L127" s="230"/>
      <c r="M127" s="230"/>
      <c r="N127" s="230"/>
      <c r="O127" s="230"/>
      <c r="P127" s="230"/>
      <c r="Q127" s="35"/>
      <c r="R127" s="36"/>
    </row>
    <row r="128" spans="2:65" s="1" customFormat="1" ht="36.9" customHeight="1">
      <c r="B128" s="34"/>
      <c r="C128" s="68" t="s">
        <v>162</v>
      </c>
      <c r="D128" s="35"/>
      <c r="E128" s="35"/>
      <c r="F128" s="204" t="str">
        <f>F7</f>
        <v>18 - STAVEBNÍ - SB -2.patro=3.NP dv.č. 79 DÍVKY</v>
      </c>
      <c r="G128" s="231"/>
      <c r="H128" s="231"/>
      <c r="I128" s="231"/>
      <c r="J128" s="231"/>
      <c r="K128" s="231"/>
      <c r="L128" s="231"/>
      <c r="M128" s="231"/>
      <c r="N128" s="231"/>
      <c r="O128" s="231"/>
      <c r="P128" s="231"/>
      <c r="Q128" s="35"/>
      <c r="R128" s="36"/>
    </row>
    <row r="129" spans="2:65" s="1" customFormat="1" ht="6.9" customHeight="1">
      <c r="B129" s="34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6"/>
    </row>
    <row r="130" spans="2:65" s="1" customFormat="1" ht="18" customHeight="1">
      <c r="B130" s="34"/>
      <c r="C130" s="29" t="s">
        <v>26</v>
      </c>
      <c r="D130" s="35"/>
      <c r="E130" s="35"/>
      <c r="F130" s="27" t="str">
        <f>F9</f>
        <v xml:space="preserve"> </v>
      </c>
      <c r="G130" s="35"/>
      <c r="H130" s="35"/>
      <c r="I130" s="35"/>
      <c r="J130" s="35"/>
      <c r="K130" s="29" t="s">
        <v>28</v>
      </c>
      <c r="L130" s="35"/>
      <c r="M130" s="233" t="str">
        <f>IF(O9="","",O9)</f>
        <v>6. 7. 2017</v>
      </c>
      <c r="N130" s="233"/>
      <c r="O130" s="233"/>
      <c r="P130" s="233"/>
      <c r="Q130" s="35"/>
      <c r="R130" s="36"/>
    </row>
    <row r="131" spans="2:65" s="1" customFormat="1" ht="6.9" customHeight="1">
      <c r="B131" s="34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6"/>
    </row>
    <row r="132" spans="2:65" s="1" customFormat="1" ht="13.2">
      <c r="B132" s="34"/>
      <c r="C132" s="29" t="s">
        <v>32</v>
      </c>
      <c r="D132" s="35"/>
      <c r="E132" s="35"/>
      <c r="F132" s="27" t="str">
        <f>E12</f>
        <v xml:space="preserve"> </v>
      </c>
      <c r="G132" s="35"/>
      <c r="H132" s="35"/>
      <c r="I132" s="35"/>
      <c r="J132" s="35"/>
      <c r="K132" s="29" t="s">
        <v>38</v>
      </c>
      <c r="L132" s="35"/>
      <c r="M132" s="188" t="str">
        <f>E18</f>
        <v>Alena Vochová</v>
      </c>
      <c r="N132" s="188"/>
      <c r="O132" s="188"/>
      <c r="P132" s="188"/>
      <c r="Q132" s="188"/>
      <c r="R132" s="36"/>
    </row>
    <row r="133" spans="2:65" s="1" customFormat="1" ht="14.4" customHeight="1">
      <c r="B133" s="34"/>
      <c r="C133" s="29" t="s">
        <v>36</v>
      </c>
      <c r="D133" s="35"/>
      <c r="E133" s="35"/>
      <c r="F133" s="27" t="str">
        <f>IF(E15="","",E15)</f>
        <v>Vyplň údaj</v>
      </c>
      <c r="G133" s="35"/>
      <c r="H133" s="35"/>
      <c r="I133" s="35"/>
      <c r="J133" s="35"/>
      <c r="K133" s="29" t="s">
        <v>41</v>
      </c>
      <c r="L133" s="35"/>
      <c r="M133" s="188" t="str">
        <f>E21</f>
        <v xml:space="preserve"> </v>
      </c>
      <c r="N133" s="188"/>
      <c r="O133" s="188"/>
      <c r="P133" s="188"/>
      <c r="Q133" s="188"/>
      <c r="R133" s="36"/>
    </row>
    <row r="134" spans="2:65" s="1" customFormat="1" ht="10.35" customHeight="1">
      <c r="B134" s="34"/>
      <c r="C134" s="35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6"/>
    </row>
    <row r="135" spans="2:65" s="8" customFormat="1" ht="29.25" customHeight="1">
      <c r="B135" s="148"/>
      <c r="C135" s="149" t="s">
        <v>201</v>
      </c>
      <c r="D135" s="150" t="s">
        <v>202</v>
      </c>
      <c r="E135" s="150" t="s">
        <v>64</v>
      </c>
      <c r="F135" s="248" t="s">
        <v>203</v>
      </c>
      <c r="G135" s="248"/>
      <c r="H135" s="248"/>
      <c r="I135" s="248"/>
      <c r="J135" s="150" t="s">
        <v>204</v>
      </c>
      <c r="K135" s="150" t="s">
        <v>205</v>
      </c>
      <c r="L135" s="248" t="s">
        <v>206</v>
      </c>
      <c r="M135" s="248"/>
      <c r="N135" s="248" t="s">
        <v>167</v>
      </c>
      <c r="O135" s="248"/>
      <c r="P135" s="248"/>
      <c r="Q135" s="249"/>
      <c r="R135" s="151"/>
      <c r="T135" s="79" t="s">
        <v>207</v>
      </c>
      <c r="U135" s="80" t="s">
        <v>46</v>
      </c>
      <c r="V135" s="80" t="s">
        <v>208</v>
      </c>
      <c r="W135" s="80" t="s">
        <v>209</v>
      </c>
      <c r="X135" s="80" t="s">
        <v>210</v>
      </c>
      <c r="Y135" s="80" t="s">
        <v>211</v>
      </c>
      <c r="Z135" s="80" t="s">
        <v>212</v>
      </c>
      <c r="AA135" s="81" t="s">
        <v>213</v>
      </c>
    </row>
    <row r="136" spans="2:65" s="1" customFormat="1" ht="29.25" customHeight="1">
      <c r="B136" s="34"/>
      <c r="C136" s="83" t="s">
        <v>164</v>
      </c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259">
        <f>BK136</f>
        <v>0</v>
      </c>
      <c r="O136" s="260"/>
      <c r="P136" s="260"/>
      <c r="Q136" s="260"/>
      <c r="R136" s="36"/>
      <c r="T136" s="82"/>
      <c r="U136" s="50"/>
      <c r="V136" s="50"/>
      <c r="W136" s="152">
        <f>W137+W174+W267+W289</f>
        <v>0</v>
      </c>
      <c r="X136" s="50"/>
      <c r="Y136" s="152">
        <f>Y137+Y174+Y267+Y289</f>
        <v>8.8517611299999999</v>
      </c>
      <c r="Z136" s="50"/>
      <c r="AA136" s="153">
        <f>AA137+AA174+AA267+AA289</f>
        <v>6.6500675000000005</v>
      </c>
      <c r="AT136" s="18" t="s">
        <v>81</v>
      </c>
      <c r="AU136" s="18" t="s">
        <v>169</v>
      </c>
      <c r="BK136" s="154">
        <f>BK137+BK174+BK267+BK289</f>
        <v>0</v>
      </c>
    </row>
    <row r="137" spans="2:65" s="9" customFormat="1" ht="37.35" customHeight="1">
      <c r="B137" s="155"/>
      <c r="C137" s="156"/>
      <c r="D137" s="157" t="s">
        <v>170</v>
      </c>
      <c r="E137" s="157"/>
      <c r="F137" s="157"/>
      <c r="G137" s="157"/>
      <c r="H137" s="157"/>
      <c r="I137" s="157"/>
      <c r="J137" s="157"/>
      <c r="K137" s="157"/>
      <c r="L137" s="157"/>
      <c r="M137" s="157"/>
      <c r="N137" s="246">
        <f>BK137</f>
        <v>0</v>
      </c>
      <c r="O137" s="243"/>
      <c r="P137" s="243"/>
      <c r="Q137" s="243"/>
      <c r="R137" s="158"/>
      <c r="T137" s="159"/>
      <c r="U137" s="156"/>
      <c r="V137" s="156"/>
      <c r="W137" s="160">
        <f>W138+W143+W154+W166+W172</f>
        <v>0</v>
      </c>
      <c r="X137" s="156"/>
      <c r="Y137" s="160">
        <f>Y138+Y143+Y154+Y166+Y172</f>
        <v>5.4935308099999993</v>
      </c>
      <c r="Z137" s="156"/>
      <c r="AA137" s="161">
        <f>AA138+AA143+AA154+AA166+AA172</f>
        <v>3.8363399999999999</v>
      </c>
      <c r="AR137" s="162" t="s">
        <v>25</v>
      </c>
      <c r="AT137" s="163" t="s">
        <v>81</v>
      </c>
      <c r="AU137" s="163" t="s">
        <v>82</v>
      </c>
      <c r="AY137" s="162" t="s">
        <v>214</v>
      </c>
      <c r="BK137" s="164">
        <f>BK138+BK143+BK154+BK166+BK172</f>
        <v>0</v>
      </c>
    </row>
    <row r="138" spans="2:65" s="9" customFormat="1" ht="19.95" customHeight="1">
      <c r="B138" s="155"/>
      <c r="C138" s="156"/>
      <c r="D138" s="165" t="s">
        <v>171</v>
      </c>
      <c r="E138" s="165"/>
      <c r="F138" s="165"/>
      <c r="G138" s="165"/>
      <c r="H138" s="165"/>
      <c r="I138" s="165"/>
      <c r="J138" s="165"/>
      <c r="K138" s="165"/>
      <c r="L138" s="165"/>
      <c r="M138" s="165"/>
      <c r="N138" s="261">
        <f>BK138</f>
        <v>0</v>
      </c>
      <c r="O138" s="262"/>
      <c r="P138" s="262"/>
      <c r="Q138" s="262"/>
      <c r="R138" s="158"/>
      <c r="T138" s="159"/>
      <c r="U138" s="156"/>
      <c r="V138" s="156"/>
      <c r="W138" s="160">
        <f>SUM(W139:W142)</f>
        <v>0</v>
      </c>
      <c r="X138" s="156"/>
      <c r="Y138" s="160">
        <f>SUM(Y139:Y142)</f>
        <v>2.0949342099999999</v>
      </c>
      <c r="Z138" s="156"/>
      <c r="AA138" s="161">
        <f>SUM(AA139:AA142)</f>
        <v>0</v>
      </c>
      <c r="AR138" s="162" t="s">
        <v>25</v>
      </c>
      <c r="AT138" s="163" t="s">
        <v>81</v>
      </c>
      <c r="AU138" s="163" t="s">
        <v>25</v>
      </c>
      <c r="AY138" s="162" t="s">
        <v>214</v>
      </c>
      <c r="BK138" s="164">
        <f>SUM(BK139:BK142)</f>
        <v>0</v>
      </c>
    </row>
    <row r="139" spans="2:65" s="1" customFormat="1" ht="38.25" customHeight="1">
      <c r="B139" s="34"/>
      <c r="C139" s="166" t="s">
        <v>25</v>
      </c>
      <c r="D139" s="166" t="s">
        <v>215</v>
      </c>
      <c r="E139" s="167" t="s">
        <v>1230</v>
      </c>
      <c r="F139" s="250" t="s">
        <v>1231</v>
      </c>
      <c r="G139" s="250"/>
      <c r="H139" s="250"/>
      <c r="I139" s="250"/>
      <c r="J139" s="168" t="s">
        <v>218</v>
      </c>
      <c r="K139" s="169">
        <v>7</v>
      </c>
      <c r="L139" s="251">
        <v>0</v>
      </c>
      <c r="M139" s="252"/>
      <c r="N139" s="253">
        <f>ROUND(L139*K139,2)</f>
        <v>0</v>
      </c>
      <c r="O139" s="253"/>
      <c r="P139" s="253"/>
      <c r="Q139" s="253"/>
      <c r="R139" s="36"/>
      <c r="T139" s="170" t="s">
        <v>23</v>
      </c>
      <c r="U139" s="43" t="s">
        <v>47</v>
      </c>
      <c r="V139" s="35"/>
      <c r="W139" s="171">
        <f>V139*K139</f>
        <v>0</v>
      </c>
      <c r="X139" s="171">
        <v>2.0650000000000002E-2</v>
      </c>
      <c r="Y139" s="171">
        <f>X139*K139</f>
        <v>0.14455000000000001</v>
      </c>
      <c r="Z139" s="171">
        <v>0</v>
      </c>
      <c r="AA139" s="172">
        <f>Z139*K139</f>
        <v>0</v>
      </c>
      <c r="AR139" s="18" t="s">
        <v>219</v>
      </c>
      <c r="AT139" s="18" t="s">
        <v>215</v>
      </c>
      <c r="AU139" s="18" t="s">
        <v>160</v>
      </c>
      <c r="AY139" s="18" t="s">
        <v>214</v>
      </c>
      <c r="BE139" s="109">
        <f>IF(U139="základní",N139,0)</f>
        <v>0</v>
      </c>
      <c r="BF139" s="109">
        <f>IF(U139="snížená",N139,0)</f>
        <v>0</v>
      </c>
      <c r="BG139" s="109">
        <f>IF(U139="zákl. přenesená",N139,0)</f>
        <v>0</v>
      </c>
      <c r="BH139" s="109">
        <f>IF(U139="sníž. přenesená",N139,0)</f>
        <v>0</v>
      </c>
      <c r="BI139" s="109">
        <f>IF(U139="nulová",N139,0)</f>
        <v>0</v>
      </c>
      <c r="BJ139" s="18" t="s">
        <v>25</v>
      </c>
      <c r="BK139" s="109">
        <f>ROUND(L139*K139,2)</f>
        <v>0</v>
      </c>
      <c r="BL139" s="18" t="s">
        <v>219</v>
      </c>
      <c r="BM139" s="18" t="s">
        <v>2649</v>
      </c>
    </row>
    <row r="140" spans="2:65" s="1" customFormat="1" ht="38.25" customHeight="1">
      <c r="B140" s="34"/>
      <c r="C140" s="166" t="s">
        <v>160</v>
      </c>
      <c r="D140" s="166" t="s">
        <v>215</v>
      </c>
      <c r="E140" s="167" t="s">
        <v>1407</v>
      </c>
      <c r="F140" s="250" t="s">
        <v>1408</v>
      </c>
      <c r="G140" s="250"/>
      <c r="H140" s="250"/>
      <c r="I140" s="250"/>
      <c r="J140" s="168" t="s">
        <v>223</v>
      </c>
      <c r="K140" s="169">
        <v>7.3739999999999997</v>
      </c>
      <c r="L140" s="251">
        <v>0</v>
      </c>
      <c r="M140" s="252"/>
      <c r="N140" s="253">
        <f>ROUND(L140*K140,2)</f>
        <v>0</v>
      </c>
      <c r="O140" s="253"/>
      <c r="P140" s="253"/>
      <c r="Q140" s="253"/>
      <c r="R140" s="36"/>
      <c r="T140" s="170" t="s">
        <v>23</v>
      </c>
      <c r="U140" s="43" t="s">
        <v>47</v>
      </c>
      <c r="V140" s="35"/>
      <c r="W140" s="171">
        <f>V140*K140</f>
        <v>0</v>
      </c>
      <c r="X140" s="171">
        <v>4.0169999999999997E-2</v>
      </c>
      <c r="Y140" s="171">
        <f>X140*K140</f>
        <v>0.29621357999999998</v>
      </c>
      <c r="Z140" s="171">
        <v>0</v>
      </c>
      <c r="AA140" s="172">
        <f>Z140*K140</f>
        <v>0</v>
      </c>
      <c r="AR140" s="18" t="s">
        <v>219</v>
      </c>
      <c r="AT140" s="18" t="s">
        <v>215</v>
      </c>
      <c r="AU140" s="18" t="s">
        <v>160</v>
      </c>
      <c r="AY140" s="18" t="s">
        <v>214</v>
      </c>
      <c r="BE140" s="109">
        <f>IF(U140="základní",N140,0)</f>
        <v>0</v>
      </c>
      <c r="BF140" s="109">
        <f>IF(U140="snížená",N140,0)</f>
        <v>0</v>
      </c>
      <c r="BG140" s="109">
        <f>IF(U140="zákl. přenesená",N140,0)</f>
        <v>0</v>
      </c>
      <c r="BH140" s="109">
        <f>IF(U140="sníž. přenesená",N140,0)</f>
        <v>0</v>
      </c>
      <c r="BI140" s="109">
        <f>IF(U140="nulová",N140,0)</f>
        <v>0</v>
      </c>
      <c r="BJ140" s="18" t="s">
        <v>25</v>
      </c>
      <c r="BK140" s="109">
        <f>ROUND(L140*K140,2)</f>
        <v>0</v>
      </c>
      <c r="BL140" s="18" t="s">
        <v>219</v>
      </c>
      <c r="BM140" s="18" t="s">
        <v>2650</v>
      </c>
    </row>
    <row r="141" spans="2:65" s="1" customFormat="1" ht="38.25" customHeight="1">
      <c r="B141" s="34"/>
      <c r="C141" s="166" t="s">
        <v>225</v>
      </c>
      <c r="D141" s="166" t="s">
        <v>215</v>
      </c>
      <c r="E141" s="167" t="s">
        <v>1236</v>
      </c>
      <c r="F141" s="250" t="s">
        <v>1237</v>
      </c>
      <c r="G141" s="250"/>
      <c r="H141" s="250"/>
      <c r="I141" s="250"/>
      <c r="J141" s="168" t="s">
        <v>223</v>
      </c>
      <c r="K141" s="169">
        <v>16.966999999999999</v>
      </c>
      <c r="L141" s="251">
        <v>0</v>
      </c>
      <c r="M141" s="252"/>
      <c r="N141" s="253">
        <f>ROUND(L141*K141,2)</f>
        <v>0</v>
      </c>
      <c r="O141" s="253"/>
      <c r="P141" s="253"/>
      <c r="Q141" s="253"/>
      <c r="R141" s="36"/>
      <c r="T141" s="170" t="s">
        <v>23</v>
      </c>
      <c r="U141" s="43" t="s">
        <v>47</v>
      </c>
      <c r="V141" s="35"/>
      <c r="W141" s="171">
        <f>V141*K141</f>
        <v>0</v>
      </c>
      <c r="X141" s="171">
        <v>5.2170000000000001E-2</v>
      </c>
      <c r="Y141" s="171">
        <f>X141*K141</f>
        <v>0.88516838999999992</v>
      </c>
      <c r="Z141" s="171">
        <v>0</v>
      </c>
      <c r="AA141" s="172">
        <f>Z141*K141</f>
        <v>0</v>
      </c>
      <c r="AR141" s="18" t="s">
        <v>219</v>
      </c>
      <c r="AT141" s="18" t="s">
        <v>215</v>
      </c>
      <c r="AU141" s="18" t="s">
        <v>160</v>
      </c>
      <c r="AY141" s="18" t="s">
        <v>214</v>
      </c>
      <c r="BE141" s="109">
        <f>IF(U141="základní",N141,0)</f>
        <v>0</v>
      </c>
      <c r="BF141" s="109">
        <f>IF(U141="snížená",N141,0)</f>
        <v>0</v>
      </c>
      <c r="BG141" s="109">
        <f>IF(U141="zákl. přenesená",N141,0)</f>
        <v>0</v>
      </c>
      <c r="BH141" s="109">
        <f>IF(U141="sníž. přenesená",N141,0)</f>
        <v>0</v>
      </c>
      <c r="BI141" s="109">
        <f>IF(U141="nulová",N141,0)</f>
        <v>0</v>
      </c>
      <c r="BJ141" s="18" t="s">
        <v>25</v>
      </c>
      <c r="BK141" s="109">
        <f>ROUND(L141*K141,2)</f>
        <v>0</v>
      </c>
      <c r="BL141" s="18" t="s">
        <v>219</v>
      </c>
      <c r="BM141" s="18" t="s">
        <v>2651</v>
      </c>
    </row>
    <row r="142" spans="2:65" s="1" customFormat="1" ht="38.25" customHeight="1">
      <c r="B142" s="34"/>
      <c r="C142" s="166" t="s">
        <v>219</v>
      </c>
      <c r="D142" s="166" t="s">
        <v>215</v>
      </c>
      <c r="E142" s="167" t="s">
        <v>1239</v>
      </c>
      <c r="F142" s="250" t="s">
        <v>1240</v>
      </c>
      <c r="G142" s="250"/>
      <c r="H142" s="250"/>
      <c r="I142" s="250"/>
      <c r="J142" s="168" t="s">
        <v>223</v>
      </c>
      <c r="K142" s="169">
        <v>8.8320000000000007</v>
      </c>
      <c r="L142" s="251">
        <v>0</v>
      </c>
      <c r="M142" s="252"/>
      <c r="N142" s="253">
        <f>ROUND(L142*K142,2)</f>
        <v>0</v>
      </c>
      <c r="O142" s="253"/>
      <c r="P142" s="253"/>
      <c r="Q142" s="253"/>
      <c r="R142" s="36"/>
      <c r="T142" s="170" t="s">
        <v>23</v>
      </c>
      <c r="U142" s="43" t="s">
        <v>47</v>
      </c>
      <c r="V142" s="35"/>
      <c r="W142" s="171">
        <f>V142*K142</f>
        <v>0</v>
      </c>
      <c r="X142" s="171">
        <v>8.7069999999999995E-2</v>
      </c>
      <c r="Y142" s="171">
        <f>X142*K142</f>
        <v>0.76900224000000006</v>
      </c>
      <c r="Z142" s="171">
        <v>0</v>
      </c>
      <c r="AA142" s="172">
        <f>Z142*K142</f>
        <v>0</v>
      </c>
      <c r="AR142" s="18" t="s">
        <v>219</v>
      </c>
      <c r="AT142" s="18" t="s">
        <v>215</v>
      </c>
      <c r="AU142" s="18" t="s">
        <v>160</v>
      </c>
      <c r="AY142" s="18" t="s">
        <v>214</v>
      </c>
      <c r="BE142" s="109">
        <f>IF(U142="základní",N142,0)</f>
        <v>0</v>
      </c>
      <c r="BF142" s="109">
        <f>IF(U142="snížená",N142,0)</f>
        <v>0</v>
      </c>
      <c r="BG142" s="109">
        <f>IF(U142="zákl. přenesená",N142,0)</f>
        <v>0</v>
      </c>
      <c r="BH142" s="109">
        <f>IF(U142="sníž. přenesená",N142,0)</f>
        <v>0</v>
      </c>
      <c r="BI142" s="109">
        <f>IF(U142="nulová",N142,0)</f>
        <v>0</v>
      </c>
      <c r="BJ142" s="18" t="s">
        <v>25</v>
      </c>
      <c r="BK142" s="109">
        <f>ROUND(L142*K142,2)</f>
        <v>0</v>
      </c>
      <c r="BL142" s="18" t="s">
        <v>219</v>
      </c>
      <c r="BM142" s="18" t="s">
        <v>2652</v>
      </c>
    </row>
    <row r="143" spans="2:65" s="9" customFormat="1" ht="29.85" customHeight="1">
      <c r="B143" s="155"/>
      <c r="C143" s="156"/>
      <c r="D143" s="165" t="s">
        <v>172</v>
      </c>
      <c r="E143" s="165"/>
      <c r="F143" s="165"/>
      <c r="G143" s="165"/>
      <c r="H143" s="165"/>
      <c r="I143" s="165"/>
      <c r="J143" s="165"/>
      <c r="K143" s="165"/>
      <c r="L143" s="165"/>
      <c r="M143" s="165"/>
      <c r="N143" s="263">
        <f>BK143</f>
        <v>0</v>
      </c>
      <c r="O143" s="264"/>
      <c r="P143" s="264"/>
      <c r="Q143" s="264"/>
      <c r="R143" s="158"/>
      <c r="T143" s="159"/>
      <c r="U143" s="156"/>
      <c r="V143" s="156"/>
      <c r="W143" s="160">
        <f>SUM(W144:W153)</f>
        <v>0</v>
      </c>
      <c r="X143" s="156"/>
      <c r="Y143" s="160">
        <f>SUM(Y144:Y153)</f>
        <v>3.3974806000000002</v>
      </c>
      <c r="Z143" s="156"/>
      <c r="AA143" s="161">
        <f>SUM(AA144:AA153)</f>
        <v>0</v>
      </c>
      <c r="AR143" s="162" t="s">
        <v>25</v>
      </c>
      <c r="AT143" s="163" t="s">
        <v>81</v>
      </c>
      <c r="AU143" s="163" t="s">
        <v>25</v>
      </c>
      <c r="AY143" s="162" t="s">
        <v>214</v>
      </c>
      <c r="BK143" s="164">
        <f>SUM(BK144:BK153)</f>
        <v>0</v>
      </c>
    </row>
    <row r="144" spans="2:65" s="1" customFormat="1" ht="25.5" customHeight="1">
      <c r="B144" s="34"/>
      <c r="C144" s="166" t="s">
        <v>232</v>
      </c>
      <c r="D144" s="166" t="s">
        <v>215</v>
      </c>
      <c r="E144" s="167" t="s">
        <v>226</v>
      </c>
      <c r="F144" s="250" t="s">
        <v>227</v>
      </c>
      <c r="G144" s="250"/>
      <c r="H144" s="250"/>
      <c r="I144" s="250"/>
      <c r="J144" s="168" t="s">
        <v>223</v>
      </c>
      <c r="K144" s="169">
        <v>56.8</v>
      </c>
      <c r="L144" s="251">
        <v>0</v>
      </c>
      <c r="M144" s="252"/>
      <c r="N144" s="253">
        <f t="shared" ref="N144:N153" si="5">ROUND(L144*K144,2)</f>
        <v>0</v>
      </c>
      <c r="O144" s="253"/>
      <c r="P144" s="253"/>
      <c r="Q144" s="253"/>
      <c r="R144" s="36"/>
      <c r="T144" s="170" t="s">
        <v>23</v>
      </c>
      <c r="U144" s="43" t="s">
        <v>47</v>
      </c>
      <c r="V144" s="35"/>
      <c r="W144" s="171">
        <f t="shared" ref="W144:W153" si="6">V144*K144</f>
        <v>0</v>
      </c>
      <c r="X144" s="171">
        <v>7.3499999999999998E-3</v>
      </c>
      <c r="Y144" s="171">
        <f t="shared" ref="Y144:Y153" si="7">X144*K144</f>
        <v>0.41747999999999996</v>
      </c>
      <c r="Z144" s="171">
        <v>0</v>
      </c>
      <c r="AA144" s="172">
        <f t="shared" ref="AA144:AA153" si="8">Z144*K144</f>
        <v>0</v>
      </c>
      <c r="AR144" s="18" t="s">
        <v>219</v>
      </c>
      <c r="AT144" s="18" t="s">
        <v>215</v>
      </c>
      <c r="AU144" s="18" t="s">
        <v>160</v>
      </c>
      <c r="AY144" s="18" t="s">
        <v>214</v>
      </c>
      <c r="BE144" s="109">
        <f t="shared" ref="BE144:BE153" si="9">IF(U144="základní",N144,0)</f>
        <v>0</v>
      </c>
      <c r="BF144" s="109">
        <f t="shared" ref="BF144:BF153" si="10">IF(U144="snížená",N144,0)</f>
        <v>0</v>
      </c>
      <c r="BG144" s="109">
        <f t="shared" ref="BG144:BG153" si="11">IF(U144="zákl. přenesená",N144,0)</f>
        <v>0</v>
      </c>
      <c r="BH144" s="109">
        <f t="shared" ref="BH144:BH153" si="12">IF(U144="sníž. přenesená",N144,0)</f>
        <v>0</v>
      </c>
      <c r="BI144" s="109">
        <f t="shared" ref="BI144:BI153" si="13">IF(U144="nulová",N144,0)</f>
        <v>0</v>
      </c>
      <c r="BJ144" s="18" t="s">
        <v>25</v>
      </c>
      <c r="BK144" s="109">
        <f t="shared" ref="BK144:BK153" si="14">ROUND(L144*K144,2)</f>
        <v>0</v>
      </c>
      <c r="BL144" s="18" t="s">
        <v>219</v>
      </c>
      <c r="BM144" s="18" t="s">
        <v>2653</v>
      </c>
    </row>
    <row r="145" spans="2:65" s="1" customFormat="1" ht="25.5" customHeight="1">
      <c r="B145" s="34"/>
      <c r="C145" s="166" t="s">
        <v>236</v>
      </c>
      <c r="D145" s="166" t="s">
        <v>215</v>
      </c>
      <c r="E145" s="167" t="s">
        <v>229</v>
      </c>
      <c r="F145" s="250" t="s">
        <v>230</v>
      </c>
      <c r="G145" s="250"/>
      <c r="H145" s="250"/>
      <c r="I145" s="250"/>
      <c r="J145" s="168" t="s">
        <v>223</v>
      </c>
      <c r="K145" s="169">
        <v>56.8</v>
      </c>
      <c r="L145" s="251">
        <v>0</v>
      </c>
      <c r="M145" s="252"/>
      <c r="N145" s="253">
        <f t="shared" si="5"/>
        <v>0</v>
      </c>
      <c r="O145" s="253"/>
      <c r="P145" s="253"/>
      <c r="Q145" s="253"/>
      <c r="R145" s="36"/>
      <c r="T145" s="170" t="s">
        <v>23</v>
      </c>
      <c r="U145" s="43" t="s">
        <v>47</v>
      </c>
      <c r="V145" s="35"/>
      <c r="W145" s="171">
        <f t="shared" si="6"/>
        <v>0</v>
      </c>
      <c r="X145" s="171">
        <v>2.0480000000000002E-2</v>
      </c>
      <c r="Y145" s="171">
        <f t="shared" si="7"/>
        <v>1.1632640000000001</v>
      </c>
      <c r="Z145" s="171">
        <v>0</v>
      </c>
      <c r="AA145" s="172">
        <f t="shared" si="8"/>
        <v>0</v>
      </c>
      <c r="AR145" s="18" t="s">
        <v>219</v>
      </c>
      <c r="AT145" s="18" t="s">
        <v>215</v>
      </c>
      <c r="AU145" s="18" t="s">
        <v>160</v>
      </c>
      <c r="AY145" s="18" t="s">
        <v>214</v>
      </c>
      <c r="BE145" s="109">
        <f t="shared" si="9"/>
        <v>0</v>
      </c>
      <c r="BF145" s="109">
        <f t="shared" si="10"/>
        <v>0</v>
      </c>
      <c r="BG145" s="109">
        <f t="shared" si="11"/>
        <v>0</v>
      </c>
      <c r="BH145" s="109">
        <f t="shared" si="12"/>
        <v>0</v>
      </c>
      <c r="BI145" s="109">
        <f t="shared" si="13"/>
        <v>0</v>
      </c>
      <c r="BJ145" s="18" t="s">
        <v>25</v>
      </c>
      <c r="BK145" s="109">
        <f t="shared" si="14"/>
        <v>0</v>
      </c>
      <c r="BL145" s="18" t="s">
        <v>219</v>
      </c>
      <c r="BM145" s="18" t="s">
        <v>2654</v>
      </c>
    </row>
    <row r="146" spans="2:65" s="1" customFormat="1" ht="25.5" customHeight="1">
      <c r="B146" s="34"/>
      <c r="C146" s="166" t="s">
        <v>240</v>
      </c>
      <c r="D146" s="166" t="s">
        <v>215</v>
      </c>
      <c r="E146" s="167" t="s">
        <v>233</v>
      </c>
      <c r="F146" s="250" t="s">
        <v>234</v>
      </c>
      <c r="G146" s="250"/>
      <c r="H146" s="250"/>
      <c r="I146" s="250"/>
      <c r="J146" s="168" t="s">
        <v>223</v>
      </c>
      <c r="K146" s="169">
        <v>3.9</v>
      </c>
      <c r="L146" s="251">
        <v>0</v>
      </c>
      <c r="M146" s="252"/>
      <c r="N146" s="253">
        <f t="shared" si="5"/>
        <v>0</v>
      </c>
      <c r="O146" s="253"/>
      <c r="P146" s="253"/>
      <c r="Q146" s="253"/>
      <c r="R146" s="36"/>
      <c r="T146" s="170" t="s">
        <v>23</v>
      </c>
      <c r="U146" s="43" t="s">
        <v>47</v>
      </c>
      <c r="V146" s="35"/>
      <c r="W146" s="171">
        <f t="shared" si="6"/>
        <v>0</v>
      </c>
      <c r="X146" s="171">
        <v>0.04</v>
      </c>
      <c r="Y146" s="171">
        <f t="shared" si="7"/>
        <v>0.156</v>
      </c>
      <c r="Z146" s="171">
        <v>0</v>
      </c>
      <c r="AA146" s="172">
        <f t="shared" si="8"/>
        <v>0</v>
      </c>
      <c r="AR146" s="18" t="s">
        <v>219</v>
      </c>
      <c r="AT146" s="18" t="s">
        <v>215</v>
      </c>
      <c r="AU146" s="18" t="s">
        <v>160</v>
      </c>
      <c r="AY146" s="18" t="s">
        <v>214</v>
      </c>
      <c r="BE146" s="109">
        <f t="shared" si="9"/>
        <v>0</v>
      </c>
      <c r="BF146" s="109">
        <f t="shared" si="10"/>
        <v>0</v>
      </c>
      <c r="BG146" s="109">
        <f t="shared" si="11"/>
        <v>0</v>
      </c>
      <c r="BH146" s="109">
        <f t="shared" si="12"/>
        <v>0</v>
      </c>
      <c r="BI146" s="109">
        <f t="shared" si="13"/>
        <v>0</v>
      </c>
      <c r="BJ146" s="18" t="s">
        <v>25</v>
      </c>
      <c r="BK146" s="109">
        <f t="shared" si="14"/>
        <v>0</v>
      </c>
      <c r="BL146" s="18" t="s">
        <v>219</v>
      </c>
      <c r="BM146" s="18" t="s">
        <v>2655</v>
      </c>
    </row>
    <row r="147" spans="2:65" s="1" customFormat="1" ht="25.5" customHeight="1">
      <c r="B147" s="34"/>
      <c r="C147" s="166" t="s">
        <v>244</v>
      </c>
      <c r="D147" s="166" t="s">
        <v>215</v>
      </c>
      <c r="E147" s="167" t="s">
        <v>237</v>
      </c>
      <c r="F147" s="250" t="s">
        <v>238</v>
      </c>
      <c r="G147" s="250"/>
      <c r="H147" s="250"/>
      <c r="I147" s="250"/>
      <c r="J147" s="168" t="s">
        <v>223</v>
      </c>
      <c r="K147" s="169">
        <v>56.8</v>
      </c>
      <c r="L147" s="251">
        <v>0</v>
      </c>
      <c r="M147" s="252"/>
      <c r="N147" s="253">
        <f t="shared" si="5"/>
        <v>0</v>
      </c>
      <c r="O147" s="253"/>
      <c r="P147" s="253"/>
      <c r="Q147" s="253"/>
      <c r="R147" s="36"/>
      <c r="T147" s="170" t="s">
        <v>23</v>
      </c>
      <c r="U147" s="43" t="s">
        <v>47</v>
      </c>
      <c r="V147" s="35"/>
      <c r="W147" s="171">
        <f t="shared" si="6"/>
        <v>0</v>
      </c>
      <c r="X147" s="171">
        <v>1.54E-2</v>
      </c>
      <c r="Y147" s="171">
        <f t="shared" si="7"/>
        <v>0.87471999999999994</v>
      </c>
      <c r="Z147" s="171">
        <v>0</v>
      </c>
      <c r="AA147" s="172">
        <f t="shared" si="8"/>
        <v>0</v>
      </c>
      <c r="AR147" s="18" t="s">
        <v>219</v>
      </c>
      <c r="AT147" s="18" t="s">
        <v>215</v>
      </c>
      <c r="AU147" s="18" t="s">
        <v>160</v>
      </c>
      <c r="AY147" s="18" t="s">
        <v>214</v>
      </c>
      <c r="BE147" s="109">
        <f t="shared" si="9"/>
        <v>0</v>
      </c>
      <c r="BF147" s="109">
        <f t="shared" si="10"/>
        <v>0</v>
      </c>
      <c r="BG147" s="109">
        <f t="shared" si="11"/>
        <v>0</v>
      </c>
      <c r="BH147" s="109">
        <f t="shared" si="12"/>
        <v>0</v>
      </c>
      <c r="BI147" s="109">
        <f t="shared" si="13"/>
        <v>0</v>
      </c>
      <c r="BJ147" s="18" t="s">
        <v>25</v>
      </c>
      <c r="BK147" s="109">
        <f t="shared" si="14"/>
        <v>0</v>
      </c>
      <c r="BL147" s="18" t="s">
        <v>219</v>
      </c>
      <c r="BM147" s="18" t="s">
        <v>2656</v>
      </c>
    </row>
    <row r="148" spans="2:65" s="1" customFormat="1" ht="25.5" customHeight="1">
      <c r="B148" s="34"/>
      <c r="C148" s="166" t="s">
        <v>248</v>
      </c>
      <c r="D148" s="166" t="s">
        <v>215</v>
      </c>
      <c r="E148" s="167" t="s">
        <v>241</v>
      </c>
      <c r="F148" s="250" t="s">
        <v>242</v>
      </c>
      <c r="G148" s="250"/>
      <c r="H148" s="250"/>
      <c r="I148" s="250"/>
      <c r="J148" s="168" t="s">
        <v>223</v>
      </c>
      <c r="K148" s="169">
        <v>11.07</v>
      </c>
      <c r="L148" s="251">
        <v>0</v>
      </c>
      <c r="M148" s="252"/>
      <c r="N148" s="253">
        <f t="shared" si="5"/>
        <v>0</v>
      </c>
      <c r="O148" s="253"/>
      <c r="P148" s="253"/>
      <c r="Q148" s="253"/>
      <c r="R148" s="36"/>
      <c r="T148" s="170" t="s">
        <v>23</v>
      </c>
      <c r="U148" s="43" t="s">
        <v>47</v>
      </c>
      <c r="V148" s="35"/>
      <c r="W148" s="171">
        <f t="shared" si="6"/>
        <v>0</v>
      </c>
      <c r="X148" s="171">
        <v>1.8380000000000001E-2</v>
      </c>
      <c r="Y148" s="171">
        <f t="shared" si="7"/>
        <v>0.2034666</v>
      </c>
      <c r="Z148" s="171">
        <v>0</v>
      </c>
      <c r="AA148" s="172">
        <f t="shared" si="8"/>
        <v>0</v>
      </c>
      <c r="AR148" s="18" t="s">
        <v>219</v>
      </c>
      <c r="AT148" s="18" t="s">
        <v>215</v>
      </c>
      <c r="AU148" s="18" t="s">
        <v>160</v>
      </c>
      <c r="AY148" s="18" t="s">
        <v>214</v>
      </c>
      <c r="BE148" s="109">
        <f t="shared" si="9"/>
        <v>0</v>
      </c>
      <c r="BF148" s="109">
        <f t="shared" si="10"/>
        <v>0</v>
      </c>
      <c r="BG148" s="109">
        <f t="shared" si="11"/>
        <v>0</v>
      </c>
      <c r="BH148" s="109">
        <f t="shared" si="12"/>
        <v>0</v>
      </c>
      <c r="BI148" s="109">
        <f t="shared" si="13"/>
        <v>0</v>
      </c>
      <c r="BJ148" s="18" t="s">
        <v>25</v>
      </c>
      <c r="BK148" s="109">
        <f t="shared" si="14"/>
        <v>0</v>
      </c>
      <c r="BL148" s="18" t="s">
        <v>219</v>
      </c>
      <c r="BM148" s="18" t="s">
        <v>2657</v>
      </c>
    </row>
    <row r="149" spans="2:65" s="1" customFormat="1" ht="25.5" customHeight="1">
      <c r="B149" s="34"/>
      <c r="C149" s="166" t="s">
        <v>30</v>
      </c>
      <c r="D149" s="166" t="s">
        <v>215</v>
      </c>
      <c r="E149" s="167" t="s">
        <v>249</v>
      </c>
      <c r="F149" s="250" t="s">
        <v>250</v>
      </c>
      <c r="G149" s="250"/>
      <c r="H149" s="250"/>
      <c r="I149" s="250"/>
      <c r="J149" s="168" t="s">
        <v>223</v>
      </c>
      <c r="K149" s="169">
        <v>58.5</v>
      </c>
      <c r="L149" s="251">
        <v>0</v>
      </c>
      <c r="M149" s="252"/>
      <c r="N149" s="253">
        <f t="shared" si="5"/>
        <v>0</v>
      </c>
      <c r="O149" s="253"/>
      <c r="P149" s="253"/>
      <c r="Q149" s="253"/>
      <c r="R149" s="36"/>
      <c r="T149" s="170" t="s">
        <v>23</v>
      </c>
      <c r="U149" s="43" t="s">
        <v>47</v>
      </c>
      <c r="V149" s="35"/>
      <c r="W149" s="171">
        <f t="shared" si="6"/>
        <v>0</v>
      </c>
      <c r="X149" s="171">
        <v>5.7000000000000002E-3</v>
      </c>
      <c r="Y149" s="171">
        <f t="shared" si="7"/>
        <v>0.33345000000000002</v>
      </c>
      <c r="Z149" s="171">
        <v>0</v>
      </c>
      <c r="AA149" s="172">
        <f t="shared" si="8"/>
        <v>0</v>
      </c>
      <c r="AR149" s="18" t="s">
        <v>219</v>
      </c>
      <c r="AT149" s="18" t="s">
        <v>215</v>
      </c>
      <c r="AU149" s="18" t="s">
        <v>160</v>
      </c>
      <c r="AY149" s="18" t="s">
        <v>214</v>
      </c>
      <c r="BE149" s="109">
        <f t="shared" si="9"/>
        <v>0</v>
      </c>
      <c r="BF149" s="109">
        <f t="shared" si="10"/>
        <v>0</v>
      </c>
      <c r="BG149" s="109">
        <f t="shared" si="11"/>
        <v>0</v>
      </c>
      <c r="BH149" s="109">
        <f t="shared" si="12"/>
        <v>0</v>
      </c>
      <c r="BI149" s="109">
        <f t="shared" si="13"/>
        <v>0</v>
      </c>
      <c r="BJ149" s="18" t="s">
        <v>25</v>
      </c>
      <c r="BK149" s="109">
        <f t="shared" si="14"/>
        <v>0</v>
      </c>
      <c r="BL149" s="18" t="s">
        <v>219</v>
      </c>
      <c r="BM149" s="18" t="s">
        <v>2658</v>
      </c>
    </row>
    <row r="150" spans="2:65" s="1" customFormat="1" ht="25.5" customHeight="1">
      <c r="B150" s="34"/>
      <c r="C150" s="166" t="s">
        <v>114</v>
      </c>
      <c r="D150" s="166" t="s">
        <v>215</v>
      </c>
      <c r="E150" s="167" t="s">
        <v>1254</v>
      </c>
      <c r="F150" s="250" t="s">
        <v>1255</v>
      </c>
      <c r="G150" s="250"/>
      <c r="H150" s="250"/>
      <c r="I150" s="250"/>
      <c r="J150" s="168" t="s">
        <v>218</v>
      </c>
      <c r="K150" s="169">
        <v>7</v>
      </c>
      <c r="L150" s="251">
        <v>0</v>
      </c>
      <c r="M150" s="252"/>
      <c r="N150" s="253">
        <f t="shared" si="5"/>
        <v>0</v>
      </c>
      <c r="O150" s="253"/>
      <c r="P150" s="253"/>
      <c r="Q150" s="253"/>
      <c r="R150" s="36"/>
      <c r="T150" s="170" t="s">
        <v>23</v>
      </c>
      <c r="U150" s="43" t="s">
        <v>47</v>
      </c>
      <c r="V150" s="35"/>
      <c r="W150" s="171">
        <f t="shared" si="6"/>
        <v>0</v>
      </c>
      <c r="X150" s="171">
        <v>1.6979999999999999E-2</v>
      </c>
      <c r="Y150" s="171">
        <f t="shared" si="7"/>
        <v>0.11885999999999999</v>
      </c>
      <c r="Z150" s="171">
        <v>0</v>
      </c>
      <c r="AA150" s="172">
        <f t="shared" si="8"/>
        <v>0</v>
      </c>
      <c r="AR150" s="18" t="s">
        <v>219</v>
      </c>
      <c r="AT150" s="18" t="s">
        <v>215</v>
      </c>
      <c r="AU150" s="18" t="s">
        <v>160</v>
      </c>
      <c r="AY150" s="18" t="s">
        <v>214</v>
      </c>
      <c r="BE150" s="109">
        <f t="shared" si="9"/>
        <v>0</v>
      </c>
      <c r="BF150" s="109">
        <f t="shared" si="10"/>
        <v>0</v>
      </c>
      <c r="BG150" s="109">
        <f t="shared" si="11"/>
        <v>0</v>
      </c>
      <c r="BH150" s="109">
        <f t="shared" si="12"/>
        <v>0</v>
      </c>
      <c r="BI150" s="109">
        <f t="shared" si="13"/>
        <v>0</v>
      </c>
      <c r="BJ150" s="18" t="s">
        <v>25</v>
      </c>
      <c r="BK150" s="109">
        <f t="shared" si="14"/>
        <v>0</v>
      </c>
      <c r="BL150" s="18" t="s">
        <v>219</v>
      </c>
      <c r="BM150" s="18" t="s">
        <v>2659</v>
      </c>
    </row>
    <row r="151" spans="2:65" s="1" customFormat="1" ht="25.5" customHeight="1">
      <c r="B151" s="34"/>
      <c r="C151" s="173" t="s">
        <v>117</v>
      </c>
      <c r="D151" s="173" t="s">
        <v>493</v>
      </c>
      <c r="E151" s="174" t="s">
        <v>1259</v>
      </c>
      <c r="F151" s="254" t="s">
        <v>1260</v>
      </c>
      <c r="G151" s="254"/>
      <c r="H151" s="254"/>
      <c r="I151" s="254"/>
      <c r="J151" s="175" t="s">
        <v>218</v>
      </c>
      <c r="K151" s="176">
        <v>7</v>
      </c>
      <c r="L151" s="255">
        <v>0</v>
      </c>
      <c r="M151" s="256"/>
      <c r="N151" s="257">
        <f t="shared" si="5"/>
        <v>0</v>
      </c>
      <c r="O151" s="253"/>
      <c r="P151" s="253"/>
      <c r="Q151" s="253"/>
      <c r="R151" s="36"/>
      <c r="T151" s="170" t="s">
        <v>23</v>
      </c>
      <c r="U151" s="43" t="s">
        <v>47</v>
      </c>
      <c r="V151" s="35"/>
      <c r="W151" s="171">
        <f t="shared" si="6"/>
        <v>0</v>
      </c>
      <c r="X151" s="171">
        <v>1.04E-2</v>
      </c>
      <c r="Y151" s="171">
        <f t="shared" si="7"/>
        <v>7.2800000000000004E-2</v>
      </c>
      <c r="Z151" s="171">
        <v>0</v>
      </c>
      <c r="AA151" s="172">
        <f t="shared" si="8"/>
        <v>0</v>
      </c>
      <c r="AR151" s="18" t="s">
        <v>244</v>
      </c>
      <c r="AT151" s="18" t="s">
        <v>493</v>
      </c>
      <c r="AU151" s="18" t="s">
        <v>160</v>
      </c>
      <c r="AY151" s="18" t="s">
        <v>214</v>
      </c>
      <c r="BE151" s="109">
        <f t="shared" si="9"/>
        <v>0</v>
      </c>
      <c r="BF151" s="109">
        <f t="shared" si="10"/>
        <v>0</v>
      </c>
      <c r="BG151" s="109">
        <f t="shared" si="11"/>
        <v>0</v>
      </c>
      <c r="BH151" s="109">
        <f t="shared" si="12"/>
        <v>0</v>
      </c>
      <c r="BI151" s="109">
        <f t="shared" si="13"/>
        <v>0</v>
      </c>
      <c r="BJ151" s="18" t="s">
        <v>25</v>
      </c>
      <c r="BK151" s="109">
        <f t="shared" si="14"/>
        <v>0</v>
      </c>
      <c r="BL151" s="18" t="s">
        <v>219</v>
      </c>
      <c r="BM151" s="18" t="s">
        <v>2660</v>
      </c>
    </row>
    <row r="152" spans="2:65" s="1" customFormat="1" ht="25.5" customHeight="1">
      <c r="B152" s="34"/>
      <c r="C152" s="166" t="s">
        <v>120</v>
      </c>
      <c r="D152" s="166" t="s">
        <v>215</v>
      </c>
      <c r="E152" s="167" t="s">
        <v>880</v>
      </c>
      <c r="F152" s="250" t="s">
        <v>881</v>
      </c>
      <c r="G152" s="250"/>
      <c r="H152" s="250"/>
      <c r="I152" s="250"/>
      <c r="J152" s="168" t="s">
        <v>218</v>
      </c>
      <c r="K152" s="169">
        <v>1</v>
      </c>
      <c r="L152" s="251">
        <v>0</v>
      </c>
      <c r="M152" s="252"/>
      <c r="N152" s="253">
        <f t="shared" si="5"/>
        <v>0</v>
      </c>
      <c r="O152" s="253"/>
      <c r="P152" s="253"/>
      <c r="Q152" s="253"/>
      <c r="R152" s="36"/>
      <c r="T152" s="170" t="s">
        <v>23</v>
      </c>
      <c r="U152" s="43" t="s">
        <v>47</v>
      </c>
      <c r="V152" s="35"/>
      <c r="W152" s="171">
        <f t="shared" si="6"/>
        <v>0</v>
      </c>
      <c r="X152" s="171">
        <v>4.684E-2</v>
      </c>
      <c r="Y152" s="171">
        <f t="shared" si="7"/>
        <v>4.684E-2</v>
      </c>
      <c r="Z152" s="171">
        <v>0</v>
      </c>
      <c r="AA152" s="172">
        <f t="shared" si="8"/>
        <v>0</v>
      </c>
      <c r="AR152" s="18" t="s">
        <v>219</v>
      </c>
      <c r="AT152" s="18" t="s">
        <v>215</v>
      </c>
      <c r="AU152" s="18" t="s">
        <v>160</v>
      </c>
      <c r="AY152" s="18" t="s">
        <v>214</v>
      </c>
      <c r="BE152" s="109">
        <f t="shared" si="9"/>
        <v>0</v>
      </c>
      <c r="BF152" s="109">
        <f t="shared" si="10"/>
        <v>0</v>
      </c>
      <c r="BG152" s="109">
        <f t="shared" si="11"/>
        <v>0</v>
      </c>
      <c r="BH152" s="109">
        <f t="shared" si="12"/>
        <v>0</v>
      </c>
      <c r="BI152" s="109">
        <f t="shared" si="13"/>
        <v>0</v>
      </c>
      <c r="BJ152" s="18" t="s">
        <v>25</v>
      </c>
      <c r="BK152" s="109">
        <f t="shared" si="14"/>
        <v>0</v>
      </c>
      <c r="BL152" s="18" t="s">
        <v>219</v>
      </c>
      <c r="BM152" s="18" t="s">
        <v>2661</v>
      </c>
    </row>
    <row r="153" spans="2:65" s="1" customFormat="1" ht="25.5" customHeight="1">
      <c r="B153" s="34"/>
      <c r="C153" s="173" t="s">
        <v>123</v>
      </c>
      <c r="D153" s="173" t="s">
        <v>493</v>
      </c>
      <c r="E153" s="174" t="s">
        <v>1134</v>
      </c>
      <c r="F153" s="254" t="s">
        <v>1135</v>
      </c>
      <c r="G153" s="254"/>
      <c r="H153" s="254"/>
      <c r="I153" s="254"/>
      <c r="J153" s="175" t="s">
        <v>218</v>
      </c>
      <c r="K153" s="176">
        <v>1</v>
      </c>
      <c r="L153" s="255">
        <v>0</v>
      </c>
      <c r="M153" s="256"/>
      <c r="N153" s="257">
        <f t="shared" si="5"/>
        <v>0</v>
      </c>
      <c r="O153" s="253"/>
      <c r="P153" s="253"/>
      <c r="Q153" s="253"/>
      <c r="R153" s="36"/>
      <c r="T153" s="170" t="s">
        <v>23</v>
      </c>
      <c r="U153" s="43" t="s">
        <v>47</v>
      </c>
      <c r="V153" s="35"/>
      <c r="W153" s="171">
        <f t="shared" si="6"/>
        <v>0</v>
      </c>
      <c r="X153" s="171">
        <v>1.06E-2</v>
      </c>
      <c r="Y153" s="171">
        <f t="shared" si="7"/>
        <v>1.06E-2</v>
      </c>
      <c r="Z153" s="171">
        <v>0</v>
      </c>
      <c r="AA153" s="172">
        <f t="shared" si="8"/>
        <v>0</v>
      </c>
      <c r="AR153" s="18" t="s">
        <v>496</v>
      </c>
      <c r="AT153" s="18" t="s">
        <v>493</v>
      </c>
      <c r="AU153" s="18" t="s">
        <v>160</v>
      </c>
      <c r="AY153" s="18" t="s">
        <v>214</v>
      </c>
      <c r="BE153" s="109">
        <f t="shared" si="9"/>
        <v>0</v>
      </c>
      <c r="BF153" s="109">
        <f t="shared" si="10"/>
        <v>0</v>
      </c>
      <c r="BG153" s="109">
        <f t="shared" si="11"/>
        <v>0</v>
      </c>
      <c r="BH153" s="109">
        <f t="shared" si="12"/>
        <v>0</v>
      </c>
      <c r="BI153" s="109">
        <f t="shared" si="13"/>
        <v>0</v>
      </c>
      <c r="BJ153" s="18" t="s">
        <v>25</v>
      </c>
      <c r="BK153" s="109">
        <f t="shared" si="14"/>
        <v>0</v>
      </c>
      <c r="BL153" s="18" t="s">
        <v>496</v>
      </c>
      <c r="BM153" s="18" t="s">
        <v>2662</v>
      </c>
    </row>
    <row r="154" spans="2:65" s="9" customFormat="1" ht="29.85" customHeight="1">
      <c r="B154" s="155"/>
      <c r="C154" s="156"/>
      <c r="D154" s="165" t="s">
        <v>173</v>
      </c>
      <c r="E154" s="165"/>
      <c r="F154" s="165"/>
      <c r="G154" s="165"/>
      <c r="H154" s="165"/>
      <c r="I154" s="165"/>
      <c r="J154" s="165"/>
      <c r="K154" s="165"/>
      <c r="L154" s="165"/>
      <c r="M154" s="165"/>
      <c r="N154" s="263">
        <f>BK154</f>
        <v>0</v>
      </c>
      <c r="O154" s="264"/>
      <c r="P154" s="264"/>
      <c r="Q154" s="264"/>
      <c r="R154" s="158"/>
      <c r="T154" s="159"/>
      <c r="U154" s="156"/>
      <c r="V154" s="156"/>
      <c r="W154" s="160">
        <f>SUM(W155:W165)</f>
        <v>0</v>
      </c>
      <c r="X154" s="156"/>
      <c r="Y154" s="160">
        <f>SUM(Y155:Y165)</f>
        <v>1.116E-3</v>
      </c>
      <c r="Z154" s="156"/>
      <c r="AA154" s="161">
        <f>SUM(AA155:AA165)</f>
        <v>3.8363399999999999</v>
      </c>
      <c r="AR154" s="162" t="s">
        <v>25</v>
      </c>
      <c r="AT154" s="163" t="s">
        <v>81</v>
      </c>
      <c r="AU154" s="163" t="s">
        <v>25</v>
      </c>
      <c r="AY154" s="162" t="s">
        <v>214</v>
      </c>
      <c r="BK154" s="164">
        <f>SUM(BK155:BK165)</f>
        <v>0</v>
      </c>
    </row>
    <row r="155" spans="2:65" s="1" customFormat="1" ht="38.25" customHeight="1">
      <c r="B155" s="34"/>
      <c r="C155" s="166" t="s">
        <v>11</v>
      </c>
      <c r="D155" s="166" t="s">
        <v>215</v>
      </c>
      <c r="E155" s="167" t="s">
        <v>252</v>
      </c>
      <c r="F155" s="250" t="s">
        <v>253</v>
      </c>
      <c r="G155" s="250"/>
      <c r="H155" s="250"/>
      <c r="I155" s="250"/>
      <c r="J155" s="168" t="s">
        <v>254</v>
      </c>
      <c r="K155" s="169">
        <v>55.8</v>
      </c>
      <c r="L155" s="251">
        <v>0</v>
      </c>
      <c r="M155" s="252"/>
      <c r="N155" s="253">
        <f t="shared" ref="N155:N165" si="15">ROUND(L155*K155,2)</f>
        <v>0</v>
      </c>
      <c r="O155" s="253"/>
      <c r="P155" s="253"/>
      <c r="Q155" s="253"/>
      <c r="R155" s="36"/>
      <c r="T155" s="170" t="s">
        <v>23</v>
      </c>
      <c r="U155" s="43" t="s">
        <v>47</v>
      </c>
      <c r="V155" s="35"/>
      <c r="W155" s="171">
        <f t="shared" ref="W155:W165" si="16">V155*K155</f>
        <v>0</v>
      </c>
      <c r="X155" s="171">
        <v>0</v>
      </c>
      <c r="Y155" s="171">
        <f t="shared" ref="Y155:Y165" si="17">X155*K155</f>
        <v>0</v>
      </c>
      <c r="Z155" s="171">
        <v>0</v>
      </c>
      <c r="AA155" s="172">
        <f t="shared" ref="AA155:AA165" si="18">Z155*K155</f>
        <v>0</v>
      </c>
      <c r="AR155" s="18" t="s">
        <v>219</v>
      </c>
      <c r="AT155" s="18" t="s">
        <v>215</v>
      </c>
      <c r="AU155" s="18" t="s">
        <v>160</v>
      </c>
      <c r="AY155" s="18" t="s">
        <v>214</v>
      </c>
      <c r="BE155" s="109">
        <f t="shared" ref="BE155:BE165" si="19">IF(U155="základní",N155,0)</f>
        <v>0</v>
      </c>
      <c r="BF155" s="109">
        <f t="shared" ref="BF155:BF165" si="20">IF(U155="snížená",N155,0)</f>
        <v>0</v>
      </c>
      <c r="BG155" s="109">
        <f t="shared" ref="BG155:BG165" si="21">IF(U155="zákl. přenesená",N155,0)</f>
        <v>0</v>
      </c>
      <c r="BH155" s="109">
        <f t="shared" ref="BH155:BH165" si="22">IF(U155="sníž. přenesená",N155,0)</f>
        <v>0</v>
      </c>
      <c r="BI155" s="109">
        <f t="shared" ref="BI155:BI165" si="23">IF(U155="nulová",N155,0)</f>
        <v>0</v>
      </c>
      <c r="BJ155" s="18" t="s">
        <v>25</v>
      </c>
      <c r="BK155" s="109">
        <f t="shared" ref="BK155:BK165" si="24">ROUND(L155*K155,2)</f>
        <v>0</v>
      </c>
      <c r="BL155" s="18" t="s">
        <v>219</v>
      </c>
      <c r="BM155" s="18" t="s">
        <v>2663</v>
      </c>
    </row>
    <row r="156" spans="2:65" s="1" customFormat="1" ht="38.25" customHeight="1">
      <c r="B156" s="34"/>
      <c r="C156" s="166" t="s">
        <v>128</v>
      </c>
      <c r="D156" s="166" t="s">
        <v>215</v>
      </c>
      <c r="E156" s="167" t="s">
        <v>256</v>
      </c>
      <c r="F156" s="250" t="s">
        <v>257</v>
      </c>
      <c r="G156" s="250"/>
      <c r="H156" s="250"/>
      <c r="I156" s="250"/>
      <c r="J156" s="168" t="s">
        <v>254</v>
      </c>
      <c r="K156" s="169">
        <v>2232</v>
      </c>
      <c r="L156" s="251">
        <v>0</v>
      </c>
      <c r="M156" s="252"/>
      <c r="N156" s="253">
        <f t="shared" si="15"/>
        <v>0</v>
      </c>
      <c r="O156" s="253"/>
      <c r="P156" s="253"/>
      <c r="Q156" s="253"/>
      <c r="R156" s="36"/>
      <c r="T156" s="170" t="s">
        <v>23</v>
      </c>
      <c r="U156" s="43" t="s">
        <v>47</v>
      </c>
      <c r="V156" s="35"/>
      <c r="W156" s="171">
        <f t="shared" si="16"/>
        <v>0</v>
      </c>
      <c r="X156" s="171">
        <v>0</v>
      </c>
      <c r="Y156" s="171">
        <f t="shared" si="17"/>
        <v>0</v>
      </c>
      <c r="Z156" s="171">
        <v>0</v>
      </c>
      <c r="AA156" s="172">
        <f t="shared" si="18"/>
        <v>0</v>
      </c>
      <c r="AR156" s="18" t="s">
        <v>219</v>
      </c>
      <c r="AT156" s="18" t="s">
        <v>215</v>
      </c>
      <c r="AU156" s="18" t="s">
        <v>160</v>
      </c>
      <c r="AY156" s="18" t="s">
        <v>214</v>
      </c>
      <c r="BE156" s="109">
        <f t="shared" si="19"/>
        <v>0</v>
      </c>
      <c r="BF156" s="109">
        <f t="shared" si="20"/>
        <v>0</v>
      </c>
      <c r="BG156" s="109">
        <f t="shared" si="21"/>
        <v>0</v>
      </c>
      <c r="BH156" s="109">
        <f t="shared" si="22"/>
        <v>0</v>
      </c>
      <c r="BI156" s="109">
        <f t="shared" si="23"/>
        <v>0</v>
      </c>
      <c r="BJ156" s="18" t="s">
        <v>25</v>
      </c>
      <c r="BK156" s="109">
        <f t="shared" si="24"/>
        <v>0</v>
      </c>
      <c r="BL156" s="18" t="s">
        <v>219</v>
      </c>
      <c r="BM156" s="18" t="s">
        <v>2664</v>
      </c>
    </row>
    <row r="157" spans="2:65" s="1" customFormat="1" ht="38.25" customHeight="1">
      <c r="B157" s="34"/>
      <c r="C157" s="166" t="s">
        <v>131</v>
      </c>
      <c r="D157" s="166" t="s">
        <v>215</v>
      </c>
      <c r="E157" s="167" t="s">
        <v>259</v>
      </c>
      <c r="F157" s="250" t="s">
        <v>260</v>
      </c>
      <c r="G157" s="250"/>
      <c r="H157" s="250"/>
      <c r="I157" s="250"/>
      <c r="J157" s="168" t="s">
        <v>254</v>
      </c>
      <c r="K157" s="169">
        <v>55.8</v>
      </c>
      <c r="L157" s="251">
        <v>0</v>
      </c>
      <c r="M157" s="252"/>
      <c r="N157" s="253">
        <f t="shared" si="15"/>
        <v>0</v>
      </c>
      <c r="O157" s="253"/>
      <c r="P157" s="253"/>
      <c r="Q157" s="253"/>
      <c r="R157" s="36"/>
      <c r="T157" s="170" t="s">
        <v>23</v>
      </c>
      <c r="U157" s="43" t="s">
        <v>47</v>
      </c>
      <c r="V157" s="35"/>
      <c r="W157" s="171">
        <f t="shared" si="16"/>
        <v>0</v>
      </c>
      <c r="X157" s="171">
        <v>0</v>
      </c>
      <c r="Y157" s="171">
        <f t="shared" si="17"/>
        <v>0</v>
      </c>
      <c r="Z157" s="171">
        <v>0</v>
      </c>
      <c r="AA157" s="172">
        <f t="shared" si="18"/>
        <v>0</v>
      </c>
      <c r="AR157" s="18" t="s">
        <v>219</v>
      </c>
      <c r="AT157" s="18" t="s">
        <v>215</v>
      </c>
      <c r="AU157" s="18" t="s">
        <v>160</v>
      </c>
      <c r="AY157" s="18" t="s">
        <v>214</v>
      </c>
      <c r="BE157" s="109">
        <f t="shared" si="19"/>
        <v>0</v>
      </c>
      <c r="BF157" s="109">
        <f t="shared" si="20"/>
        <v>0</v>
      </c>
      <c r="BG157" s="109">
        <f t="shared" si="21"/>
        <v>0</v>
      </c>
      <c r="BH157" s="109">
        <f t="shared" si="22"/>
        <v>0</v>
      </c>
      <c r="BI157" s="109">
        <f t="shared" si="23"/>
        <v>0</v>
      </c>
      <c r="BJ157" s="18" t="s">
        <v>25</v>
      </c>
      <c r="BK157" s="109">
        <f t="shared" si="24"/>
        <v>0</v>
      </c>
      <c r="BL157" s="18" t="s">
        <v>219</v>
      </c>
      <c r="BM157" s="18" t="s">
        <v>2665</v>
      </c>
    </row>
    <row r="158" spans="2:65" s="1" customFormat="1" ht="25.5" customHeight="1">
      <c r="B158" s="34"/>
      <c r="C158" s="166" t="s">
        <v>134</v>
      </c>
      <c r="D158" s="166" t="s">
        <v>215</v>
      </c>
      <c r="E158" s="167" t="s">
        <v>265</v>
      </c>
      <c r="F158" s="250" t="s">
        <v>266</v>
      </c>
      <c r="G158" s="250"/>
      <c r="H158" s="250"/>
      <c r="I158" s="250"/>
      <c r="J158" s="168" t="s">
        <v>223</v>
      </c>
      <c r="K158" s="169">
        <v>27.9</v>
      </c>
      <c r="L158" s="251">
        <v>0</v>
      </c>
      <c r="M158" s="252"/>
      <c r="N158" s="253">
        <f t="shared" si="15"/>
        <v>0</v>
      </c>
      <c r="O158" s="253"/>
      <c r="P158" s="253"/>
      <c r="Q158" s="253"/>
      <c r="R158" s="36"/>
      <c r="T158" s="170" t="s">
        <v>23</v>
      </c>
      <c r="U158" s="43" t="s">
        <v>47</v>
      </c>
      <c r="V158" s="35"/>
      <c r="W158" s="171">
        <f t="shared" si="16"/>
        <v>0</v>
      </c>
      <c r="X158" s="171">
        <v>4.0000000000000003E-5</v>
      </c>
      <c r="Y158" s="171">
        <f t="shared" si="17"/>
        <v>1.116E-3</v>
      </c>
      <c r="Z158" s="171">
        <v>0</v>
      </c>
      <c r="AA158" s="172">
        <f t="shared" si="18"/>
        <v>0</v>
      </c>
      <c r="AR158" s="18" t="s">
        <v>219</v>
      </c>
      <c r="AT158" s="18" t="s">
        <v>215</v>
      </c>
      <c r="AU158" s="18" t="s">
        <v>160</v>
      </c>
      <c r="AY158" s="18" t="s">
        <v>214</v>
      </c>
      <c r="BE158" s="109">
        <f t="shared" si="19"/>
        <v>0</v>
      </c>
      <c r="BF158" s="109">
        <f t="shared" si="20"/>
        <v>0</v>
      </c>
      <c r="BG158" s="109">
        <f t="shared" si="21"/>
        <v>0</v>
      </c>
      <c r="BH158" s="109">
        <f t="shared" si="22"/>
        <v>0</v>
      </c>
      <c r="BI158" s="109">
        <f t="shared" si="23"/>
        <v>0</v>
      </c>
      <c r="BJ158" s="18" t="s">
        <v>25</v>
      </c>
      <c r="BK158" s="109">
        <f t="shared" si="24"/>
        <v>0</v>
      </c>
      <c r="BL158" s="18" t="s">
        <v>219</v>
      </c>
      <c r="BM158" s="18" t="s">
        <v>2666</v>
      </c>
    </row>
    <row r="159" spans="2:65" s="1" customFormat="1" ht="25.5" customHeight="1">
      <c r="B159" s="34"/>
      <c r="C159" s="166" t="s">
        <v>137</v>
      </c>
      <c r="D159" s="166" t="s">
        <v>215</v>
      </c>
      <c r="E159" s="167" t="s">
        <v>268</v>
      </c>
      <c r="F159" s="250" t="s">
        <v>269</v>
      </c>
      <c r="G159" s="250"/>
      <c r="H159" s="250"/>
      <c r="I159" s="250"/>
      <c r="J159" s="168" t="s">
        <v>223</v>
      </c>
      <c r="K159" s="169">
        <v>15.43</v>
      </c>
      <c r="L159" s="251">
        <v>0</v>
      </c>
      <c r="M159" s="252"/>
      <c r="N159" s="253">
        <f t="shared" si="15"/>
        <v>0</v>
      </c>
      <c r="O159" s="253"/>
      <c r="P159" s="253"/>
      <c r="Q159" s="253"/>
      <c r="R159" s="36"/>
      <c r="T159" s="170" t="s">
        <v>23</v>
      </c>
      <c r="U159" s="43" t="s">
        <v>47</v>
      </c>
      <c r="V159" s="35"/>
      <c r="W159" s="171">
        <f t="shared" si="16"/>
        <v>0</v>
      </c>
      <c r="X159" s="171">
        <v>0</v>
      </c>
      <c r="Y159" s="171">
        <f t="shared" si="17"/>
        <v>0</v>
      </c>
      <c r="Z159" s="171">
        <v>0.13100000000000001</v>
      </c>
      <c r="AA159" s="172">
        <f t="shared" si="18"/>
        <v>2.0213299999999998</v>
      </c>
      <c r="AR159" s="18" t="s">
        <v>219</v>
      </c>
      <c r="AT159" s="18" t="s">
        <v>215</v>
      </c>
      <c r="AU159" s="18" t="s">
        <v>160</v>
      </c>
      <c r="AY159" s="18" t="s">
        <v>214</v>
      </c>
      <c r="BE159" s="109">
        <f t="shared" si="19"/>
        <v>0</v>
      </c>
      <c r="BF159" s="109">
        <f t="shared" si="20"/>
        <v>0</v>
      </c>
      <c r="BG159" s="109">
        <f t="shared" si="21"/>
        <v>0</v>
      </c>
      <c r="BH159" s="109">
        <f t="shared" si="22"/>
        <v>0</v>
      </c>
      <c r="BI159" s="109">
        <f t="shared" si="23"/>
        <v>0</v>
      </c>
      <c r="BJ159" s="18" t="s">
        <v>25</v>
      </c>
      <c r="BK159" s="109">
        <f t="shared" si="24"/>
        <v>0</v>
      </c>
      <c r="BL159" s="18" t="s">
        <v>219</v>
      </c>
      <c r="BM159" s="18" t="s">
        <v>2667</v>
      </c>
    </row>
    <row r="160" spans="2:65" s="1" customFormat="1" ht="25.5" customHeight="1">
      <c r="B160" s="34"/>
      <c r="C160" s="166" t="s">
        <v>140</v>
      </c>
      <c r="D160" s="166" t="s">
        <v>215</v>
      </c>
      <c r="E160" s="167" t="s">
        <v>271</v>
      </c>
      <c r="F160" s="250" t="s">
        <v>272</v>
      </c>
      <c r="G160" s="250"/>
      <c r="H160" s="250"/>
      <c r="I160" s="250"/>
      <c r="J160" s="168" t="s">
        <v>223</v>
      </c>
      <c r="K160" s="169">
        <v>5.91</v>
      </c>
      <c r="L160" s="251">
        <v>0</v>
      </c>
      <c r="M160" s="252"/>
      <c r="N160" s="253">
        <f t="shared" si="15"/>
        <v>0</v>
      </c>
      <c r="O160" s="253"/>
      <c r="P160" s="253"/>
      <c r="Q160" s="253"/>
      <c r="R160" s="36"/>
      <c r="T160" s="170" t="s">
        <v>23</v>
      </c>
      <c r="U160" s="43" t="s">
        <v>47</v>
      </c>
      <c r="V160" s="35"/>
      <c r="W160" s="171">
        <f t="shared" si="16"/>
        <v>0</v>
      </c>
      <c r="X160" s="171">
        <v>0</v>
      </c>
      <c r="Y160" s="171">
        <f t="shared" si="17"/>
        <v>0</v>
      </c>
      <c r="Z160" s="171">
        <v>7.5999999999999998E-2</v>
      </c>
      <c r="AA160" s="172">
        <f t="shared" si="18"/>
        <v>0.44916</v>
      </c>
      <c r="AR160" s="18" t="s">
        <v>219</v>
      </c>
      <c r="AT160" s="18" t="s">
        <v>215</v>
      </c>
      <c r="AU160" s="18" t="s">
        <v>160</v>
      </c>
      <c r="AY160" s="18" t="s">
        <v>214</v>
      </c>
      <c r="BE160" s="109">
        <f t="shared" si="19"/>
        <v>0</v>
      </c>
      <c r="BF160" s="109">
        <f t="shared" si="20"/>
        <v>0</v>
      </c>
      <c r="BG160" s="109">
        <f t="shared" si="21"/>
        <v>0</v>
      </c>
      <c r="BH160" s="109">
        <f t="shared" si="22"/>
        <v>0</v>
      </c>
      <c r="BI160" s="109">
        <f t="shared" si="23"/>
        <v>0</v>
      </c>
      <c r="BJ160" s="18" t="s">
        <v>25</v>
      </c>
      <c r="BK160" s="109">
        <f t="shared" si="24"/>
        <v>0</v>
      </c>
      <c r="BL160" s="18" t="s">
        <v>219</v>
      </c>
      <c r="BM160" s="18" t="s">
        <v>2668</v>
      </c>
    </row>
    <row r="161" spans="2:65" s="1" customFormat="1" ht="38.25" customHeight="1">
      <c r="B161" s="34"/>
      <c r="C161" s="166" t="s">
        <v>10</v>
      </c>
      <c r="D161" s="166" t="s">
        <v>215</v>
      </c>
      <c r="E161" s="167" t="s">
        <v>274</v>
      </c>
      <c r="F161" s="250" t="s">
        <v>275</v>
      </c>
      <c r="G161" s="250"/>
      <c r="H161" s="250"/>
      <c r="I161" s="250"/>
      <c r="J161" s="168" t="s">
        <v>276</v>
      </c>
      <c r="K161" s="169">
        <v>11</v>
      </c>
      <c r="L161" s="251">
        <v>0</v>
      </c>
      <c r="M161" s="252"/>
      <c r="N161" s="253">
        <f t="shared" si="15"/>
        <v>0</v>
      </c>
      <c r="O161" s="253"/>
      <c r="P161" s="253"/>
      <c r="Q161" s="253"/>
      <c r="R161" s="36"/>
      <c r="T161" s="170" t="s">
        <v>23</v>
      </c>
      <c r="U161" s="43" t="s">
        <v>47</v>
      </c>
      <c r="V161" s="35"/>
      <c r="W161" s="171">
        <f t="shared" si="16"/>
        <v>0</v>
      </c>
      <c r="X161" s="171">
        <v>0</v>
      </c>
      <c r="Y161" s="171">
        <f t="shared" si="17"/>
        <v>0</v>
      </c>
      <c r="Z161" s="171">
        <v>7.0000000000000001E-3</v>
      </c>
      <c r="AA161" s="172">
        <f t="shared" si="18"/>
        <v>7.6999999999999999E-2</v>
      </c>
      <c r="AR161" s="18" t="s">
        <v>219</v>
      </c>
      <c r="AT161" s="18" t="s">
        <v>215</v>
      </c>
      <c r="AU161" s="18" t="s">
        <v>160</v>
      </c>
      <c r="AY161" s="18" t="s">
        <v>214</v>
      </c>
      <c r="BE161" s="109">
        <f t="shared" si="19"/>
        <v>0</v>
      </c>
      <c r="BF161" s="109">
        <f t="shared" si="20"/>
        <v>0</v>
      </c>
      <c r="BG161" s="109">
        <f t="shared" si="21"/>
        <v>0</v>
      </c>
      <c r="BH161" s="109">
        <f t="shared" si="22"/>
        <v>0</v>
      </c>
      <c r="BI161" s="109">
        <f t="shared" si="23"/>
        <v>0</v>
      </c>
      <c r="BJ161" s="18" t="s">
        <v>25</v>
      </c>
      <c r="BK161" s="109">
        <f t="shared" si="24"/>
        <v>0</v>
      </c>
      <c r="BL161" s="18" t="s">
        <v>219</v>
      </c>
      <c r="BM161" s="18" t="s">
        <v>2669</v>
      </c>
    </row>
    <row r="162" spans="2:65" s="1" customFormat="1" ht="38.25" customHeight="1">
      <c r="B162" s="34"/>
      <c r="C162" s="166" t="s">
        <v>290</v>
      </c>
      <c r="D162" s="166" t="s">
        <v>215</v>
      </c>
      <c r="E162" s="167" t="s">
        <v>1271</v>
      </c>
      <c r="F162" s="250" t="s">
        <v>1272</v>
      </c>
      <c r="G162" s="250"/>
      <c r="H162" s="250"/>
      <c r="I162" s="250"/>
      <c r="J162" s="168" t="s">
        <v>276</v>
      </c>
      <c r="K162" s="169">
        <v>11.85</v>
      </c>
      <c r="L162" s="251">
        <v>0</v>
      </c>
      <c r="M162" s="252"/>
      <c r="N162" s="253">
        <f t="shared" si="15"/>
        <v>0</v>
      </c>
      <c r="O162" s="253"/>
      <c r="P162" s="253"/>
      <c r="Q162" s="253"/>
      <c r="R162" s="36"/>
      <c r="T162" s="170" t="s">
        <v>23</v>
      </c>
      <c r="U162" s="43" t="s">
        <v>47</v>
      </c>
      <c r="V162" s="35"/>
      <c r="W162" s="171">
        <f t="shared" si="16"/>
        <v>0</v>
      </c>
      <c r="X162" s="171">
        <v>0</v>
      </c>
      <c r="Y162" s="171">
        <f t="shared" si="17"/>
        <v>0</v>
      </c>
      <c r="Z162" s="171">
        <v>8.9999999999999993E-3</v>
      </c>
      <c r="AA162" s="172">
        <f t="shared" si="18"/>
        <v>0.10664999999999999</v>
      </c>
      <c r="AR162" s="18" t="s">
        <v>219</v>
      </c>
      <c r="AT162" s="18" t="s">
        <v>215</v>
      </c>
      <c r="AU162" s="18" t="s">
        <v>160</v>
      </c>
      <c r="AY162" s="18" t="s">
        <v>214</v>
      </c>
      <c r="BE162" s="109">
        <f t="shared" si="19"/>
        <v>0</v>
      </c>
      <c r="BF162" s="109">
        <f t="shared" si="20"/>
        <v>0</v>
      </c>
      <c r="BG162" s="109">
        <f t="shared" si="21"/>
        <v>0</v>
      </c>
      <c r="BH162" s="109">
        <f t="shared" si="22"/>
        <v>0</v>
      </c>
      <c r="BI162" s="109">
        <f t="shared" si="23"/>
        <v>0</v>
      </c>
      <c r="BJ162" s="18" t="s">
        <v>25</v>
      </c>
      <c r="BK162" s="109">
        <f t="shared" si="24"/>
        <v>0</v>
      </c>
      <c r="BL162" s="18" t="s">
        <v>219</v>
      </c>
      <c r="BM162" s="18" t="s">
        <v>2670</v>
      </c>
    </row>
    <row r="163" spans="2:65" s="1" customFormat="1" ht="25.5" customHeight="1">
      <c r="B163" s="34"/>
      <c r="C163" s="166" t="s">
        <v>294</v>
      </c>
      <c r="D163" s="166" t="s">
        <v>215</v>
      </c>
      <c r="E163" s="167" t="s">
        <v>735</v>
      </c>
      <c r="F163" s="250" t="s">
        <v>736</v>
      </c>
      <c r="G163" s="250"/>
      <c r="H163" s="250"/>
      <c r="I163" s="250"/>
      <c r="J163" s="168" t="s">
        <v>276</v>
      </c>
      <c r="K163" s="169">
        <v>6</v>
      </c>
      <c r="L163" s="251">
        <v>0</v>
      </c>
      <c r="M163" s="252"/>
      <c r="N163" s="253">
        <f t="shared" si="15"/>
        <v>0</v>
      </c>
      <c r="O163" s="253"/>
      <c r="P163" s="253"/>
      <c r="Q163" s="253"/>
      <c r="R163" s="36"/>
      <c r="T163" s="170" t="s">
        <v>23</v>
      </c>
      <c r="U163" s="43" t="s">
        <v>47</v>
      </c>
      <c r="V163" s="35"/>
      <c r="W163" s="171">
        <f t="shared" si="16"/>
        <v>0</v>
      </c>
      <c r="X163" s="171">
        <v>0</v>
      </c>
      <c r="Y163" s="171">
        <f t="shared" si="17"/>
        <v>0</v>
      </c>
      <c r="Z163" s="171">
        <v>8.9999999999999993E-3</v>
      </c>
      <c r="AA163" s="172">
        <f t="shared" si="18"/>
        <v>5.3999999999999992E-2</v>
      </c>
      <c r="AR163" s="18" t="s">
        <v>219</v>
      </c>
      <c r="AT163" s="18" t="s">
        <v>215</v>
      </c>
      <c r="AU163" s="18" t="s">
        <v>160</v>
      </c>
      <c r="AY163" s="18" t="s">
        <v>214</v>
      </c>
      <c r="BE163" s="109">
        <f t="shared" si="19"/>
        <v>0</v>
      </c>
      <c r="BF163" s="109">
        <f t="shared" si="20"/>
        <v>0</v>
      </c>
      <c r="BG163" s="109">
        <f t="shared" si="21"/>
        <v>0</v>
      </c>
      <c r="BH163" s="109">
        <f t="shared" si="22"/>
        <v>0</v>
      </c>
      <c r="BI163" s="109">
        <f t="shared" si="23"/>
        <v>0</v>
      </c>
      <c r="BJ163" s="18" t="s">
        <v>25</v>
      </c>
      <c r="BK163" s="109">
        <f t="shared" si="24"/>
        <v>0</v>
      </c>
      <c r="BL163" s="18" t="s">
        <v>219</v>
      </c>
      <c r="BM163" s="18" t="s">
        <v>2671</v>
      </c>
    </row>
    <row r="164" spans="2:65" s="1" customFormat="1" ht="25.5" customHeight="1">
      <c r="B164" s="34"/>
      <c r="C164" s="166" t="s">
        <v>298</v>
      </c>
      <c r="D164" s="166" t="s">
        <v>215</v>
      </c>
      <c r="E164" s="167" t="s">
        <v>1460</v>
      </c>
      <c r="F164" s="250" t="s">
        <v>1461</v>
      </c>
      <c r="G164" s="250"/>
      <c r="H164" s="250"/>
      <c r="I164" s="250"/>
      <c r="J164" s="168" t="s">
        <v>276</v>
      </c>
      <c r="K164" s="169">
        <v>9.5</v>
      </c>
      <c r="L164" s="251">
        <v>0</v>
      </c>
      <c r="M164" s="252"/>
      <c r="N164" s="253">
        <f t="shared" si="15"/>
        <v>0</v>
      </c>
      <c r="O164" s="253"/>
      <c r="P164" s="253"/>
      <c r="Q164" s="253"/>
      <c r="R164" s="36"/>
      <c r="T164" s="170" t="s">
        <v>23</v>
      </c>
      <c r="U164" s="43" t="s">
        <v>47</v>
      </c>
      <c r="V164" s="35"/>
      <c r="W164" s="171">
        <f t="shared" si="16"/>
        <v>0</v>
      </c>
      <c r="X164" s="171">
        <v>0</v>
      </c>
      <c r="Y164" s="171">
        <f t="shared" si="17"/>
        <v>0</v>
      </c>
      <c r="Z164" s="171">
        <v>0.05</v>
      </c>
      <c r="AA164" s="172">
        <f t="shared" si="18"/>
        <v>0.47500000000000003</v>
      </c>
      <c r="AR164" s="18" t="s">
        <v>219</v>
      </c>
      <c r="AT164" s="18" t="s">
        <v>215</v>
      </c>
      <c r="AU164" s="18" t="s">
        <v>160</v>
      </c>
      <c r="AY164" s="18" t="s">
        <v>214</v>
      </c>
      <c r="BE164" s="109">
        <f t="shared" si="19"/>
        <v>0</v>
      </c>
      <c r="BF164" s="109">
        <f t="shared" si="20"/>
        <v>0</v>
      </c>
      <c r="BG164" s="109">
        <f t="shared" si="21"/>
        <v>0</v>
      </c>
      <c r="BH164" s="109">
        <f t="shared" si="22"/>
        <v>0</v>
      </c>
      <c r="BI164" s="109">
        <f t="shared" si="23"/>
        <v>0</v>
      </c>
      <c r="BJ164" s="18" t="s">
        <v>25</v>
      </c>
      <c r="BK164" s="109">
        <f t="shared" si="24"/>
        <v>0</v>
      </c>
      <c r="BL164" s="18" t="s">
        <v>219</v>
      </c>
      <c r="BM164" s="18" t="s">
        <v>2672</v>
      </c>
    </row>
    <row r="165" spans="2:65" s="1" customFormat="1" ht="38.25" customHeight="1">
      <c r="B165" s="34"/>
      <c r="C165" s="166" t="s">
        <v>302</v>
      </c>
      <c r="D165" s="166" t="s">
        <v>215</v>
      </c>
      <c r="E165" s="167" t="s">
        <v>280</v>
      </c>
      <c r="F165" s="250" t="s">
        <v>281</v>
      </c>
      <c r="G165" s="250"/>
      <c r="H165" s="250"/>
      <c r="I165" s="250"/>
      <c r="J165" s="168" t="s">
        <v>223</v>
      </c>
      <c r="K165" s="169">
        <v>14.2</v>
      </c>
      <c r="L165" s="251">
        <v>0</v>
      </c>
      <c r="M165" s="252"/>
      <c r="N165" s="253">
        <f t="shared" si="15"/>
        <v>0</v>
      </c>
      <c r="O165" s="253"/>
      <c r="P165" s="253"/>
      <c r="Q165" s="253"/>
      <c r="R165" s="36"/>
      <c r="T165" s="170" t="s">
        <v>23</v>
      </c>
      <c r="U165" s="43" t="s">
        <v>47</v>
      </c>
      <c r="V165" s="35"/>
      <c r="W165" s="171">
        <f t="shared" si="16"/>
        <v>0</v>
      </c>
      <c r="X165" s="171">
        <v>0</v>
      </c>
      <c r="Y165" s="171">
        <f t="shared" si="17"/>
        <v>0</v>
      </c>
      <c r="Z165" s="171">
        <v>4.5999999999999999E-2</v>
      </c>
      <c r="AA165" s="172">
        <f t="shared" si="18"/>
        <v>0.6532</v>
      </c>
      <c r="AR165" s="18" t="s">
        <v>219</v>
      </c>
      <c r="AT165" s="18" t="s">
        <v>215</v>
      </c>
      <c r="AU165" s="18" t="s">
        <v>160</v>
      </c>
      <c r="AY165" s="18" t="s">
        <v>214</v>
      </c>
      <c r="BE165" s="109">
        <f t="shared" si="19"/>
        <v>0</v>
      </c>
      <c r="BF165" s="109">
        <f t="shared" si="20"/>
        <v>0</v>
      </c>
      <c r="BG165" s="109">
        <f t="shared" si="21"/>
        <v>0</v>
      </c>
      <c r="BH165" s="109">
        <f t="shared" si="22"/>
        <v>0</v>
      </c>
      <c r="BI165" s="109">
        <f t="shared" si="23"/>
        <v>0</v>
      </c>
      <c r="BJ165" s="18" t="s">
        <v>25</v>
      </c>
      <c r="BK165" s="109">
        <f t="shared" si="24"/>
        <v>0</v>
      </c>
      <c r="BL165" s="18" t="s">
        <v>219</v>
      </c>
      <c r="BM165" s="18" t="s">
        <v>2673</v>
      </c>
    </row>
    <row r="166" spans="2:65" s="9" customFormat="1" ht="29.85" customHeight="1">
      <c r="B166" s="155"/>
      <c r="C166" s="156"/>
      <c r="D166" s="165" t="s">
        <v>174</v>
      </c>
      <c r="E166" s="165"/>
      <c r="F166" s="165"/>
      <c r="G166" s="165"/>
      <c r="H166" s="165"/>
      <c r="I166" s="165"/>
      <c r="J166" s="165"/>
      <c r="K166" s="165"/>
      <c r="L166" s="165"/>
      <c r="M166" s="165"/>
      <c r="N166" s="263">
        <f>BK166</f>
        <v>0</v>
      </c>
      <c r="O166" s="264"/>
      <c r="P166" s="264"/>
      <c r="Q166" s="264"/>
      <c r="R166" s="158"/>
      <c r="T166" s="159"/>
      <c r="U166" s="156"/>
      <c r="V166" s="156"/>
      <c r="W166" s="160">
        <f>SUM(W167:W171)</f>
        <v>0</v>
      </c>
      <c r="X166" s="156"/>
      <c r="Y166" s="160">
        <f>SUM(Y167:Y171)</f>
        <v>0</v>
      </c>
      <c r="Z166" s="156"/>
      <c r="AA166" s="161">
        <f>SUM(AA167:AA171)</f>
        <v>0</v>
      </c>
      <c r="AR166" s="162" t="s">
        <v>25</v>
      </c>
      <c r="AT166" s="163" t="s">
        <v>81</v>
      </c>
      <c r="AU166" s="163" t="s">
        <v>25</v>
      </c>
      <c r="AY166" s="162" t="s">
        <v>214</v>
      </c>
      <c r="BK166" s="164">
        <f>SUM(BK167:BK171)</f>
        <v>0</v>
      </c>
    </row>
    <row r="167" spans="2:65" s="1" customFormat="1" ht="38.25" customHeight="1">
      <c r="B167" s="34"/>
      <c r="C167" s="166" t="s">
        <v>306</v>
      </c>
      <c r="D167" s="166" t="s">
        <v>215</v>
      </c>
      <c r="E167" s="167" t="s">
        <v>283</v>
      </c>
      <c r="F167" s="250" t="s">
        <v>284</v>
      </c>
      <c r="G167" s="250"/>
      <c r="H167" s="250"/>
      <c r="I167" s="250"/>
      <c r="J167" s="168" t="s">
        <v>285</v>
      </c>
      <c r="K167" s="169">
        <v>6.65</v>
      </c>
      <c r="L167" s="251">
        <v>0</v>
      </c>
      <c r="M167" s="252"/>
      <c r="N167" s="253">
        <f>ROUND(L167*K167,2)</f>
        <v>0</v>
      </c>
      <c r="O167" s="253"/>
      <c r="P167" s="253"/>
      <c r="Q167" s="253"/>
      <c r="R167" s="36"/>
      <c r="T167" s="170" t="s">
        <v>23</v>
      </c>
      <c r="U167" s="43" t="s">
        <v>47</v>
      </c>
      <c r="V167" s="35"/>
      <c r="W167" s="171">
        <f>V167*K167</f>
        <v>0</v>
      </c>
      <c r="X167" s="171">
        <v>0</v>
      </c>
      <c r="Y167" s="171">
        <f>X167*K167</f>
        <v>0</v>
      </c>
      <c r="Z167" s="171">
        <v>0</v>
      </c>
      <c r="AA167" s="172">
        <f>Z167*K167</f>
        <v>0</v>
      </c>
      <c r="AR167" s="18" t="s">
        <v>219</v>
      </c>
      <c r="AT167" s="18" t="s">
        <v>215</v>
      </c>
      <c r="AU167" s="18" t="s">
        <v>160</v>
      </c>
      <c r="AY167" s="18" t="s">
        <v>214</v>
      </c>
      <c r="BE167" s="109">
        <f>IF(U167="základní",N167,0)</f>
        <v>0</v>
      </c>
      <c r="BF167" s="109">
        <f>IF(U167="snížená",N167,0)</f>
        <v>0</v>
      </c>
      <c r="BG167" s="109">
        <f>IF(U167="zákl. přenesená",N167,0)</f>
        <v>0</v>
      </c>
      <c r="BH167" s="109">
        <f>IF(U167="sníž. přenesená",N167,0)</f>
        <v>0</v>
      </c>
      <c r="BI167" s="109">
        <f>IF(U167="nulová",N167,0)</f>
        <v>0</v>
      </c>
      <c r="BJ167" s="18" t="s">
        <v>25</v>
      </c>
      <c r="BK167" s="109">
        <f>ROUND(L167*K167,2)</f>
        <v>0</v>
      </c>
      <c r="BL167" s="18" t="s">
        <v>219</v>
      </c>
      <c r="BM167" s="18" t="s">
        <v>2674</v>
      </c>
    </row>
    <row r="168" spans="2:65" s="1" customFormat="1" ht="38.25" customHeight="1">
      <c r="B168" s="34"/>
      <c r="C168" s="166" t="s">
        <v>310</v>
      </c>
      <c r="D168" s="166" t="s">
        <v>215</v>
      </c>
      <c r="E168" s="167" t="s">
        <v>287</v>
      </c>
      <c r="F168" s="250" t="s">
        <v>288</v>
      </c>
      <c r="G168" s="250"/>
      <c r="H168" s="250"/>
      <c r="I168" s="250"/>
      <c r="J168" s="168" t="s">
        <v>285</v>
      </c>
      <c r="K168" s="169">
        <v>6.65</v>
      </c>
      <c r="L168" s="251">
        <v>0</v>
      </c>
      <c r="M168" s="252"/>
      <c r="N168" s="253">
        <f>ROUND(L168*K168,2)</f>
        <v>0</v>
      </c>
      <c r="O168" s="253"/>
      <c r="P168" s="253"/>
      <c r="Q168" s="253"/>
      <c r="R168" s="36"/>
      <c r="T168" s="170" t="s">
        <v>23</v>
      </c>
      <c r="U168" s="43" t="s">
        <v>47</v>
      </c>
      <c r="V168" s="35"/>
      <c r="W168" s="171">
        <f>V168*K168</f>
        <v>0</v>
      </c>
      <c r="X168" s="171">
        <v>0</v>
      </c>
      <c r="Y168" s="171">
        <f>X168*K168</f>
        <v>0</v>
      </c>
      <c r="Z168" s="171">
        <v>0</v>
      </c>
      <c r="AA168" s="172">
        <f>Z168*K168</f>
        <v>0</v>
      </c>
      <c r="AR168" s="18" t="s">
        <v>219</v>
      </c>
      <c r="AT168" s="18" t="s">
        <v>215</v>
      </c>
      <c r="AU168" s="18" t="s">
        <v>160</v>
      </c>
      <c r="AY168" s="18" t="s">
        <v>214</v>
      </c>
      <c r="BE168" s="109">
        <f>IF(U168="základní",N168,0)</f>
        <v>0</v>
      </c>
      <c r="BF168" s="109">
        <f>IF(U168="snížená",N168,0)</f>
        <v>0</v>
      </c>
      <c r="BG168" s="109">
        <f>IF(U168="zákl. přenesená",N168,0)</f>
        <v>0</v>
      </c>
      <c r="BH168" s="109">
        <f>IF(U168="sníž. přenesená",N168,0)</f>
        <v>0</v>
      </c>
      <c r="BI168" s="109">
        <f>IF(U168="nulová",N168,0)</f>
        <v>0</v>
      </c>
      <c r="BJ168" s="18" t="s">
        <v>25</v>
      </c>
      <c r="BK168" s="109">
        <f>ROUND(L168*K168,2)</f>
        <v>0</v>
      </c>
      <c r="BL168" s="18" t="s">
        <v>219</v>
      </c>
      <c r="BM168" s="18" t="s">
        <v>2675</v>
      </c>
    </row>
    <row r="169" spans="2:65" s="1" customFormat="1" ht="25.5" customHeight="1">
      <c r="B169" s="34"/>
      <c r="C169" s="166" t="s">
        <v>314</v>
      </c>
      <c r="D169" s="166" t="s">
        <v>215</v>
      </c>
      <c r="E169" s="167" t="s">
        <v>291</v>
      </c>
      <c r="F169" s="250" t="s">
        <v>292</v>
      </c>
      <c r="G169" s="250"/>
      <c r="H169" s="250"/>
      <c r="I169" s="250"/>
      <c r="J169" s="168" t="s">
        <v>285</v>
      </c>
      <c r="K169" s="169">
        <v>73.150000000000006</v>
      </c>
      <c r="L169" s="251">
        <v>0</v>
      </c>
      <c r="M169" s="252"/>
      <c r="N169" s="253">
        <f>ROUND(L169*K169,2)</f>
        <v>0</v>
      </c>
      <c r="O169" s="253"/>
      <c r="P169" s="253"/>
      <c r="Q169" s="253"/>
      <c r="R169" s="36"/>
      <c r="T169" s="170" t="s">
        <v>23</v>
      </c>
      <c r="U169" s="43" t="s">
        <v>47</v>
      </c>
      <c r="V169" s="35"/>
      <c r="W169" s="171">
        <f>V169*K169</f>
        <v>0</v>
      </c>
      <c r="X169" s="171">
        <v>0</v>
      </c>
      <c r="Y169" s="171">
        <f>X169*K169</f>
        <v>0</v>
      </c>
      <c r="Z169" s="171">
        <v>0</v>
      </c>
      <c r="AA169" s="172">
        <f>Z169*K169</f>
        <v>0</v>
      </c>
      <c r="AR169" s="18" t="s">
        <v>219</v>
      </c>
      <c r="AT169" s="18" t="s">
        <v>215</v>
      </c>
      <c r="AU169" s="18" t="s">
        <v>160</v>
      </c>
      <c r="AY169" s="18" t="s">
        <v>214</v>
      </c>
      <c r="BE169" s="109">
        <f>IF(U169="základní",N169,0)</f>
        <v>0</v>
      </c>
      <c r="BF169" s="109">
        <f>IF(U169="snížená",N169,0)</f>
        <v>0</v>
      </c>
      <c r="BG169" s="109">
        <f>IF(U169="zákl. přenesená",N169,0)</f>
        <v>0</v>
      </c>
      <c r="BH169" s="109">
        <f>IF(U169="sníž. přenesená",N169,0)</f>
        <v>0</v>
      </c>
      <c r="BI169" s="109">
        <f>IF(U169="nulová",N169,0)</f>
        <v>0</v>
      </c>
      <c r="BJ169" s="18" t="s">
        <v>25</v>
      </c>
      <c r="BK169" s="109">
        <f>ROUND(L169*K169,2)</f>
        <v>0</v>
      </c>
      <c r="BL169" s="18" t="s">
        <v>219</v>
      </c>
      <c r="BM169" s="18" t="s">
        <v>2676</v>
      </c>
    </row>
    <row r="170" spans="2:65" s="1" customFormat="1" ht="38.25" customHeight="1">
      <c r="B170" s="34"/>
      <c r="C170" s="166" t="s">
        <v>318</v>
      </c>
      <c r="D170" s="166" t="s">
        <v>215</v>
      </c>
      <c r="E170" s="167" t="s">
        <v>295</v>
      </c>
      <c r="F170" s="250" t="s">
        <v>296</v>
      </c>
      <c r="G170" s="250"/>
      <c r="H170" s="250"/>
      <c r="I170" s="250"/>
      <c r="J170" s="168" t="s">
        <v>285</v>
      </c>
      <c r="K170" s="169">
        <v>6.65</v>
      </c>
      <c r="L170" s="251">
        <v>0</v>
      </c>
      <c r="M170" s="252"/>
      <c r="N170" s="253">
        <f>ROUND(L170*K170,2)</f>
        <v>0</v>
      </c>
      <c r="O170" s="253"/>
      <c r="P170" s="253"/>
      <c r="Q170" s="253"/>
      <c r="R170" s="36"/>
      <c r="T170" s="170" t="s">
        <v>23</v>
      </c>
      <c r="U170" s="43" t="s">
        <v>47</v>
      </c>
      <c r="V170" s="35"/>
      <c r="W170" s="171">
        <f>V170*K170</f>
        <v>0</v>
      </c>
      <c r="X170" s="171">
        <v>0</v>
      </c>
      <c r="Y170" s="171">
        <f>X170*K170</f>
        <v>0</v>
      </c>
      <c r="Z170" s="171">
        <v>0</v>
      </c>
      <c r="AA170" s="172">
        <f>Z170*K170</f>
        <v>0</v>
      </c>
      <c r="AR170" s="18" t="s">
        <v>219</v>
      </c>
      <c r="AT170" s="18" t="s">
        <v>215</v>
      </c>
      <c r="AU170" s="18" t="s">
        <v>160</v>
      </c>
      <c r="AY170" s="18" t="s">
        <v>214</v>
      </c>
      <c r="BE170" s="109">
        <f>IF(U170="základní",N170,0)</f>
        <v>0</v>
      </c>
      <c r="BF170" s="109">
        <f>IF(U170="snížená",N170,0)</f>
        <v>0</v>
      </c>
      <c r="BG170" s="109">
        <f>IF(U170="zákl. přenesená",N170,0)</f>
        <v>0</v>
      </c>
      <c r="BH170" s="109">
        <f>IF(U170="sníž. přenesená",N170,0)</f>
        <v>0</v>
      </c>
      <c r="BI170" s="109">
        <f>IF(U170="nulová",N170,0)</f>
        <v>0</v>
      </c>
      <c r="BJ170" s="18" t="s">
        <v>25</v>
      </c>
      <c r="BK170" s="109">
        <f>ROUND(L170*K170,2)</f>
        <v>0</v>
      </c>
      <c r="BL170" s="18" t="s">
        <v>219</v>
      </c>
      <c r="BM170" s="18" t="s">
        <v>2677</v>
      </c>
    </row>
    <row r="171" spans="2:65" s="1" customFormat="1" ht="25.5" customHeight="1">
      <c r="B171" s="34"/>
      <c r="C171" s="166" t="s">
        <v>322</v>
      </c>
      <c r="D171" s="166" t="s">
        <v>215</v>
      </c>
      <c r="E171" s="167" t="s">
        <v>744</v>
      </c>
      <c r="F171" s="250" t="s">
        <v>745</v>
      </c>
      <c r="G171" s="250"/>
      <c r="H171" s="250"/>
      <c r="I171" s="250"/>
      <c r="J171" s="168" t="s">
        <v>285</v>
      </c>
      <c r="K171" s="169">
        <v>6.65</v>
      </c>
      <c r="L171" s="251">
        <v>0</v>
      </c>
      <c r="M171" s="252"/>
      <c r="N171" s="253">
        <f>ROUND(L171*K171,2)</f>
        <v>0</v>
      </c>
      <c r="O171" s="253"/>
      <c r="P171" s="253"/>
      <c r="Q171" s="253"/>
      <c r="R171" s="36"/>
      <c r="T171" s="170" t="s">
        <v>23</v>
      </c>
      <c r="U171" s="43" t="s">
        <v>47</v>
      </c>
      <c r="V171" s="35"/>
      <c r="W171" s="171">
        <f>V171*K171</f>
        <v>0</v>
      </c>
      <c r="X171" s="171">
        <v>0</v>
      </c>
      <c r="Y171" s="171">
        <f>X171*K171</f>
        <v>0</v>
      </c>
      <c r="Z171" s="171">
        <v>0</v>
      </c>
      <c r="AA171" s="172">
        <f>Z171*K171</f>
        <v>0</v>
      </c>
      <c r="AR171" s="18" t="s">
        <v>219</v>
      </c>
      <c r="AT171" s="18" t="s">
        <v>215</v>
      </c>
      <c r="AU171" s="18" t="s">
        <v>160</v>
      </c>
      <c r="AY171" s="18" t="s">
        <v>214</v>
      </c>
      <c r="BE171" s="109">
        <f>IF(U171="základní",N171,0)</f>
        <v>0</v>
      </c>
      <c r="BF171" s="109">
        <f>IF(U171="snížená",N171,0)</f>
        <v>0</v>
      </c>
      <c r="BG171" s="109">
        <f>IF(U171="zákl. přenesená",N171,0)</f>
        <v>0</v>
      </c>
      <c r="BH171" s="109">
        <f>IF(U171="sníž. přenesená",N171,0)</f>
        <v>0</v>
      </c>
      <c r="BI171" s="109">
        <f>IF(U171="nulová",N171,0)</f>
        <v>0</v>
      </c>
      <c r="BJ171" s="18" t="s">
        <v>25</v>
      </c>
      <c r="BK171" s="109">
        <f>ROUND(L171*K171,2)</f>
        <v>0</v>
      </c>
      <c r="BL171" s="18" t="s">
        <v>219</v>
      </c>
      <c r="BM171" s="18" t="s">
        <v>2678</v>
      </c>
    </row>
    <row r="172" spans="2:65" s="9" customFormat="1" ht="29.85" customHeight="1">
      <c r="B172" s="155"/>
      <c r="C172" s="156"/>
      <c r="D172" s="165" t="s">
        <v>175</v>
      </c>
      <c r="E172" s="165"/>
      <c r="F172" s="165"/>
      <c r="G172" s="165"/>
      <c r="H172" s="165"/>
      <c r="I172" s="165"/>
      <c r="J172" s="165"/>
      <c r="K172" s="165"/>
      <c r="L172" s="165"/>
      <c r="M172" s="165"/>
      <c r="N172" s="263">
        <f>BK172</f>
        <v>0</v>
      </c>
      <c r="O172" s="264"/>
      <c r="P172" s="264"/>
      <c r="Q172" s="264"/>
      <c r="R172" s="158"/>
      <c r="T172" s="159"/>
      <c r="U172" s="156"/>
      <c r="V172" s="156"/>
      <c r="W172" s="160">
        <f>W173</f>
        <v>0</v>
      </c>
      <c r="X172" s="156"/>
      <c r="Y172" s="160">
        <f>Y173</f>
        <v>0</v>
      </c>
      <c r="Z172" s="156"/>
      <c r="AA172" s="161">
        <f>AA173</f>
        <v>0</v>
      </c>
      <c r="AR172" s="162" t="s">
        <v>25</v>
      </c>
      <c r="AT172" s="163" t="s">
        <v>81</v>
      </c>
      <c r="AU172" s="163" t="s">
        <v>25</v>
      </c>
      <c r="AY172" s="162" t="s">
        <v>214</v>
      </c>
      <c r="BK172" s="164">
        <f>BK173</f>
        <v>0</v>
      </c>
    </row>
    <row r="173" spans="2:65" s="1" customFormat="1" ht="25.5" customHeight="1">
      <c r="B173" s="34"/>
      <c r="C173" s="166" t="s">
        <v>326</v>
      </c>
      <c r="D173" s="166" t="s">
        <v>215</v>
      </c>
      <c r="E173" s="167" t="s">
        <v>303</v>
      </c>
      <c r="F173" s="250" t="s">
        <v>304</v>
      </c>
      <c r="G173" s="250"/>
      <c r="H173" s="250"/>
      <c r="I173" s="250"/>
      <c r="J173" s="168" t="s">
        <v>285</v>
      </c>
      <c r="K173" s="169">
        <v>5.4829999999999997</v>
      </c>
      <c r="L173" s="251">
        <v>0</v>
      </c>
      <c r="M173" s="252"/>
      <c r="N173" s="253">
        <f>ROUND(L173*K173,2)</f>
        <v>0</v>
      </c>
      <c r="O173" s="253"/>
      <c r="P173" s="253"/>
      <c r="Q173" s="253"/>
      <c r="R173" s="36"/>
      <c r="T173" s="170" t="s">
        <v>23</v>
      </c>
      <c r="U173" s="43" t="s">
        <v>47</v>
      </c>
      <c r="V173" s="35"/>
      <c r="W173" s="171">
        <f>V173*K173</f>
        <v>0</v>
      </c>
      <c r="X173" s="171">
        <v>0</v>
      </c>
      <c r="Y173" s="171">
        <f>X173*K173</f>
        <v>0</v>
      </c>
      <c r="Z173" s="171">
        <v>0</v>
      </c>
      <c r="AA173" s="172">
        <f>Z173*K173</f>
        <v>0</v>
      </c>
      <c r="AR173" s="18" t="s">
        <v>219</v>
      </c>
      <c r="AT173" s="18" t="s">
        <v>215</v>
      </c>
      <c r="AU173" s="18" t="s">
        <v>160</v>
      </c>
      <c r="AY173" s="18" t="s">
        <v>214</v>
      </c>
      <c r="BE173" s="109">
        <f>IF(U173="základní",N173,0)</f>
        <v>0</v>
      </c>
      <c r="BF173" s="109">
        <f>IF(U173="snížená",N173,0)</f>
        <v>0</v>
      </c>
      <c r="BG173" s="109">
        <f>IF(U173="zákl. přenesená",N173,0)</f>
        <v>0</v>
      </c>
      <c r="BH173" s="109">
        <f>IF(U173="sníž. přenesená",N173,0)</f>
        <v>0</v>
      </c>
      <c r="BI173" s="109">
        <f>IF(U173="nulová",N173,0)</f>
        <v>0</v>
      </c>
      <c r="BJ173" s="18" t="s">
        <v>25</v>
      </c>
      <c r="BK173" s="109">
        <f>ROUND(L173*K173,2)</f>
        <v>0</v>
      </c>
      <c r="BL173" s="18" t="s">
        <v>219</v>
      </c>
      <c r="BM173" s="18" t="s">
        <v>2679</v>
      </c>
    </row>
    <row r="174" spans="2:65" s="9" customFormat="1" ht="37.35" customHeight="1">
      <c r="B174" s="155"/>
      <c r="C174" s="156"/>
      <c r="D174" s="157" t="s">
        <v>176</v>
      </c>
      <c r="E174" s="157"/>
      <c r="F174" s="157"/>
      <c r="G174" s="157"/>
      <c r="H174" s="157"/>
      <c r="I174" s="157"/>
      <c r="J174" s="157"/>
      <c r="K174" s="157"/>
      <c r="L174" s="157"/>
      <c r="M174" s="157"/>
      <c r="N174" s="265">
        <f>BK174</f>
        <v>0</v>
      </c>
      <c r="O174" s="266"/>
      <c r="P174" s="266"/>
      <c r="Q174" s="266"/>
      <c r="R174" s="158"/>
      <c r="T174" s="159"/>
      <c r="U174" s="156"/>
      <c r="V174" s="156"/>
      <c r="W174" s="160">
        <f>W175+W189+W203+W216+W221+W226+W232+W240+W246+W255+W264</f>
        <v>0</v>
      </c>
      <c r="X174" s="156"/>
      <c r="Y174" s="160">
        <f>Y175+Y189+Y203+Y216+Y221+Y226+Y232+Y240+Y246+Y255+Y264</f>
        <v>3.3399893199999999</v>
      </c>
      <c r="Z174" s="156"/>
      <c r="AA174" s="161">
        <f>AA175+AA189+AA203+AA216+AA221+AA226+AA232+AA240+AA246+AA255+AA264</f>
        <v>2.8137275000000002</v>
      </c>
      <c r="AR174" s="162" t="s">
        <v>160</v>
      </c>
      <c r="AT174" s="163" t="s">
        <v>81</v>
      </c>
      <c r="AU174" s="163" t="s">
        <v>82</v>
      </c>
      <c r="AY174" s="162" t="s">
        <v>214</v>
      </c>
      <c r="BK174" s="164">
        <f>BK175+BK189+BK203+BK216+BK221+BK226+BK232+BK240+BK246+BK255+BK264</f>
        <v>0</v>
      </c>
    </row>
    <row r="175" spans="2:65" s="9" customFormat="1" ht="19.95" customHeight="1">
      <c r="B175" s="155"/>
      <c r="C175" s="156"/>
      <c r="D175" s="165" t="s">
        <v>177</v>
      </c>
      <c r="E175" s="165"/>
      <c r="F175" s="165"/>
      <c r="G175" s="165"/>
      <c r="H175" s="165"/>
      <c r="I175" s="165"/>
      <c r="J175" s="165"/>
      <c r="K175" s="165"/>
      <c r="L175" s="165"/>
      <c r="M175" s="165"/>
      <c r="N175" s="261">
        <f>BK175</f>
        <v>0</v>
      </c>
      <c r="O175" s="262"/>
      <c r="P175" s="262"/>
      <c r="Q175" s="262"/>
      <c r="R175" s="158"/>
      <c r="T175" s="159"/>
      <c r="U175" s="156"/>
      <c r="V175" s="156"/>
      <c r="W175" s="160">
        <f>SUM(W176:W188)</f>
        <v>0</v>
      </c>
      <c r="X175" s="156"/>
      <c r="Y175" s="160">
        <f>SUM(Y176:Y188)</f>
        <v>6.1675000000000001E-2</v>
      </c>
      <c r="Z175" s="156"/>
      <c r="AA175" s="161">
        <f>SUM(AA176:AA188)</f>
        <v>0.24398500000000001</v>
      </c>
      <c r="AR175" s="162" t="s">
        <v>160</v>
      </c>
      <c r="AT175" s="163" t="s">
        <v>81</v>
      </c>
      <c r="AU175" s="163" t="s">
        <v>25</v>
      </c>
      <c r="AY175" s="162" t="s">
        <v>214</v>
      </c>
      <c r="BK175" s="164">
        <f>SUM(BK176:BK188)</f>
        <v>0</v>
      </c>
    </row>
    <row r="176" spans="2:65" s="1" customFormat="1" ht="16.5" customHeight="1">
      <c r="B176" s="34"/>
      <c r="C176" s="166" t="s">
        <v>330</v>
      </c>
      <c r="D176" s="166" t="s">
        <v>215</v>
      </c>
      <c r="E176" s="167" t="s">
        <v>307</v>
      </c>
      <c r="F176" s="250" t="s">
        <v>308</v>
      </c>
      <c r="G176" s="250"/>
      <c r="H176" s="250"/>
      <c r="I176" s="250"/>
      <c r="J176" s="168" t="s">
        <v>276</v>
      </c>
      <c r="K176" s="169">
        <v>3</v>
      </c>
      <c r="L176" s="251">
        <v>0</v>
      </c>
      <c r="M176" s="252"/>
      <c r="N176" s="253">
        <f t="shared" ref="N176:N188" si="25">ROUND(L176*K176,2)</f>
        <v>0</v>
      </c>
      <c r="O176" s="253"/>
      <c r="P176" s="253"/>
      <c r="Q176" s="253"/>
      <c r="R176" s="36"/>
      <c r="T176" s="170" t="s">
        <v>23</v>
      </c>
      <c r="U176" s="43" t="s">
        <v>47</v>
      </c>
      <c r="V176" s="35"/>
      <c r="W176" s="171">
        <f t="shared" ref="W176:W188" si="26">V176*K176</f>
        <v>0</v>
      </c>
      <c r="X176" s="171">
        <v>0</v>
      </c>
      <c r="Y176" s="171">
        <f t="shared" ref="Y176:Y188" si="27">X176*K176</f>
        <v>0</v>
      </c>
      <c r="Z176" s="171">
        <v>1.4919999999999999E-2</v>
      </c>
      <c r="AA176" s="172">
        <f t="shared" ref="AA176:AA188" si="28">Z176*K176</f>
        <v>4.4759999999999994E-2</v>
      </c>
      <c r="AR176" s="18" t="s">
        <v>128</v>
      </c>
      <c r="AT176" s="18" t="s">
        <v>215</v>
      </c>
      <c r="AU176" s="18" t="s">
        <v>160</v>
      </c>
      <c r="AY176" s="18" t="s">
        <v>214</v>
      </c>
      <c r="BE176" s="109">
        <f t="shared" ref="BE176:BE188" si="29">IF(U176="základní",N176,0)</f>
        <v>0</v>
      </c>
      <c r="BF176" s="109">
        <f t="shared" ref="BF176:BF188" si="30">IF(U176="snížená",N176,0)</f>
        <v>0</v>
      </c>
      <c r="BG176" s="109">
        <f t="shared" ref="BG176:BG188" si="31">IF(U176="zákl. přenesená",N176,0)</f>
        <v>0</v>
      </c>
      <c r="BH176" s="109">
        <f t="shared" ref="BH176:BH188" si="32">IF(U176="sníž. přenesená",N176,0)</f>
        <v>0</v>
      </c>
      <c r="BI176" s="109">
        <f t="shared" ref="BI176:BI188" si="33">IF(U176="nulová",N176,0)</f>
        <v>0</v>
      </c>
      <c r="BJ176" s="18" t="s">
        <v>25</v>
      </c>
      <c r="BK176" s="109">
        <f t="shared" ref="BK176:BK188" si="34">ROUND(L176*K176,2)</f>
        <v>0</v>
      </c>
      <c r="BL176" s="18" t="s">
        <v>128</v>
      </c>
      <c r="BM176" s="18" t="s">
        <v>2680</v>
      </c>
    </row>
    <row r="177" spans="2:65" s="1" customFormat="1" ht="16.5" customHeight="1">
      <c r="B177" s="34"/>
      <c r="C177" s="166" t="s">
        <v>334</v>
      </c>
      <c r="D177" s="166" t="s">
        <v>215</v>
      </c>
      <c r="E177" s="167" t="s">
        <v>311</v>
      </c>
      <c r="F177" s="250" t="s">
        <v>312</v>
      </c>
      <c r="G177" s="250"/>
      <c r="H177" s="250"/>
      <c r="I177" s="250"/>
      <c r="J177" s="168" t="s">
        <v>276</v>
      </c>
      <c r="K177" s="169">
        <v>6.5</v>
      </c>
      <c r="L177" s="251">
        <v>0</v>
      </c>
      <c r="M177" s="252"/>
      <c r="N177" s="253">
        <f t="shared" si="25"/>
        <v>0</v>
      </c>
      <c r="O177" s="253"/>
      <c r="P177" s="253"/>
      <c r="Q177" s="253"/>
      <c r="R177" s="36"/>
      <c r="T177" s="170" t="s">
        <v>23</v>
      </c>
      <c r="U177" s="43" t="s">
        <v>47</v>
      </c>
      <c r="V177" s="35"/>
      <c r="W177" s="171">
        <f t="shared" si="26"/>
        <v>0</v>
      </c>
      <c r="X177" s="171">
        <v>0</v>
      </c>
      <c r="Y177" s="171">
        <f t="shared" si="27"/>
        <v>0</v>
      </c>
      <c r="Z177" s="171">
        <v>3.065E-2</v>
      </c>
      <c r="AA177" s="172">
        <f t="shared" si="28"/>
        <v>0.19922500000000001</v>
      </c>
      <c r="AR177" s="18" t="s">
        <v>128</v>
      </c>
      <c r="AT177" s="18" t="s">
        <v>215</v>
      </c>
      <c r="AU177" s="18" t="s">
        <v>160</v>
      </c>
      <c r="AY177" s="18" t="s">
        <v>214</v>
      </c>
      <c r="BE177" s="109">
        <f t="shared" si="29"/>
        <v>0</v>
      </c>
      <c r="BF177" s="109">
        <f t="shared" si="30"/>
        <v>0</v>
      </c>
      <c r="BG177" s="109">
        <f t="shared" si="31"/>
        <v>0</v>
      </c>
      <c r="BH177" s="109">
        <f t="shared" si="32"/>
        <v>0</v>
      </c>
      <c r="BI177" s="109">
        <f t="shared" si="33"/>
        <v>0</v>
      </c>
      <c r="BJ177" s="18" t="s">
        <v>25</v>
      </c>
      <c r="BK177" s="109">
        <f t="shared" si="34"/>
        <v>0</v>
      </c>
      <c r="BL177" s="18" t="s">
        <v>128</v>
      </c>
      <c r="BM177" s="18" t="s">
        <v>2681</v>
      </c>
    </row>
    <row r="178" spans="2:65" s="1" customFormat="1" ht="25.5" customHeight="1">
      <c r="B178" s="34"/>
      <c r="C178" s="166" t="s">
        <v>338</v>
      </c>
      <c r="D178" s="166" t="s">
        <v>215</v>
      </c>
      <c r="E178" s="167" t="s">
        <v>1491</v>
      </c>
      <c r="F178" s="250" t="s">
        <v>1492</v>
      </c>
      <c r="G178" s="250"/>
      <c r="H178" s="250"/>
      <c r="I178" s="250"/>
      <c r="J178" s="168" t="s">
        <v>276</v>
      </c>
      <c r="K178" s="169">
        <v>1</v>
      </c>
      <c r="L178" s="251">
        <v>0</v>
      </c>
      <c r="M178" s="252"/>
      <c r="N178" s="253">
        <f t="shared" si="25"/>
        <v>0</v>
      </c>
      <c r="O178" s="253"/>
      <c r="P178" s="253"/>
      <c r="Q178" s="253"/>
      <c r="R178" s="36"/>
      <c r="T178" s="170" t="s">
        <v>23</v>
      </c>
      <c r="U178" s="43" t="s">
        <v>47</v>
      </c>
      <c r="V178" s="35"/>
      <c r="W178" s="171">
        <f t="shared" si="26"/>
        <v>0</v>
      </c>
      <c r="X178" s="171">
        <v>5.5999999999999995E-4</v>
      </c>
      <c r="Y178" s="171">
        <f t="shared" si="27"/>
        <v>5.5999999999999995E-4</v>
      </c>
      <c r="Z178" s="171">
        <v>0</v>
      </c>
      <c r="AA178" s="172">
        <f t="shared" si="28"/>
        <v>0</v>
      </c>
      <c r="AR178" s="18" t="s">
        <v>128</v>
      </c>
      <c r="AT178" s="18" t="s">
        <v>215</v>
      </c>
      <c r="AU178" s="18" t="s">
        <v>160</v>
      </c>
      <c r="AY178" s="18" t="s">
        <v>214</v>
      </c>
      <c r="BE178" s="109">
        <f t="shared" si="29"/>
        <v>0</v>
      </c>
      <c r="BF178" s="109">
        <f t="shared" si="30"/>
        <v>0</v>
      </c>
      <c r="BG178" s="109">
        <f t="shared" si="31"/>
        <v>0</v>
      </c>
      <c r="BH178" s="109">
        <f t="shared" si="32"/>
        <v>0</v>
      </c>
      <c r="BI178" s="109">
        <f t="shared" si="33"/>
        <v>0</v>
      </c>
      <c r="BJ178" s="18" t="s">
        <v>25</v>
      </c>
      <c r="BK178" s="109">
        <f t="shared" si="34"/>
        <v>0</v>
      </c>
      <c r="BL178" s="18" t="s">
        <v>128</v>
      </c>
      <c r="BM178" s="18" t="s">
        <v>2682</v>
      </c>
    </row>
    <row r="179" spans="2:65" s="1" customFormat="1" ht="25.5" customHeight="1">
      <c r="B179" s="34"/>
      <c r="C179" s="166" t="s">
        <v>342</v>
      </c>
      <c r="D179" s="166" t="s">
        <v>215</v>
      </c>
      <c r="E179" s="167" t="s">
        <v>315</v>
      </c>
      <c r="F179" s="250" t="s">
        <v>316</v>
      </c>
      <c r="G179" s="250"/>
      <c r="H179" s="250"/>
      <c r="I179" s="250"/>
      <c r="J179" s="168" t="s">
        <v>276</v>
      </c>
      <c r="K179" s="169">
        <v>6.5</v>
      </c>
      <c r="L179" s="251">
        <v>0</v>
      </c>
      <c r="M179" s="252"/>
      <c r="N179" s="253">
        <f t="shared" si="25"/>
        <v>0</v>
      </c>
      <c r="O179" s="253"/>
      <c r="P179" s="253"/>
      <c r="Q179" s="253"/>
      <c r="R179" s="36"/>
      <c r="T179" s="170" t="s">
        <v>23</v>
      </c>
      <c r="U179" s="43" t="s">
        <v>47</v>
      </c>
      <c r="V179" s="35"/>
      <c r="W179" s="171">
        <f t="shared" si="26"/>
        <v>0</v>
      </c>
      <c r="X179" s="171">
        <v>1.09E-3</v>
      </c>
      <c r="Y179" s="171">
        <f t="shared" si="27"/>
        <v>7.0850000000000002E-3</v>
      </c>
      <c r="Z179" s="171">
        <v>0</v>
      </c>
      <c r="AA179" s="172">
        <f t="shared" si="28"/>
        <v>0</v>
      </c>
      <c r="AR179" s="18" t="s">
        <v>128</v>
      </c>
      <c r="AT179" s="18" t="s">
        <v>215</v>
      </c>
      <c r="AU179" s="18" t="s">
        <v>160</v>
      </c>
      <c r="AY179" s="18" t="s">
        <v>214</v>
      </c>
      <c r="BE179" s="109">
        <f t="shared" si="29"/>
        <v>0</v>
      </c>
      <c r="BF179" s="109">
        <f t="shared" si="30"/>
        <v>0</v>
      </c>
      <c r="BG179" s="109">
        <f t="shared" si="31"/>
        <v>0</v>
      </c>
      <c r="BH179" s="109">
        <f t="shared" si="32"/>
        <v>0</v>
      </c>
      <c r="BI179" s="109">
        <f t="shared" si="33"/>
        <v>0</v>
      </c>
      <c r="BJ179" s="18" t="s">
        <v>25</v>
      </c>
      <c r="BK179" s="109">
        <f t="shared" si="34"/>
        <v>0</v>
      </c>
      <c r="BL179" s="18" t="s">
        <v>128</v>
      </c>
      <c r="BM179" s="18" t="s">
        <v>2683</v>
      </c>
    </row>
    <row r="180" spans="2:65" s="1" customFormat="1" ht="25.5" customHeight="1">
      <c r="B180" s="34"/>
      <c r="C180" s="166" t="s">
        <v>346</v>
      </c>
      <c r="D180" s="166" t="s">
        <v>215</v>
      </c>
      <c r="E180" s="167" t="s">
        <v>1714</v>
      </c>
      <c r="F180" s="250" t="s">
        <v>1715</v>
      </c>
      <c r="G180" s="250"/>
      <c r="H180" s="250"/>
      <c r="I180" s="250"/>
      <c r="J180" s="168" t="s">
        <v>276</v>
      </c>
      <c r="K180" s="169">
        <v>7</v>
      </c>
      <c r="L180" s="251">
        <v>0</v>
      </c>
      <c r="M180" s="252"/>
      <c r="N180" s="253">
        <f t="shared" si="25"/>
        <v>0</v>
      </c>
      <c r="O180" s="253"/>
      <c r="P180" s="253"/>
      <c r="Q180" s="253"/>
      <c r="R180" s="36"/>
      <c r="T180" s="170" t="s">
        <v>23</v>
      </c>
      <c r="U180" s="43" t="s">
        <v>47</v>
      </c>
      <c r="V180" s="35"/>
      <c r="W180" s="171">
        <f t="shared" si="26"/>
        <v>0</v>
      </c>
      <c r="X180" s="171">
        <v>8.3000000000000001E-4</v>
      </c>
      <c r="Y180" s="171">
        <f t="shared" si="27"/>
        <v>5.8100000000000001E-3</v>
      </c>
      <c r="Z180" s="171">
        <v>0</v>
      </c>
      <c r="AA180" s="172">
        <f t="shared" si="28"/>
        <v>0</v>
      </c>
      <c r="AR180" s="18" t="s">
        <v>128</v>
      </c>
      <c r="AT180" s="18" t="s">
        <v>215</v>
      </c>
      <c r="AU180" s="18" t="s">
        <v>160</v>
      </c>
      <c r="AY180" s="18" t="s">
        <v>214</v>
      </c>
      <c r="BE180" s="109">
        <f t="shared" si="29"/>
        <v>0</v>
      </c>
      <c r="BF180" s="109">
        <f t="shared" si="30"/>
        <v>0</v>
      </c>
      <c r="BG180" s="109">
        <f t="shared" si="31"/>
        <v>0</v>
      </c>
      <c r="BH180" s="109">
        <f t="shared" si="32"/>
        <v>0</v>
      </c>
      <c r="BI180" s="109">
        <f t="shared" si="33"/>
        <v>0</v>
      </c>
      <c r="BJ180" s="18" t="s">
        <v>25</v>
      </c>
      <c r="BK180" s="109">
        <f t="shared" si="34"/>
        <v>0</v>
      </c>
      <c r="BL180" s="18" t="s">
        <v>128</v>
      </c>
      <c r="BM180" s="18" t="s">
        <v>2684</v>
      </c>
    </row>
    <row r="181" spans="2:65" s="1" customFormat="1" ht="25.5" customHeight="1">
      <c r="B181" s="34"/>
      <c r="C181" s="166" t="s">
        <v>350</v>
      </c>
      <c r="D181" s="166" t="s">
        <v>215</v>
      </c>
      <c r="E181" s="167" t="s">
        <v>323</v>
      </c>
      <c r="F181" s="250" t="s">
        <v>324</v>
      </c>
      <c r="G181" s="250"/>
      <c r="H181" s="250"/>
      <c r="I181" s="250"/>
      <c r="J181" s="168" t="s">
        <v>276</v>
      </c>
      <c r="K181" s="169">
        <v>5.5</v>
      </c>
      <c r="L181" s="251">
        <v>0</v>
      </c>
      <c r="M181" s="252"/>
      <c r="N181" s="253">
        <f t="shared" si="25"/>
        <v>0</v>
      </c>
      <c r="O181" s="253"/>
      <c r="P181" s="253"/>
      <c r="Q181" s="253"/>
      <c r="R181" s="36"/>
      <c r="T181" s="170" t="s">
        <v>23</v>
      </c>
      <c r="U181" s="43" t="s">
        <v>47</v>
      </c>
      <c r="V181" s="35"/>
      <c r="W181" s="171">
        <f t="shared" si="26"/>
        <v>0</v>
      </c>
      <c r="X181" s="171">
        <v>2.9E-4</v>
      </c>
      <c r="Y181" s="171">
        <f t="shared" si="27"/>
        <v>1.5950000000000001E-3</v>
      </c>
      <c r="Z181" s="171">
        <v>0</v>
      </c>
      <c r="AA181" s="172">
        <f t="shared" si="28"/>
        <v>0</v>
      </c>
      <c r="AR181" s="18" t="s">
        <v>128</v>
      </c>
      <c r="AT181" s="18" t="s">
        <v>215</v>
      </c>
      <c r="AU181" s="18" t="s">
        <v>160</v>
      </c>
      <c r="AY181" s="18" t="s">
        <v>214</v>
      </c>
      <c r="BE181" s="109">
        <f t="shared" si="29"/>
        <v>0</v>
      </c>
      <c r="BF181" s="109">
        <f t="shared" si="30"/>
        <v>0</v>
      </c>
      <c r="BG181" s="109">
        <f t="shared" si="31"/>
        <v>0</v>
      </c>
      <c r="BH181" s="109">
        <f t="shared" si="32"/>
        <v>0</v>
      </c>
      <c r="BI181" s="109">
        <f t="shared" si="33"/>
        <v>0</v>
      </c>
      <c r="BJ181" s="18" t="s">
        <v>25</v>
      </c>
      <c r="BK181" s="109">
        <f t="shared" si="34"/>
        <v>0</v>
      </c>
      <c r="BL181" s="18" t="s">
        <v>128</v>
      </c>
      <c r="BM181" s="18" t="s">
        <v>2685</v>
      </c>
    </row>
    <row r="182" spans="2:65" s="1" customFormat="1" ht="25.5" customHeight="1">
      <c r="B182" s="34"/>
      <c r="C182" s="166" t="s">
        <v>354</v>
      </c>
      <c r="D182" s="166" t="s">
        <v>215</v>
      </c>
      <c r="E182" s="167" t="s">
        <v>754</v>
      </c>
      <c r="F182" s="250" t="s">
        <v>755</v>
      </c>
      <c r="G182" s="250"/>
      <c r="H182" s="250"/>
      <c r="I182" s="250"/>
      <c r="J182" s="168" t="s">
        <v>276</v>
      </c>
      <c r="K182" s="169">
        <v>3.5</v>
      </c>
      <c r="L182" s="251">
        <v>0</v>
      </c>
      <c r="M182" s="252"/>
      <c r="N182" s="253">
        <f t="shared" si="25"/>
        <v>0</v>
      </c>
      <c r="O182" s="253"/>
      <c r="P182" s="253"/>
      <c r="Q182" s="253"/>
      <c r="R182" s="36"/>
      <c r="T182" s="170" t="s">
        <v>23</v>
      </c>
      <c r="U182" s="43" t="s">
        <v>47</v>
      </c>
      <c r="V182" s="35"/>
      <c r="W182" s="171">
        <f t="shared" si="26"/>
        <v>0</v>
      </c>
      <c r="X182" s="171">
        <v>3.6700000000000001E-3</v>
      </c>
      <c r="Y182" s="171">
        <f t="shared" si="27"/>
        <v>1.2845000000000001E-2</v>
      </c>
      <c r="Z182" s="171">
        <v>0</v>
      </c>
      <c r="AA182" s="172">
        <f t="shared" si="28"/>
        <v>0</v>
      </c>
      <c r="AR182" s="18" t="s">
        <v>128</v>
      </c>
      <c r="AT182" s="18" t="s">
        <v>215</v>
      </c>
      <c r="AU182" s="18" t="s">
        <v>160</v>
      </c>
      <c r="AY182" s="18" t="s">
        <v>214</v>
      </c>
      <c r="BE182" s="109">
        <f t="shared" si="29"/>
        <v>0</v>
      </c>
      <c r="BF182" s="109">
        <f t="shared" si="30"/>
        <v>0</v>
      </c>
      <c r="BG182" s="109">
        <f t="shared" si="31"/>
        <v>0</v>
      </c>
      <c r="BH182" s="109">
        <f t="shared" si="32"/>
        <v>0</v>
      </c>
      <c r="BI182" s="109">
        <f t="shared" si="33"/>
        <v>0</v>
      </c>
      <c r="BJ182" s="18" t="s">
        <v>25</v>
      </c>
      <c r="BK182" s="109">
        <f t="shared" si="34"/>
        <v>0</v>
      </c>
      <c r="BL182" s="18" t="s">
        <v>128</v>
      </c>
      <c r="BM182" s="18" t="s">
        <v>2686</v>
      </c>
    </row>
    <row r="183" spans="2:65" s="1" customFormat="1" ht="25.5" customHeight="1">
      <c r="B183" s="34"/>
      <c r="C183" s="166" t="s">
        <v>358</v>
      </c>
      <c r="D183" s="166" t="s">
        <v>215</v>
      </c>
      <c r="E183" s="167" t="s">
        <v>327</v>
      </c>
      <c r="F183" s="250" t="s">
        <v>904</v>
      </c>
      <c r="G183" s="250"/>
      <c r="H183" s="250"/>
      <c r="I183" s="250"/>
      <c r="J183" s="168" t="s">
        <v>276</v>
      </c>
      <c r="K183" s="169">
        <v>7</v>
      </c>
      <c r="L183" s="251">
        <v>0</v>
      </c>
      <c r="M183" s="252"/>
      <c r="N183" s="253">
        <f t="shared" si="25"/>
        <v>0</v>
      </c>
      <c r="O183" s="253"/>
      <c r="P183" s="253"/>
      <c r="Q183" s="253"/>
      <c r="R183" s="36"/>
      <c r="T183" s="170" t="s">
        <v>23</v>
      </c>
      <c r="U183" s="43" t="s">
        <v>47</v>
      </c>
      <c r="V183" s="35"/>
      <c r="W183" s="171">
        <f t="shared" si="26"/>
        <v>0</v>
      </c>
      <c r="X183" s="171">
        <v>4.6899999999999997E-3</v>
      </c>
      <c r="Y183" s="171">
        <f t="shared" si="27"/>
        <v>3.2829999999999998E-2</v>
      </c>
      <c r="Z183" s="171">
        <v>0</v>
      </c>
      <c r="AA183" s="172">
        <f t="shared" si="28"/>
        <v>0</v>
      </c>
      <c r="AR183" s="18" t="s">
        <v>128</v>
      </c>
      <c r="AT183" s="18" t="s">
        <v>215</v>
      </c>
      <c r="AU183" s="18" t="s">
        <v>160</v>
      </c>
      <c r="AY183" s="18" t="s">
        <v>214</v>
      </c>
      <c r="BE183" s="109">
        <f t="shared" si="29"/>
        <v>0</v>
      </c>
      <c r="BF183" s="109">
        <f t="shared" si="30"/>
        <v>0</v>
      </c>
      <c r="BG183" s="109">
        <f t="shared" si="31"/>
        <v>0</v>
      </c>
      <c r="BH183" s="109">
        <f t="shared" si="32"/>
        <v>0</v>
      </c>
      <c r="BI183" s="109">
        <f t="shared" si="33"/>
        <v>0</v>
      </c>
      <c r="BJ183" s="18" t="s">
        <v>25</v>
      </c>
      <c r="BK183" s="109">
        <f t="shared" si="34"/>
        <v>0</v>
      </c>
      <c r="BL183" s="18" t="s">
        <v>128</v>
      </c>
      <c r="BM183" s="18" t="s">
        <v>2687</v>
      </c>
    </row>
    <row r="184" spans="2:65" s="1" customFormat="1" ht="25.5" customHeight="1">
      <c r="B184" s="34"/>
      <c r="C184" s="166" t="s">
        <v>362</v>
      </c>
      <c r="D184" s="166" t="s">
        <v>215</v>
      </c>
      <c r="E184" s="167" t="s">
        <v>1720</v>
      </c>
      <c r="F184" s="250" t="s">
        <v>1721</v>
      </c>
      <c r="G184" s="250"/>
      <c r="H184" s="250"/>
      <c r="I184" s="250"/>
      <c r="J184" s="168" t="s">
        <v>218</v>
      </c>
      <c r="K184" s="169">
        <v>1</v>
      </c>
      <c r="L184" s="251">
        <v>0</v>
      </c>
      <c r="M184" s="252"/>
      <c r="N184" s="253">
        <f t="shared" si="25"/>
        <v>0</v>
      </c>
      <c r="O184" s="253"/>
      <c r="P184" s="253"/>
      <c r="Q184" s="253"/>
      <c r="R184" s="36"/>
      <c r="T184" s="170" t="s">
        <v>23</v>
      </c>
      <c r="U184" s="43" t="s">
        <v>47</v>
      </c>
      <c r="V184" s="35"/>
      <c r="W184" s="171">
        <f t="shared" si="26"/>
        <v>0</v>
      </c>
      <c r="X184" s="171">
        <v>7.6999999999999996E-4</v>
      </c>
      <c r="Y184" s="171">
        <f t="shared" si="27"/>
        <v>7.6999999999999996E-4</v>
      </c>
      <c r="Z184" s="171">
        <v>0</v>
      </c>
      <c r="AA184" s="172">
        <f t="shared" si="28"/>
        <v>0</v>
      </c>
      <c r="AR184" s="18" t="s">
        <v>128</v>
      </c>
      <c r="AT184" s="18" t="s">
        <v>215</v>
      </c>
      <c r="AU184" s="18" t="s">
        <v>160</v>
      </c>
      <c r="AY184" s="18" t="s">
        <v>214</v>
      </c>
      <c r="BE184" s="109">
        <f t="shared" si="29"/>
        <v>0</v>
      </c>
      <c r="BF184" s="109">
        <f t="shared" si="30"/>
        <v>0</v>
      </c>
      <c r="BG184" s="109">
        <f t="shared" si="31"/>
        <v>0</v>
      </c>
      <c r="BH184" s="109">
        <f t="shared" si="32"/>
        <v>0</v>
      </c>
      <c r="BI184" s="109">
        <f t="shared" si="33"/>
        <v>0</v>
      </c>
      <c r="BJ184" s="18" t="s">
        <v>25</v>
      </c>
      <c r="BK184" s="109">
        <f t="shared" si="34"/>
        <v>0</v>
      </c>
      <c r="BL184" s="18" t="s">
        <v>128</v>
      </c>
      <c r="BM184" s="18" t="s">
        <v>2688</v>
      </c>
    </row>
    <row r="185" spans="2:65" s="1" customFormat="1" ht="16.5" customHeight="1">
      <c r="B185" s="34"/>
      <c r="C185" s="166" t="s">
        <v>366</v>
      </c>
      <c r="D185" s="166" t="s">
        <v>215</v>
      </c>
      <c r="E185" s="167" t="s">
        <v>1723</v>
      </c>
      <c r="F185" s="250" t="s">
        <v>1724</v>
      </c>
      <c r="G185" s="250"/>
      <c r="H185" s="250"/>
      <c r="I185" s="250"/>
      <c r="J185" s="168" t="s">
        <v>218</v>
      </c>
      <c r="K185" s="169">
        <v>1</v>
      </c>
      <c r="L185" s="251">
        <v>0</v>
      </c>
      <c r="M185" s="252"/>
      <c r="N185" s="253">
        <f t="shared" si="25"/>
        <v>0</v>
      </c>
      <c r="O185" s="253"/>
      <c r="P185" s="253"/>
      <c r="Q185" s="253"/>
      <c r="R185" s="36"/>
      <c r="T185" s="170" t="s">
        <v>23</v>
      </c>
      <c r="U185" s="43" t="s">
        <v>47</v>
      </c>
      <c r="V185" s="35"/>
      <c r="W185" s="171">
        <f t="shared" si="26"/>
        <v>0</v>
      </c>
      <c r="X185" s="171">
        <v>1.8000000000000001E-4</v>
      </c>
      <c r="Y185" s="171">
        <f t="shared" si="27"/>
        <v>1.8000000000000001E-4</v>
      </c>
      <c r="Z185" s="171">
        <v>0</v>
      </c>
      <c r="AA185" s="172">
        <f t="shared" si="28"/>
        <v>0</v>
      </c>
      <c r="AR185" s="18" t="s">
        <v>128</v>
      </c>
      <c r="AT185" s="18" t="s">
        <v>215</v>
      </c>
      <c r="AU185" s="18" t="s">
        <v>160</v>
      </c>
      <c r="AY185" s="18" t="s">
        <v>214</v>
      </c>
      <c r="BE185" s="109">
        <f t="shared" si="29"/>
        <v>0</v>
      </c>
      <c r="BF185" s="109">
        <f t="shared" si="30"/>
        <v>0</v>
      </c>
      <c r="BG185" s="109">
        <f t="shared" si="31"/>
        <v>0</v>
      </c>
      <c r="BH185" s="109">
        <f t="shared" si="32"/>
        <v>0</v>
      </c>
      <c r="BI185" s="109">
        <f t="shared" si="33"/>
        <v>0</v>
      </c>
      <c r="BJ185" s="18" t="s">
        <v>25</v>
      </c>
      <c r="BK185" s="109">
        <f t="shared" si="34"/>
        <v>0</v>
      </c>
      <c r="BL185" s="18" t="s">
        <v>128</v>
      </c>
      <c r="BM185" s="18" t="s">
        <v>2689</v>
      </c>
    </row>
    <row r="186" spans="2:65" s="1" customFormat="1" ht="25.5" customHeight="1">
      <c r="B186" s="34"/>
      <c r="C186" s="166" t="s">
        <v>370</v>
      </c>
      <c r="D186" s="166" t="s">
        <v>215</v>
      </c>
      <c r="E186" s="167" t="s">
        <v>331</v>
      </c>
      <c r="F186" s="250" t="s">
        <v>332</v>
      </c>
      <c r="G186" s="250"/>
      <c r="H186" s="250"/>
      <c r="I186" s="250"/>
      <c r="J186" s="168" t="s">
        <v>276</v>
      </c>
      <c r="K186" s="169">
        <v>30.5</v>
      </c>
      <c r="L186" s="251">
        <v>0</v>
      </c>
      <c r="M186" s="252"/>
      <c r="N186" s="253">
        <f t="shared" si="25"/>
        <v>0</v>
      </c>
      <c r="O186" s="253"/>
      <c r="P186" s="253"/>
      <c r="Q186" s="253"/>
      <c r="R186" s="36"/>
      <c r="T186" s="170" t="s">
        <v>23</v>
      </c>
      <c r="U186" s="43" t="s">
        <v>47</v>
      </c>
      <c r="V186" s="35"/>
      <c r="W186" s="171">
        <f t="shared" si="26"/>
        <v>0</v>
      </c>
      <c r="X186" s="171">
        <v>0</v>
      </c>
      <c r="Y186" s="171">
        <f t="shared" si="27"/>
        <v>0</v>
      </c>
      <c r="Z186" s="171">
        <v>0</v>
      </c>
      <c r="AA186" s="172">
        <f t="shared" si="28"/>
        <v>0</v>
      </c>
      <c r="AR186" s="18" t="s">
        <v>128</v>
      </c>
      <c r="AT186" s="18" t="s">
        <v>215</v>
      </c>
      <c r="AU186" s="18" t="s">
        <v>160</v>
      </c>
      <c r="AY186" s="18" t="s">
        <v>214</v>
      </c>
      <c r="BE186" s="109">
        <f t="shared" si="29"/>
        <v>0</v>
      </c>
      <c r="BF186" s="109">
        <f t="shared" si="30"/>
        <v>0</v>
      </c>
      <c r="BG186" s="109">
        <f t="shared" si="31"/>
        <v>0</v>
      </c>
      <c r="BH186" s="109">
        <f t="shared" si="32"/>
        <v>0</v>
      </c>
      <c r="BI186" s="109">
        <f t="shared" si="33"/>
        <v>0</v>
      </c>
      <c r="BJ186" s="18" t="s">
        <v>25</v>
      </c>
      <c r="BK186" s="109">
        <f t="shared" si="34"/>
        <v>0</v>
      </c>
      <c r="BL186" s="18" t="s">
        <v>128</v>
      </c>
      <c r="BM186" s="18" t="s">
        <v>2690</v>
      </c>
    </row>
    <row r="187" spans="2:65" s="1" customFormat="1" ht="25.5" customHeight="1">
      <c r="B187" s="34"/>
      <c r="C187" s="166" t="s">
        <v>374</v>
      </c>
      <c r="D187" s="166" t="s">
        <v>215</v>
      </c>
      <c r="E187" s="167" t="s">
        <v>339</v>
      </c>
      <c r="F187" s="250" t="s">
        <v>340</v>
      </c>
      <c r="G187" s="250"/>
      <c r="H187" s="250"/>
      <c r="I187" s="250"/>
      <c r="J187" s="168" t="s">
        <v>285</v>
      </c>
      <c r="K187" s="169">
        <v>6.2E-2</v>
      </c>
      <c r="L187" s="251">
        <v>0</v>
      </c>
      <c r="M187" s="252"/>
      <c r="N187" s="253">
        <f t="shared" si="25"/>
        <v>0</v>
      </c>
      <c r="O187" s="253"/>
      <c r="P187" s="253"/>
      <c r="Q187" s="253"/>
      <c r="R187" s="36"/>
      <c r="T187" s="170" t="s">
        <v>23</v>
      </c>
      <c r="U187" s="43" t="s">
        <v>47</v>
      </c>
      <c r="V187" s="35"/>
      <c r="W187" s="171">
        <f t="shared" si="26"/>
        <v>0</v>
      </c>
      <c r="X187" s="171">
        <v>0</v>
      </c>
      <c r="Y187" s="171">
        <f t="shared" si="27"/>
        <v>0</v>
      </c>
      <c r="Z187" s="171">
        <v>0</v>
      </c>
      <c r="AA187" s="172">
        <f t="shared" si="28"/>
        <v>0</v>
      </c>
      <c r="AR187" s="18" t="s">
        <v>128</v>
      </c>
      <c r="AT187" s="18" t="s">
        <v>215</v>
      </c>
      <c r="AU187" s="18" t="s">
        <v>160</v>
      </c>
      <c r="AY187" s="18" t="s">
        <v>214</v>
      </c>
      <c r="BE187" s="109">
        <f t="shared" si="29"/>
        <v>0</v>
      </c>
      <c r="BF187" s="109">
        <f t="shared" si="30"/>
        <v>0</v>
      </c>
      <c r="BG187" s="109">
        <f t="shared" si="31"/>
        <v>0</v>
      </c>
      <c r="BH187" s="109">
        <f t="shared" si="32"/>
        <v>0</v>
      </c>
      <c r="BI187" s="109">
        <f t="shared" si="33"/>
        <v>0</v>
      </c>
      <c r="BJ187" s="18" t="s">
        <v>25</v>
      </c>
      <c r="BK187" s="109">
        <f t="shared" si="34"/>
        <v>0</v>
      </c>
      <c r="BL187" s="18" t="s">
        <v>128</v>
      </c>
      <c r="BM187" s="18" t="s">
        <v>2691</v>
      </c>
    </row>
    <row r="188" spans="2:65" s="1" customFormat="1" ht="25.5" customHeight="1">
      <c r="B188" s="34"/>
      <c r="C188" s="166" t="s">
        <v>378</v>
      </c>
      <c r="D188" s="166" t="s">
        <v>215</v>
      </c>
      <c r="E188" s="167" t="s">
        <v>343</v>
      </c>
      <c r="F188" s="250" t="s">
        <v>344</v>
      </c>
      <c r="G188" s="250"/>
      <c r="H188" s="250"/>
      <c r="I188" s="250"/>
      <c r="J188" s="168" t="s">
        <v>285</v>
      </c>
      <c r="K188" s="169">
        <v>6.2E-2</v>
      </c>
      <c r="L188" s="251">
        <v>0</v>
      </c>
      <c r="M188" s="252"/>
      <c r="N188" s="253">
        <f t="shared" si="25"/>
        <v>0</v>
      </c>
      <c r="O188" s="253"/>
      <c r="P188" s="253"/>
      <c r="Q188" s="253"/>
      <c r="R188" s="36"/>
      <c r="T188" s="170" t="s">
        <v>23</v>
      </c>
      <c r="U188" s="43" t="s">
        <v>47</v>
      </c>
      <c r="V188" s="35"/>
      <c r="W188" s="171">
        <f t="shared" si="26"/>
        <v>0</v>
      </c>
      <c r="X188" s="171">
        <v>0</v>
      </c>
      <c r="Y188" s="171">
        <f t="shared" si="27"/>
        <v>0</v>
      </c>
      <c r="Z188" s="171">
        <v>0</v>
      </c>
      <c r="AA188" s="172">
        <f t="shared" si="28"/>
        <v>0</v>
      </c>
      <c r="AR188" s="18" t="s">
        <v>128</v>
      </c>
      <c r="AT188" s="18" t="s">
        <v>215</v>
      </c>
      <c r="AU188" s="18" t="s">
        <v>160</v>
      </c>
      <c r="AY188" s="18" t="s">
        <v>214</v>
      </c>
      <c r="BE188" s="109">
        <f t="shared" si="29"/>
        <v>0</v>
      </c>
      <c r="BF188" s="109">
        <f t="shared" si="30"/>
        <v>0</v>
      </c>
      <c r="BG188" s="109">
        <f t="shared" si="31"/>
        <v>0</v>
      </c>
      <c r="BH188" s="109">
        <f t="shared" si="32"/>
        <v>0</v>
      </c>
      <c r="BI188" s="109">
        <f t="shared" si="33"/>
        <v>0</v>
      </c>
      <c r="BJ188" s="18" t="s">
        <v>25</v>
      </c>
      <c r="BK188" s="109">
        <f t="shared" si="34"/>
        <v>0</v>
      </c>
      <c r="BL188" s="18" t="s">
        <v>128</v>
      </c>
      <c r="BM188" s="18" t="s">
        <v>2692</v>
      </c>
    </row>
    <row r="189" spans="2:65" s="9" customFormat="1" ht="29.85" customHeight="1">
      <c r="B189" s="155"/>
      <c r="C189" s="156"/>
      <c r="D189" s="165" t="s">
        <v>178</v>
      </c>
      <c r="E189" s="165"/>
      <c r="F189" s="165"/>
      <c r="G189" s="165"/>
      <c r="H189" s="165"/>
      <c r="I189" s="165"/>
      <c r="J189" s="165"/>
      <c r="K189" s="165"/>
      <c r="L189" s="165"/>
      <c r="M189" s="165"/>
      <c r="N189" s="263">
        <f>BK189</f>
        <v>0</v>
      </c>
      <c r="O189" s="264"/>
      <c r="P189" s="264"/>
      <c r="Q189" s="264"/>
      <c r="R189" s="158"/>
      <c r="T189" s="159"/>
      <c r="U189" s="156"/>
      <c r="V189" s="156"/>
      <c r="W189" s="160">
        <f>SUM(W190:W202)</f>
        <v>0</v>
      </c>
      <c r="X189" s="156"/>
      <c r="Y189" s="160">
        <f>SUM(Y190:Y202)</f>
        <v>2.7830000000000001E-2</v>
      </c>
      <c r="Z189" s="156"/>
      <c r="AA189" s="161">
        <f>SUM(AA190:AA202)</f>
        <v>4.1999999999999997E-3</v>
      </c>
      <c r="AR189" s="162" t="s">
        <v>160</v>
      </c>
      <c r="AT189" s="163" t="s">
        <v>81</v>
      </c>
      <c r="AU189" s="163" t="s">
        <v>25</v>
      </c>
      <c r="AY189" s="162" t="s">
        <v>214</v>
      </c>
      <c r="BK189" s="164">
        <f>SUM(BK190:BK202)</f>
        <v>0</v>
      </c>
    </row>
    <row r="190" spans="2:65" s="1" customFormat="1" ht="16.5" customHeight="1">
      <c r="B190" s="34"/>
      <c r="C190" s="166" t="s">
        <v>382</v>
      </c>
      <c r="D190" s="166" t="s">
        <v>215</v>
      </c>
      <c r="E190" s="167" t="s">
        <v>347</v>
      </c>
      <c r="F190" s="250" t="s">
        <v>348</v>
      </c>
      <c r="G190" s="250"/>
      <c r="H190" s="250"/>
      <c r="I190" s="250"/>
      <c r="J190" s="168" t="s">
        <v>276</v>
      </c>
      <c r="K190" s="169">
        <v>15</v>
      </c>
      <c r="L190" s="251">
        <v>0</v>
      </c>
      <c r="M190" s="252"/>
      <c r="N190" s="253">
        <f t="shared" ref="N190:N202" si="35">ROUND(L190*K190,2)</f>
        <v>0</v>
      </c>
      <c r="O190" s="253"/>
      <c r="P190" s="253"/>
      <c r="Q190" s="253"/>
      <c r="R190" s="36"/>
      <c r="T190" s="170" t="s">
        <v>23</v>
      </c>
      <c r="U190" s="43" t="s">
        <v>47</v>
      </c>
      <c r="V190" s="35"/>
      <c r="W190" s="171">
        <f t="shared" ref="W190:W202" si="36">V190*K190</f>
        <v>0</v>
      </c>
      <c r="X190" s="171">
        <v>0</v>
      </c>
      <c r="Y190" s="171">
        <f t="shared" ref="Y190:Y202" si="37">X190*K190</f>
        <v>0</v>
      </c>
      <c r="Z190" s="171">
        <v>2.7999999999999998E-4</v>
      </c>
      <c r="AA190" s="172">
        <f t="shared" ref="AA190:AA202" si="38">Z190*K190</f>
        <v>4.1999999999999997E-3</v>
      </c>
      <c r="AR190" s="18" t="s">
        <v>128</v>
      </c>
      <c r="AT190" s="18" t="s">
        <v>215</v>
      </c>
      <c r="AU190" s="18" t="s">
        <v>160</v>
      </c>
      <c r="AY190" s="18" t="s">
        <v>214</v>
      </c>
      <c r="BE190" s="109">
        <f t="shared" ref="BE190:BE202" si="39">IF(U190="základní",N190,0)</f>
        <v>0</v>
      </c>
      <c r="BF190" s="109">
        <f t="shared" ref="BF190:BF202" si="40">IF(U190="snížená",N190,0)</f>
        <v>0</v>
      </c>
      <c r="BG190" s="109">
        <f t="shared" ref="BG190:BG202" si="41">IF(U190="zákl. přenesená",N190,0)</f>
        <v>0</v>
      </c>
      <c r="BH190" s="109">
        <f t="shared" ref="BH190:BH202" si="42">IF(U190="sníž. přenesená",N190,0)</f>
        <v>0</v>
      </c>
      <c r="BI190" s="109">
        <f t="shared" ref="BI190:BI202" si="43">IF(U190="nulová",N190,0)</f>
        <v>0</v>
      </c>
      <c r="BJ190" s="18" t="s">
        <v>25</v>
      </c>
      <c r="BK190" s="109">
        <f t="shared" ref="BK190:BK202" si="44">ROUND(L190*K190,2)</f>
        <v>0</v>
      </c>
      <c r="BL190" s="18" t="s">
        <v>128</v>
      </c>
      <c r="BM190" s="18" t="s">
        <v>2693</v>
      </c>
    </row>
    <row r="191" spans="2:65" s="1" customFormat="1" ht="25.5" customHeight="1">
      <c r="B191" s="34"/>
      <c r="C191" s="166" t="s">
        <v>387</v>
      </c>
      <c r="D191" s="166" t="s">
        <v>215</v>
      </c>
      <c r="E191" s="167" t="s">
        <v>351</v>
      </c>
      <c r="F191" s="250" t="s">
        <v>352</v>
      </c>
      <c r="G191" s="250"/>
      <c r="H191" s="250"/>
      <c r="I191" s="250"/>
      <c r="J191" s="168" t="s">
        <v>218</v>
      </c>
      <c r="K191" s="169">
        <v>2</v>
      </c>
      <c r="L191" s="251">
        <v>0</v>
      </c>
      <c r="M191" s="252"/>
      <c r="N191" s="253">
        <f t="shared" si="35"/>
        <v>0</v>
      </c>
      <c r="O191" s="253"/>
      <c r="P191" s="253"/>
      <c r="Q191" s="253"/>
      <c r="R191" s="36"/>
      <c r="T191" s="170" t="s">
        <v>23</v>
      </c>
      <c r="U191" s="43" t="s">
        <v>47</v>
      </c>
      <c r="V191" s="35"/>
      <c r="W191" s="171">
        <f t="shared" si="36"/>
        <v>0</v>
      </c>
      <c r="X191" s="171">
        <v>3.0000000000000001E-5</v>
      </c>
      <c r="Y191" s="171">
        <f t="shared" si="37"/>
        <v>6.0000000000000002E-5</v>
      </c>
      <c r="Z191" s="171">
        <v>0</v>
      </c>
      <c r="AA191" s="172">
        <f t="shared" si="38"/>
        <v>0</v>
      </c>
      <c r="AR191" s="18" t="s">
        <v>128</v>
      </c>
      <c r="AT191" s="18" t="s">
        <v>215</v>
      </c>
      <c r="AU191" s="18" t="s">
        <v>160</v>
      </c>
      <c r="AY191" s="18" t="s">
        <v>214</v>
      </c>
      <c r="BE191" s="109">
        <f t="shared" si="39"/>
        <v>0</v>
      </c>
      <c r="BF191" s="109">
        <f t="shared" si="40"/>
        <v>0</v>
      </c>
      <c r="BG191" s="109">
        <f t="shared" si="41"/>
        <v>0</v>
      </c>
      <c r="BH191" s="109">
        <f t="shared" si="42"/>
        <v>0</v>
      </c>
      <c r="BI191" s="109">
        <f t="shared" si="43"/>
        <v>0</v>
      </c>
      <c r="BJ191" s="18" t="s">
        <v>25</v>
      </c>
      <c r="BK191" s="109">
        <f t="shared" si="44"/>
        <v>0</v>
      </c>
      <c r="BL191" s="18" t="s">
        <v>128</v>
      </c>
      <c r="BM191" s="18" t="s">
        <v>2694</v>
      </c>
    </row>
    <row r="192" spans="2:65" s="1" customFormat="1" ht="25.5" customHeight="1">
      <c r="B192" s="34"/>
      <c r="C192" s="166" t="s">
        <v>391</v>
      </c>
      <c r="D192" s="166" t="s">
        <v>215</v>
      </c>
      <c r="E192" s="167" t="s">
        <v>355</v>
      </c>
      <c r="F192" s="250" t="s">
        <v>356</v>
      </c>
      <c r="G192" s="250"/>
      <c r="H192" s="250"/>
      <c r="I192" s="250"/>
      <c r="J192" s="168" t="s">
        <v>218</v>
      </c>
      <c r="K192" s="169">
        <v>1</v>
      </c>
      <c r="L192" s="251">
        <v>0</v>
      </c>
      <c r="M192" s="252"/>
      <c r="N192" s="253">
        <f t="shared" si="35"/>
        <v>0</v>
      </c>
      <c r="O192" s="253"/>
      <c r="P192" s="253"/>
      <c r="Q192" s="253"/>
      <c r="R192" s="36"/>
      <c r="T192" s="170" t="s">
        <v>23</v>
      </c>
      <c r="U192" s="43" t="s">
        <v>47</v>
      </c>
      <c r="V192" s="35"/>
      <c r="W192" s="171">
        <f t="shared" si="36"/>
        <v>0</v>
      </c>
      <c r="X192" s="171">
        <v>4.0000000000000003E-5</v>
      </c>
      <c r="Y192" s="171">
        <f t="shared" si="37"/>
        <v>4.0000000000000003E-5</v>
      </c>
      <c r="Z192" s="171">
        <v>0</v>
      </c>
      <c r="AA192" s="172">
        <f t="shared" si="38"/>
        <v>0</v>
      </c>
      <c r="AR192" s="18" t="s">
        <v>128</v>
      </c>
      <c r="AT192" s="18" t="s">
        <v>215</v>
      </c>
      <c r="AU192" s="18" t="s">
        <v>160</v>
      </c>
      <c r="AY192" s="18" t="s">
        <v>214</v>
      </c>
      <c r="BE192" s="109">
        <f t="shared" si="39"/>
        <v>0</v>
      </c>
      <c r="BF192" s="109">
        <f t="shared" si="40"/>
        <v>0</v>
      </c>
      <c r="BG192" s="109">
        <f t="shared" si="41"/>
        <v>0</v>
      </c>
      <c r="BH192" s="109">
        <f t="shared" si="42"/>
        <v>0</v>
      </c>
      <c r="BI192" s="109">
        <f t="shared" si="43"/>
        <v>0</v>
      </c>
      <c r="BJ192" s="18" t="s">
        <v>25</v>
      </c>
      <c r="BK192" s="109">
        <f t="shared" si="44"/>
        <v>0</v>
      </c>
      <c r="BL192" s="18" t="s">
        <v>128</v>
      </c>
      <c r="BM192" s="18" t="s">
        <v>2695</v>
      </c>
    </row>
    <row r="193" spans="2:65" s="1" customFormat="1" ht="25.5" customHeight="1">
      <c r="B193" s="34"/>
      <c r="C193" s="166" t="s">
        <v>395</v>
      </c>
      <c r="D193" s="166" t="s">
        <v>215</v>
      </c>
      <c r="E193" s="167" t="s">
        <v>359</v>
      </c>
      <c r="F193" s="250" t="s">
        <v>360</v>
      </c>
      <c r="G193" s="250"/>
      <c r="H193" s="250"/>
      <c r="I193" s="250"/>
      <c r="J193" s="168" t="s">
        <v>276</v>
      </c>
      <c r="K193" s="169">
        <v>15</v>
      </c>
      <c r="L193" s="251">
        <v>0</v>
      </c>
      <c r="M193" s="252"/>
      <c r="N193" s="253">
        <f t="shared" si="35"/>
        <v>0</v>
      </c>
      <c r="O193" s="253"/>
      <c r="P193" s="253"/>
      <c r="Q193" s="253"/>
      <c r="R193" s="36"/>
      <c r="T193" s="170" t="s">
        <v>23</v>
      </c>
      <c r="U193" s="43" t="s">
        <v>47</v>
      </c>
      <c r="V193" s="35"/>
      <c r="W193" s="171">
        <f t="shared" si="36"/>
        <v>0</v>
      </c>
      <c r="X193" s="171">
        <v>6.6E-4</v>
      </c>
      <c r="Y193" s="171">
        <f t="shared" si="37"/>
        <v>9.8999999999999991E-3</v>
      </c>
      <c r="Z193" s="171">
        <v>0</v>
      </c>
      <c r="AA193" s="172">
        <f t="shared" si="38"/>
        <v>0</v>
      </c>
      <c r="AR193" s="18" t="s">
        <v>128</v>
      </c>
      <c r="AT193" s="18" t="s">
        <v>215</v>
      </c>
      <c r="AU193" s="18" t="s">
        <v>160</v>
      </c>
      <c r="AY193" s="18" t="s">
        <v>214</v>
      </c>
      <c r="BE193" s="109">
        <f t="shared" si="39"/>
        <v>0</v>
      </c>
      <c r="BF193" s="109">
        <f t="shared" si="40"/>
        <v>0</v>
      </c>
      <c r="BG193" s="109">
        <f t="shared" si="41"/>
        <v>0</v>
      </c>
      <c r="BH193" s="109">
        <f t="shared" si="42"/>
        <v>0</v>
      </c>
      <c r="BI193" s="109">
        <f t="shared" si="43"/>
        <v>0</v>
      </c>
      <c r="BJ193" s="18" t="s">
        <v>25</v>
      </c>
      <c r="BK193" s="109">
        <f t="shared" si="44"/>
        <v>0</v>
      </c>
      <c r="BL193" s="18" t="s">
        <v>128</v>
      </c>
      <c r="BM193" s="18" t="s">
        <v>2696</v>
      </c>
    </row>
    <row r="194" spans="2:65" s="1" customFormat="1" ht="25.5" customHeight="1">
      <c r="B194" s="34"/>
      <c r="C194" s="166" t="s">
        <v>399</v>
      </c>
      <c r="D194" s="166" t="s">
        <v>215</v>
      </c>
      <c r="E194" s="167" t="s">
        <v>363</v>
      </c>
      <c r="F194" s="250" t="s">
        <v>364</v>
      </c>
      <c r="G194" s="250"/>
      <c r="H194" s="250"/>
      <c r="I194" s="250"/>
      <c r="J194" s="168" t="s">
        <v>276</v>
      </c>
      <c r="K194" s="169">
        <v>5</v>
      </c>
      <c r="L194" s="251">
        <v>0</v>
      </c>
      <c r="M194" s="252"/>
      <c r="N194" s="253">
        <f t="shared" si="35"/>
        <v>0</v>
      </c>
      <c r="O194" s="253"/>
      <c r="P194" s="253"/>
      <c r="Q194" s="253"/>
      <c r="R194" s="36"/>
      <c r="T194" s="170" t="s">
        <v>23</v>
      </c>
      <c r="U194" s="43" t="s">
        <v>47</v>
      </c>
      <c r="V194" s="35"/>
      <c r="W194" s="171">
        <f t="shared" si="36"/>
        <v>0</v>
      </c>
      <c r="X194" s="171">
        <v>9.1E-4</v>
      </c>
      <c r="Y194" s="171">
        <f t="shared" si="37"/>
        <v>4.5500000000000002E-3</v>
      </c>
      <c r="Z194" s="171">
        <v>0</v>
      </c>
      <c r="AA194" s="172">
        <f t="shared" si="38"/>
        <v>0</v>
      </c>
      <c r="AR194" s="18" t="s">
        <v>128</v>
      </c>
      <c r="AT194" s="18" t="s">
        <v>215</v>
      </c>
      <c r="AU194" s="18" t="s">
        <v>160</v>
      </c>
      <c r="AY194" s="18" t="s">
        <v>214</v>
      </c>
      <c r="BE194" s="109">
        <f t="shared" si="39"/>
        <v>0</v>
      </c>
      <c r="BF194" s="109">
        <f t="shared" si="40"/>
        <v>0</v>
      </c>
      <c r="BG194" s="109">
        <f t="shared" si="41"/>
        <v>0</v>
      </c>
      <c r="BH194" s="109">
        <f t="shared" si="42"/>
        <v>0</v>
      </c>
      <c r="BI194" s="109">
        <f t="shared" si="43"/>
        <v>0</v>
      </c>
      <c r="BJ194" s="18" t="s">
        <v>25</v>
      </c>
      <c r="BK194" s="109">
        <f t="shared" si="44"/>
        <v>0</v>
      </c>
      <c r="BL194" s="18" t="s">
        <v>128</v>
      </c>
      <c r="BM194" s="18" t="s">
        <v>2697</v>
      </c>
    </row>
    <row r="195" spans="2:65" s="1" customFormat="1" ht="38.25" customHeight="1">
      <c r="B195" s="34"/>
      <c r="C195" s="166" t="s">
        <v>403</v>
      </c>
      <c r="D195" s="166" t="s">
        <v>215</v>
      </c>
      <c r="E195" s="167" t="s">
        <v>367</v>
      </c>
      <c r="F195" s="250" t="s">
        <v>368</v>
      </c>
      <c r="G195" s="250"/>
      <c r="H195" s="250"/>
      <c r="I195" s="250"/>
      <c r="J195" s="168" t="s">
        <v>276</v>
      </c>
      <c r="K195" s="169">
        <v>15</v>
      </c>
      <c r="L195" s="251">
        <v>0</v>
      </c>
      <c r="M195" s="252"/>
      <c r="N195" s="253">
        <f t="shared" si="35"/>
        <v>0</v>
      </c>
      <c r="O195" s="253"/>
      <c r="P195" s="253"/>
      <c r="Q195" s="253"/>
      <c r="R195" s="36"/>
      <c r="T195" s="170" t="s">
        <v>23</v>
      </c>
      <c r="U195" s="43" t="s">
        <v>47</v>
      </c>
      <c r="V195" s="35"/>
      <c r="W195" s="171">
        <f t="shared" si="36"/>
        <v>0</v>
      </c>
      <c r="X195" s="171">
        <v>5.0000000000000002E-5</v>
      </c>
      <c r="Y195" s="171">
        <f t="shared" si="37"/>
        <v>7.5000000000000002E-4</v>
      </c>
      <c r="Z195" s="171">
        <v>0</v>
      </c>
      <c r="AA195" s="172">
        <f t="shared" si="38"/>
        <v>0</v>
      </c>
      <c r="AR195" s="18" t="s">
        <v>128</v>
      </c>
      <c r="AT195" s="18" t="s">
        <v>215</v>
      </c>
      <c r="AU195" s="18" t="s">
        <v>160</v>
      </c>
      <c r="AY195" s="18" t="s">
        <v>214</v>
      </c>
      <c r="BE195" s="109">
        <f t="shared" si="39"/>
        <v>0</v>
      </c>
      <c r="BF195" s="109">
        <f t="shared" si="40"/>
        <v>0</v>
      </c>
      <c r="BG195" s="109">
        <f t="shared" si="41"/>
        <v>0</v>
      </c>
      <c r="BH195" s="109">
        <f t="shared" si="42"/>
        <v>0</v>
      </c>
      <c r="BI195" s="109">
        <f t="shared" si="43"/>
        <v>0</v>
      </c>
      <c r="BJ195" s="18" t="s">
        <v>25</v>
      </c>
      <c r="BK195" s="109">
        <f t="shared" si="44"/>
        <v>0</v>
      </c>
      <c r="BL195" s="18" t="s">
        <v>128</v>
      </c>
      <c r="BM195" s="18" t="s">
        <v>2698</v>
      </c>
    </row>
    <row r="196" spans="2:65" s="1" customFormat="1" ht="38.25" customHeight="1">
      <c r="B196" s="34"/>
      <c r="C196" s="166" t="s">
        <v>408</v>
      </c>
      <c r="D196" s="166" t="s">
        <v>215</v>
      </c>
      <c r="E196" s="167" t="s">
        <v>371</v>
      </c>
      <c r="F196" s="250" t="s">
        <v>372</v>
      </c>
      <c r="G196" s="250"/>
      <c r="H196" s="250"/>
      <c r="I196" s="250"/>
      <c r="J196" s="168" t="s">
        <v>276</v>
      </c>
      <c r="K196" s="169">
        <v>5</v>
      </c>
      <c r="L196" s="251">
        <v>0</v>
      </c>
      <c r="M196" s="252"/>
      <c r="N196" s="253">
        <f t="shared" si="35"/>
        <v>0</v>
      </c>
      <c r="O196" s="253"/>
      <c r="P196" s="253"/>
      <c r="Q196" s="253"/>
      <c r="R196" s="36"/>
      <c r="T196" s="170" t="s">
        <v>23</v>
      </c>
      <c r="U196" s="43" t="s">
        <v>47</v>
      </c>
      <c r="V196" s="35"/>
      <c r="W196" s="171">
        <f t="shared" si="36"/>
        <v>0</v>
      </c>
      <c r="X196" s="171">
        <v>6.9999999999999994E-5</v>
      </c>
      <c r="Y196" s="171">
        <f t="shared" si="37"/>
        <v>3.4999999999999994E-4</v>
      </c>
      <c r="Z196" s="171">
        <v>0</v>
      </c>
      <c r="AA196" s="172">
        <f t="shared" si="38"/>
        <v>0</v>
      </c>
      <c r="AR196" s="18" t="s">
        <v>128</v>
      </c>
      <c r="AT196" s="18" t="s">
        <v>215</v>
      </c>
      <c r="AU196" s="18" t="s">
        <v>160</v>
      </c>
      <c r="AY196" s="18" t="s">
        <v>214</v>
      </c>
      <c r="BE196" s="109">
        <f t="shared" si="39"/>
        <v>0</v>
      </c>
      <c r="BF196" s="109">
        <f t="shared" si="40"/>
        <v>0</v>
      </c>
      <c r="BG196" s="109">
        <f t="shared" si="41"/>
        <v>0</v>
      </c>
      <c r="BH196" s="109">
        <f t="shared" si="42"/>
        <v>0</v>
      </c>
      <c r="BI196" s="109">
        <f t="shared" si="43"/>
        <v>0</v>
      </c>
      <c r="BJ196" s="18" t="s">
        <v>25</v>
      </c>
      <c r="BK196" s="109">
        <f t="shared" si="44"/>
        <v>0</v>
      </c>
      <c r="BL196" s="18" t="s">
        <v>128</v>
      </c>
      <c r="BM196" s="18" t="s">
        <v>2699</v>
      </c>
    </row>
    <row r="197" spans="2:65" s="1" customFormat="1" ht="25.5" customHeight="1">
      <c r="B197" s="34"/>
      <c r="C197" s="166" t="s">
        <v>412</v>
      </c>
      <c r="D197" s="166" t="s">
        <v>215</v>
      </c>
      <c r="E197" s="167" t="s">
        <v>379</v>
      </c>
      <c r="F197" s="250" t="s">
        <v>380</v>
      </c>
      <c r="G197" s="250"/>
      <c r="H197" s="250"/>
      <c r="I197" s="250"/>
      <c r="J197" s="168" t="s">
        <v>218</v>
      </c>
      <c r="K197" s="169">
        <v>5</v>
      </c>
      <c r="L197" s="251">
        <v>0</v>
      </c>
      <c r="M197" s="252"/>
      <c r="N197" s="253">
        <f t="shared" si="35"/>
        <v>0</v>
      </c>
      <c r="O197" s="253"/>
      <c r="P197" s="253"/>
      <c r="Q197" s="253"/>
      <c r="R197" s="36"/>
      <c r="T197" s="170" t="s">
        <v>23</v>
      </c>
      <c r="U197" s="43" t="s">
        <v>47</v>
      </c>
      <c r="V197" s="35"/>
      <c r="W197" s="171">
        <f t="shared" si="36"/>
        <v>0</v>
      </c>
      <c r="X197" s="171">
        <v>1.2999999999999999E-4</v>
      </c>
      <c r="Y197" s="171">
        <f t="shared" si="37"/>
        <v>6.4999999999999997E-4</v>
      </c>
      <c r="Z197" s="171">
        <v>0</v>
      </c>
      <c r="AA197" s="172">
        <f t="shared" si="38"/>
        <v>0</v>
      </c>
      <c r="AR197" s="18" t="s">
        <v>128</v>
      </c>
      <c r="AT197" s="18" t="s">
        <v>215</v>
      </c>
      <c r="AU197" s="18" t="s">
        <v>160</v>
      </c>
      <c r="AY197" s="18" t="s">
        <v>214</v>
      </c>
      <c r="BE197" s="109">
        <f t="shared" si="39"/>
        <v>0</v>
      </c>
      <c r="BF197" s="109">
        <f t="shared" si="40"/>
        <v>0</v>
      </c>
      <c r="BG197" s="109">
        <f t="shared" si="41"/>
        <v>0</v>
      </c>
      <c r="BH197" s="109">
        <f t="shared" si="42"/>
        <v>0</v>
      </c>
      <c r="BI197" s="109">
        <f t="shared" si="43"/>
        <v>0</v>
      </c>
      <c r="BJ197" s="18" t="s">
        <v>25</v>
      </c>
      <c r="BK197" s="109">
        <f t="shared" si="44"/>
        <v>0</v>
      </c>
      <c r="BL197" s="18" t="s">
        <v>128</v>
      </c>
      <c r="BM197" s="18" t="s">
        <v>2700</v>
      </c>
    </row>
    <row r="198" spans="2:65" s="1" customFormat="1" ht="25.5" customHeight="1">
      <c r="B198" s="34"/>
      <c r="C198" s="166" t="s">
        <v>416</v>
      </c>
      <c r="D198" s="166" t="s">
        <v>215</v>
      </c>
      <c r="E198" s="167" t="s">
        <v>383</v>
      </c>
      <c r="F198" s="250" t="s">
        <v>384</v>
      </c>
      <c r="G198" s="250"/>
      <c r="H198" s="250"/>
      <c r="I198" s="250"/>
      <c r="J198" s="168" t="s">
        <v>385</v>
      </c>
      <c r="K198" s="169">
        <v>12</v>
      </c>
      <c r="L198" s="251">
        <v>0</v>
      </c>
      <c r="M198" s="252"/>
      <c r="N198" s="253">
        <f t="shared" si="35"/>
        <v>0</v>
      </c>
      <c r="O198" s="253"/>
      <c r="P198" s="253"/>
      <c r="Q198" s="253"/>
      <c r="R198" s="36"/>
      <c r="T198" s="170" t="s">
        <v>23</v>
      </c>
      <c r="U198" s="43" t="s">
        <v>47</v>
      </c>
      <c r="V198" s="35"/>
      <c r="W198" s="171">
        <f t="shared" si="36"/>
        <v>0</v>
      </c>
      <c r="X198" s="171">
        <v>2.5000000000000001E-4</v>
      </c>
      <c r="Y198" s="171">
        <f t="shared" si="37"/>
        <v>3.0000000000000001E-3</v>
      </c>
      <c r="Z198" s="171">
        <v>0</v>
      </c>
      <c r="AA198" s="172">
        <f t="shared" si="38"/>
        <v>0</v>
      </c>
      <c r="AR198" s="18" t="s">
        <v>128</v>
      </c>
      <c r="AT198" s="18" t="s">
        <v>215</v>
      </c>
      <c r="AU198" s="18" t="s">
        <v>160</v>
      </c>
      <c r="AY198" s="18" t="s">
        <v>214</v>
      </c>
      <c r="BE198" s="109">
        <f t="shared" si="39"/>
        <v>0</v>
      </c>
      <c r="BF198" s="109">
        <f t="shared" si="40"/>
        <v>0</v>
      </c>
      <c r="BG198" s="109">
        <f t="shared" si="41"/>
        <v>0</v>
      </c>
      <c r="BH198" s="109">
        <f t="shared" si="42"/>
        <v>0</v>
      </c>
      <c r="BI198" s="109">
        <f t="shared" si="43"/>
        <v>0</v>
      </c>
      <c r="BJ198" s="18" t="s">
        <v>25</v>
      </c>
      <c r="BK198" s="109">
        <f t="shared" si="44"/>
        <v>0</v>
      </c>
      <c r="BL198" s="18" t="s">
        <v>128</v>
      </c>
      <c r="BM198" s="18" t="s">
        <v>2701</v>
      </c>
    </row>
    <row r="199" spans="2:65" s="1" customFormat="1" ht="38.25" customHeight="1">
      <c r="B199" s="34"/>
      <c r="C199" s="166" t="s">
        <v>420</v>
      </c>
      <c r="D199" s="166" t="s">
        <v>215</v>
      </c>
      <c r="E199" s="167" t="s">
        <v>769</v>
      </c>
      <c r="F199" s="250" t="s">
        <v>770</v>
      </c>
      <c r="G199" s="250"/>
      <c r="H199" s="250"/>
      <c r="I199" s="250"/>
      <c r="J199" s="168" t="s">
        <v>218</v>
      </c>
      <c r="K199" s="169">
        <v>27</v>
      </c>
      <c r="L199" s="251">
        <v>0</v>
      </c>
      <c r="M199" s="252"/>
      <c r="N199" s="253">
        <f t="shared" si="35"/>
        <v>0</v>
      </c>
      <c r="O199" s="253"/>
      <c r="P199" s="253"/>
      <c r="Q199" s="253"/>
      <c r="R199" s="36"/>
      <c r="T199" s="170" t="s">
        <v>23</v>
      </c>
      <c r="U199" s="43" t="s">
        <v>47</v>
      </c>
      <c r="V199" s="35"/>
      <c r="W199" s="171">
        <f t="shared" si="36"/>
        <v>0</v>
      </c>
      <c r="X199" s="171">
        <v>2.7999999999999998E-4</v>
      </c>
      <c r="Y199" s="171">
        <f t="shared" si="37"/>
        <v>7.559999999999999E-3</v>
      </c>
      <c r="Z199" s="171">
        <v>0</v>
      </c>
      <c r="AA199" s="172">
        <f t="shared" si="38"/>
        <v>0</v>
      </c>
      <c r="AR199" s="18" t="s">
        <v>128</v>
      </c>
      <c r="AT199" s="18" t="s">
        <v>215</v>
      </c>
      <c r="AU199" s="18" t="s">
        <v>160</v>
      </c>
      <c r="AY199" s="18" t="s">
        <v>214</v>
      </c>
      <c r="BE199" s="109">
        <f t="shared" si="39"/>
        <v>0</v>
      </c>
      <c r="BF199" s="109">
        <f t="shared" si="40"/>
        <v>0</v>
      </c>
      <c r="BG199" s="109">
        <f t="shared" si="41"/>
        <v>0</v>
      </c>
      <c r="BH199" s="109">
        <f t="shared" si="42"/>
        <v>0</v>
      </c>
      <c r="BI199" s="109">
        <f t="shared" si="43"/>
        <v>0</v>
      </c>
      <c r="BJ199" s="18" t="s">
        <v>25</v>
      </c>
      <c r="BK199" s="109">
        <f t="shared" si="44"/>
        <v>0</v>
      </c>
      <c r="BL199" s="18" t="s">
        <v>128</v>
      </c>
      <c r="BM199" s="18" t="s">
        <v>2702</v>
      </c>
    </row>
    <row r="200" spans="2:65" s="1" customFormat="1" ht="16.5" customHeight="1">
      <c r="B200" s="34"/>
      <c r="C200" s="166" t="s">
        <v>424</v>
      </c>
      <c r="D200" s="166" t="s">
        <v>215</v>
      </c>
      <c r="E200" s="167" t="s">
        <v>1302</v>
      </c>
      <c r="F200" s="250" t="s">
        <v>1303</v>
      </c>
      <c r="G200" s="250"/>
      <c r="H200" s="250"/>
      <c r="I200" s="250"/>
      <c r="J200" s="168" t="s">
        <v>218</v>
      </c>
      <c r="K200" s="169">
        <v>1</v>
      </c>
      <c r="L200" s="251">
        <v>0</v>
      </c>
      <c r="M200" s="252"/>
      <c r="N200" s="253">
        <f t="shared" si="35"/>
        <v>0</v>
      </c>
      <c r="O200" s="253"/>
      <c r="P200" s="253"/>
      <c r="Q200" s="253"/>
      <c r="R200" s="36"/>
      <c r="T200" s="170" t="s">
        <v>23</v>
      </c>
      <c r="U200" s="43" t="s">
        <v>47</v>
      </c>
      <c r="V200" s="35"/>
      <c r="W200" s="171">
        <f t="shared" si="36"/>
        <v>0</v>
      </c>
      <c r="X200" s="171">
        <v>9.7000000000000005E-4</v>
      </c>
      <c r="Y200" s="171">
        <f t="shared" si="37"/>
        <v>9.7000000000000005E-4</v>
      </c>
      <c r="Z200" s="171">
        <v>0</v>
      </c>
      <c r="AA200" s="172">
        <f t="shared" si="38"/>
        <v>0</v>
      </c>
      <c r="AR200" s="18" t="s">
        <v>128</v>
      </c>
      <c r="AT200" s="18" t="s">
        <v>215</v>
      </c>
      <c r="AU200" s="18" t="s">
        <v>160</v>
      </c>
      <c r="AY200" s="18" t="s">
        <v>214</v>
      </c>
      <c r="BE200" s="109">
        <f t="shared" si="39"/>
        <v>0</v>
      </c>
      <c r="BF200" s="109">
        <f t="shared" si="40"/>
        <v>0</v>
      </c>
      <c r="BG200" s="109">
        <f t="shared" si="41"/>
        <v>0</v>
      </c>
      <c r="BH200" s="109">
        <f t="shared" si="42"/>
        <v>0</v>
      </c>
      <c r="BI200" s="109">
        <f t="shared" si="43"/>
        <v>0</v>
      </c>
      <c r="BJ200" s="18" t="s">
        <v>25</v>
      </c>
      <c r="BK200" s="109">
        <f t="shared" si="44"/>
        <v>0</v>
      </c>
      <c r="BL200" s="18" t="s">
        <v>128</v>
      </c>
      <c r="BM200" s="18" t="s">
        <v>2703</v>
      </c>
    </row>
    <row r="201" spans="2:65" s="1" customFormat="1" ht="25.5" customHeight="1">
      <c r="B201" s="34"/>
      <c r="C201" s="166" t="s">
        <v>428</v>
      </c>
      <c r="D201" s="166" t="s">
        <v>215</v>
      </c>
      <c r="E201" s="167" t="s">
        <v>396</v>
      </c>
      <c r="F201" s="250" t="s">
        <v>397</v>
      </c>
      <c r="G201" s="250"/>
      <c r="H201" s="250"/>
      <c r="I201" s="250"/>
      <c r="J201" s="168" t="s">
        <v>285</v>
      </c>
      <c r="K201" s="169">
        <v>2.8000000000000001E-2</v>
      </c>
      <c r="L201" s="251">
        <v>0</v>
      </c>
      <c r="M201" s="252"/>
      <c r="N201" s="253">
        <f t="shared" si="35"/>
        <v>0</v>
      </c>
      <c r="O201" s="253"/>
      <c r="P201" s="253"/>
      <c r="Q201" s="253"/>
      <c r="R201" s="36"/>
      <c r="T201" s="170" t="s">
        <v>23</v>
      </c>
      <c r="U201" s="43" t="s">
        <v>47</v>
      </c>
      <c r="V201" s="35"/>
      <c r="W201" s="171">
        <f t="shared" si="36"/>
        <v>0</v>
      </c>
      <c r="X201" s="171">
        <v>0</v>
      </c>
      <c r="Y201" s="171">
        <f t="shared" si="37"/>
        <v>0</v>
      </c>
      <c r="Z201" s="171">
        <v>0</v>
      </c>
      <c r="AA201" s="172">
        <f t="shared" si="38"/>
        <v>0</v>
      </c>
      <c r="AR201" s="18" t="s">
        <v>128</v>
      </c>
      <c r="AT201" s="18" t="s">
        <v>215</v>
      </c>
      <c r="AU201" s="18" t="s">
        <v>160</v>
      </c>
      <c r="AY201" s="18" t="s">
        <v>214</v>
      </c>
      <c r="BE201" s="109">
        <f t="shared" si="39"/>
        <v>0</v>
      </c>
      <c r="BF201" s="109">
        <f t="shared" si="40"/>
        <v>0</v>
      </c>
      <c r="BG201" s="109">
        <f t="shared" si="41"/>
        <v>0</v>
      </c>
      <c r="BH201" s="109">
        <f t="shared" si="42"/>
        <v>0</v>
      </c>
      <c r="BI201" s="109">
        <f t="shared" si="43"/>
        <v>0</v>
      </c>
      <c r="BJ201" s="18" t="s">
        <v>25</v>
      </c>
      <c r="BK201" s="109">
        <f t="shared" si="44"/>
        <v>0</v>
      </c>
      <c r="BL201" s="18" t="s">
        <v>128</v>
      </c>
      <c r="BM201" s="18" t="s">
        <v>2704</v>
      </c>
    </row>
    <row r="202" spans="2:65" s="1" customFormat="1" ht="25.5" customHeight="1">
      <c r="B202" s="34"/>
      <c r="C202" s="166" t="s">
        <v>432</v>
      </c>
      <c r="D202" s="166" t="s">
        <v>215</v>
      </c>
      <c r="E202" s="167" t="s">
        <v>400</v>
      </c>
      <c r="F202" s="250" t="s">
        <v>401</v>
      </c>
      <c r="G202" s="250"/>
      <c r="H202" s="250"/>
      <c r="I202" s="250"/>
      <c r="J202" s="168" t="s">
        <v>285</v>
      </c>
      <c r="K202" s="169">
        <v>2.8000000000000001E-2</v>
      </c>
      <c r="L202" s="251">
        <v>0</v>
      </c>
      <c r="M202" s="252"/>
      <c r="N202" s="253">
        <f t="shared" si="35"/>
        <v>0</v>
      </c>
      <c r="O202" s="253"/>
      <c r="P202" s="253"/>
      <c r="Q202" s="253"/>
      <c r="R202" s="36"/>
      <c r="T202" s="170" t="s">
        <v>23</v>
      </c>
      <c r="U202" s="43" t="s">
        <v>47</v>
      </c>
      <c r="V202" s="35"/>
      <c r="W202" s="171">
        <f t="shared" si="36"/>
        <v>0</v>
      </c>
      <c r="X202" s="171">
        <v>0</v>
      </c>
      <c r="Y202" s="171">
        <f t="shared" si="37"/>
        <v>0</v>
      </c>
      <c r="Z202" s="171">
        <v>0</v>
      </c>
      <c r="AA202" s="172">
        <f t="shared" si="38"/>
        <v>0</v>
      </c>
      <c r="AR202" s="18" t="s">
        <v>128</v>
      </c>
      <c r="AT202" s="18" t="s">
        <v>215</v>
      </c>
      <c r="AU202" s="18" t="s">
        <v>160</v>
      </c>
      <c r="AY202" s="18" t="s">
        <v>214</v>
      </c>
      <c r="BE202" s="109">
        <f t="shared" si="39"/>
        <v>0</v>
      </c>
      <c r="BF202" s="109">
        <f t="shared" si="40"/>
        <v>0</v>
      </c>
      <c r="BG202" s="109">
        <f t="shared" si="41"/>
        <v>0</v>
      </c>
      <c r="BH202" s="109">
        <f t="shared" si="42"/>
        <v>0</v>
      </c>
      <c r="BI202" s="109">
        <f t="shared" si="43"/>
        <v>0</v>
      </c>
      <c r="BJ202" s="18" t="s">
        <v>25</v>
      </c>
      <c r="BK202" s="109">
        <f t="shared" si="44"/>
        <v>0</v>
      </c>
      <c r="BL202" s="18" t="s">
        <v>128</v>
      </c>
      <c r="BM202" s="18" t="s">
        <v>2705</v>
      </c>
    </row>
    <row r="203" spans="2:65" s="9" customFormat="1" ht="29.85" customHeight="1">
      <c r="B203" s="155"/>
      <c r="C203" s="156"/>
      <c r="D203" s="165" t="s">
        <v>179</v>
      </c>
      <c r="E203" s="165"/>
      <c r="F203" s="165"/>
      <c r="G203" s="165"/>
      <c r="H203" s="165"/>
      <c r="I203" s="165"/>
      <c r="J203" s="165"/>
      <c r="K203" s="165"/>
      <c r="L203" s="165"/>
      <c r="M203" s="165"/>
      <c r="N203" s="263">
        <f>BK203</f>
        <v>0</v>
      </c>
      <c r="O203" s="264"/>
      <c r="P203" s="264"/>
      <c r="Q203" s="264"/>
      <c r="R203" s="158"/>
      <c r="T203" s="159"/>
      <c r="U203" s="156"/>
      <c r="V203" s="156"/>
      <c r="W203" s="160">
        <f>SUM(W204:W215)</f>
        <v>0</v>
      </c>
      <c r="X203" s="156"/>
      <c r="Y203" s="160">
        <f>SUM(Y204:Y215)</f>
        <v>0.21762000000000001</v>
      </c>
      <c r="Z203" s="156"/>
      <c r="AA203" s="161">
        <f>SUM(AA204:AA215)</f>
        <v>9.6780000000000005E-2</v>
      </c>
      <c r="AR203" s="162" t="s">
        <v>160</v>
      </c>
      <c r="AT203" s="163" t="s">
        <v>81</v>
      </c>
      <c r="AU203" s="163" t="s">
        <v>25</v>
      </c>
      <c r="AY203" s="162" t="s">
        <v>214</v>
      </c>
      <c r="BK203" s="164">
        <f>SUM(BK204:BK215)</f>
        <v>0</v>
      </c>
    </row>
    <row r="204" spans="2:65" s="1" customFormat="1" ht="16.5" customHeight="1">
      <c r="B204" s="34"/>
      <c r="C204" s="166" t="s">
        <v>436</v>
      </c>
      <c r="D204" s="166" t="s">
        <v>215</v>
      </c>
      <c r="E204" s="167" t="s">
        <v>404</v>
      </c>
      <c r="F204" s="250" t="s">
        <v>405</v>
      </c>
      <c r="G204" s="250"/>
      <c r="H204" s="250"/>
      <c r="I204" s="250"/>
      <c r="J204" s="168" t="s">
        <v>406</v>
      </c>
      <c r="K204" s="169">
        <v>4</v>
      </c>
      <c r="L204" s="251">
        <v>0</v>
      </c>
      <c r="M204" s="252"/>
      <c r="N204" s="253">
        <f t="shared" ref="N204:N215" si="45">ROUND(L204*K204,2)</f>
        <v>0</v>
      </c>
      <c r="O204" s="253"/>
      <c r="P204" s="253"/>
      <c r="Q204" s="253"/>
      <c r="R204" s="36"/>
      <c r="T204" s="170" t="s">
        <v>23</v>
      </c>
      <c r="U204" s="43" t="s">
        <v>47</v>
      </c>
      <c r="V204" s="35"/>
      <c r="W204" s="171">
        <f t="shared" ref="W204:W215" si="46">V204*K204</f>
        <v>0</v>
      </c>
      <c r="X204" s="171">
        <v>0</v>
      </c>
      <c r="Y204" s="171">
        <f t="shared" ref="Y204:Y215" si="47">X204*K204</f>
        <v>0</v>
      </c>
      <c r="Z204" s="171">
        <v>1.933E-2</v>
      </c>
      <c r="AA204" s="172">
        <f t="shared" ref="AA204:AA215" si="48">Z204*K204</f>
        <v>7.732E-2</v>
      </c>
      <c r="AR204" s="18" t="s">
        <v>128</v>
      </c>
      <c r="AT204" s="18" t="s">
        <v>215</v>
      </c>
      <c r="AU204" s="18" t="s">
        <v>160</v>
      </c>
      <c r="AY204" s="18" t="s">
        <v>214</v>
      </c>
      <c r="BE204" s="109">
        <f t="shared" ref="BE204:BE215" si="49">IF(U204="základní",N204,0)</f>
        <v>0</v>
      </c>
      <c r="BF204" s="109">
        <f t="shared" ref="BF204:BF215" si="50">IF(U204="snížená",N204,0)</f>
        <v>0</v>
      </c>
      <c r="BG204" s="109">
        <f t="shared" ref="BG204:BG215" si="51">IF(U204="zákl. přenesená",N204,0)</f>
        <v>0</v>
      </c>
      <c r="BH204" s="109">
        <f t="shared" ref="BH204:BH215" si="52">IF(U204="sníž. přenesená",N204,0)</f>
        <v>0</v>
      </c>
      <c r="BI204" s="109">
        <f t="shared" ref="BI204:BI215" si="53">IF(U204="nulová",N204,0)</f>
        <v>0</v>
      </c>
      <c r="BJ204" s="18" t="s">
        <v>25</v>
      </c>
      <c r="BK204" s="109">
        <f t="shared" ref="BK204:BK215" si="54">ROUND(L204*K204,2)</f>
        <v>0</v>
      </c>
      <c r="BL204" s="18" t="s">
        <v>128</v>
      </c>
      <c r="BM204" s="18" t="s">
        <v>2706</v>
      </c>
    </row>
    <row r="205" spans="2:65" s="1" customFormat="1" ht="25.5" customHeight="1">
      <c r="B205" s="34"/>
      <c r="C205" s="166" t="s">
        <v>440</v>
      </c>
      <c r="D205" s="166" t="s">
        <v>215</v>
      </c>
      <c r="E205" s="167" t="s">
        <v>409</v>
      </c>
      <c r="F205" s="250" t="s">
        <v>410</v>
      </c>
      <c r="G205" s="250"/>
      <c r="H205" s="250"/>
      <c r="I205" s="250"/>
      <c r="J205" s="168" t="s">
        <v>406</v>
      </c>
      <c r="K205" s="169">
        <v>5</v>
      </c>
      <c r="L205" s="251">
        <v>0</v>
      </c>
      <c r="M205" s="252"/>
      <c r="N205" s="253">
        <f t="shared" si="45"/>
        <v>0</v>
      </c>
      <c r="O205" s="253"/>
      <c r="P205" s="253"/>
      <c r="Q205" s="253"/>
      <c r="R205" s="36"/>
      <c r="T205" s="170" t="s">
        <v>23</v>
      </c>
      <c r="U205" s="43" t="s">
        <v>47</v>
      </c>
      <c r="V205" s="35"/>
      <c r="W205" s="171">
        <f t="shared" si="46"/>
        <v>0</v>
      </c>
      <c r="X205" s="171">
        <v>2.2749999999999999E-2</v>
      </c>
      <c r="Y205" s="171">
        <f t="shared" si="47"/>
        <v>0.11374999999999999</v>
      </c>
      <c r="Z205" s="171">
        <v>0</v>
      </c>
      <c r="AA205" s="172">
        <f t="shared" si="48"/>
        <v>0</v>
      </c>
      <c r="AR205" s="18" t="s">
        <v>128</v>
      </c>
      <c r="AT205" s="18" t="s">
        <v>215</v>
      </c>
      <c r="AU205" s="18" t="s">
        <v>160</v>
      </c>
      <c r="AY205" s="18" t="s">
        <v>214</v>
      </c>
      <c r="BE205" s="109">
        <f t="shared" si="49"/>
        <v>0</v>
      </c>
      <c r="BF205" s="109">
        <f t="shared" si="50"/>
        <v>0</v>
      </c>
      <c r="BG205" s="109">
        <f t="shared" si="51"/>
        <v>0</v>
      </c>
      <c r="BH205" s="109">
        <f t="shared" si="52"/>
        <v>0</v>
      </c>
      <c r="BI205" s="109">
        <f t="shared" si="53"/>
        <v>0</v>
      </c>
      <c r="BJ205" s="18" t="s">
        <v>25</v>
      </c>
      <c r="BK205" s="109">
        <f t="shared" si="54"/>
        <v>0</v>
      </c>
      <c r="BL205" s="18" t="s">
        <v>128</v>
      </c>
      <c r="BM205" s="18" t="s">
        <v>2707</v>
      </c>
    </row>
    <row r="206" spans="2:65" s="1" customFormat="1" ht="25.5" customHeight="1">
      <c r="B206" s="34"/>
      <c r="C206" s="166" t="s">
        <v>444</v>
      </c>
      <c r="D206" s="166" t="s">
        <v>215</v>
      </c>
      <c r="E206" s="167" t="s">
        <v>413</v>
      </c>
      <c r="F206" s="250" t="s">
        <v>414</v>
      </c>
      <c r="G206" s="250"/>
      <c r="H206" s="250"/>
      <c r="I206" s="250"/>
      <c r="J206" s="168" t="s">
        <v>406</v>
      </c>
      <c r="K206" s="169">
        <v>1</v>
      </c>
      <c r="L206" s="251">
        <v>0</v>
      </c>
      <c r="M206" s="252"/>
      <c r="N206" s="253">
        <f t="shared" si="45"/>
        <v>0</v>
      </c>
      <c r="O206" s="253"/>
      <c r="P206" s="253"/>
      <c r="Q206" s="253"/>
      <c r="R206" s="36"/>
      <c r="T206" s="170" t="s">
        <v>23</v>
      </c>
      <c r="U206" s="43" t="s">
        <v>47</v>
      </c>
      <c r="V206" s="35"/>
      <c r="W206" s="171">
        <f t="shared" si="46"/>
        <v>0</v>
      </c>
      <c r="X206" s="171">
        <v>0</v>
      </c>
      <c r="Y206" s="171">
        <f t="shared" si="47"/>
        <v>0</v>
      </c>
      <c r="Z206" s="171">
        <v>1.9460000000000002E-2</v>
      </c>
      <c r="AA206" s="172">
        <f t="shared" si="48"/>
        <v>1.9460000000000002E-2</v>
      </c>
      <c r="AR206" s="18" t="s">
        <v>128</v>
      </c>
      <c r="AT206" s="18" t="s">
        <v>215</v>
      </c>
      <c r="AU206" s="18" t="s">
        <v>160</v>
      </c>
      <c r="AY206" s="18" t="s">
        <v>214</v>
      </c>
      <c r="BE206" s="109">
        <f t="shared" si="49"/>
        <v>0</v>
      </c>
      <c r="BF206" s="109">
        <f t="shared" si="50"/>
        <v>0</v>
      </c>
      <c r="BG206" s="109">
        <f t="shared" si="51"/>
        <v>0</v>
      </c>
      <c r="BH206" s="109">
        <f t="shared" si="52"/>
        <v>0</v>
      </c>
      <c r="BI206" s="109">
        <f t="shared" si="53"/>
        <v>0</v>
      </c>
      <c r="BJ206" s="18" t="s">
        <v>25</v>
      </c>
      <c r="BK206" s="109">
        <f t="shared" si="54"/>
        <v>0</v>
      </c>
      <c r="BL206" s="18" t="s">
        <v>128</v>
      </c>
      <c r="BM206" s="18" t="s">
        <v>2708</v>
      </c>
    </row>
    <row r="207" spans="2:65" s="1" customFormat="1" ht="25.5" customHeight="1">
      <c r="B207" s="34"/>
      <c r="C207" s="166" t="s">
        <v>448</v>
      </c>
      <c r="D207" s="166" t="s">
        <v>215</v>
      </c>
      <c r="E207" s="167" t="s">
        <v>417</v>
      </c>
      <c r="F207" s="250" t="s">
        <v>418</v>
      </c>
      <c r="G207" s="250"/>
      <c r="H207" s="250"/>
      <c r="I207" s="250"/>
      <c r="J207" s="168" t="s">
        <v>406</v>
      </c>
      <c r="K207" s="169">
        <v>4</v>
      </c>
      <c r="L207" s="251">
        <v>0</v>
      </c>
      <c r="M207" s="252"/>
      <c r="N207" s="253">
        <f t="shared" si="45"/>
        <v>0</v>
      </c>
      <c r="O207" s="253"/>
      <c r="P207" s="253"/>
      <c r="Q207" s="253"/>
      <c r="R207" s="36"/>
      <c r="T207" s="170" t="s">
        <v>23</v>
      </c>
      <c r="U207" s="43" t="s">
        <v>47</v>
      </c>
      <c r="V207" s="35"/>
      <c r="W207" s="171">
        <f t="shared" si="46"/>
        <v>0</v>
      </c>
      <c r="X207" s="171">
        <v>1.4760000000000001E-2</v>
      </c>
      <c r="Y207" s="171">
        <f t="shared" si="47"/>
        <v>5.9040000000000002E-2</v>
      </c>
      <c r="Z207" s="171">
        <v>0</v>
      </c>
      <c r="AA207" s="172">
        <f t="shared" si="48"/>
        <v>0</v>
      </c>
      <c r="AR207" s="18" t="s">
        <v>128</v>
      </c>
      <c r="AT207" s="18" t="s">
        <v>215</v>
      </c>
      <c r="AU207" s="18" t="s">
        <v>160</v>
      </c>
      <c r="AY207" s="18" t="s">
        <v>214</v>
      </c>
      <c r="BE207" s="109">
        <f t="shared" si="49"/>
        <v>0</v>
      </c>
      <c r="BF207" s="109">
        <f t="shared" si="50"/>
        <v>0</v>
      </c>
      <c r="BG207" s="109">
        <f t="shared" si="51"/>
        <v>0</v>
      </c>
      <c r="BH207" s="109">
        <f t="shared" si="52"/>
        <v>0</v>
      </c>
      <c r="BI207" s="109">
        <f t="shared" si="53"/>
        <v>0</v>
      </c>
      <c r="BJ207" s="18" t="s">
        <v>25</v>
      </c>
      <c r="BK207" s="109">
        <f t="shared" si="54"/>
        <v>0</v>
      </c>
      <c r="BL207" s="18" t="s">
        <v>128</v>
      </c>
      <c r="BM207" s="18" t="s">
        <v>2709</v>
      </c>
    </row>
    <row r="208" spans="2:65" s="1" customFormat="1" ht="25.5" customHeight="1">
      <c r="B208" s="34"/>
      <c r="C208" s="166" t="s">
        <v>452</v>
      </c>
      <c r="D208" s="166" t="s">
        <v>215</v>
      </c>
      <c r="E208" s="167" t="s">
        <v>421</v>
      </c>
      <c r="F208" s="250" t="s">
        <v>422</v>
      </c>
      <c r="G208" s="250"/>
      <c r="H208" s="250"/>
      <c r="I208" s="250"/>
      <c r="J208" s="168" t="s">
        <v>406</v>
      </c>
      <c r="K208" s="169">
        <v>1</v>
      </c>
      <c r="L208" s="251">
        <v>0</v>
      </c>
      <c r="M208" s="252"/>
      <c r="N208" s="253">
        <f t="shared" si="45"/>
        <v>0</v>
      </c>
      <c r="O208" s="253"/>
      <c r="P208" s="253"/>
      <c r="Q208" s="253"/>
      <c r="R208" s="36"/>
      <c r="T208" s="170" t="s">
        <v>23</v>
      </c>
      <c r="U208" s="43" t="s">
        <v>47</v>
      </c>
      <c r="V208" s="35"/>
      <c r="W208" s="171">
        <f t="shared" si="46"/>
        <v>0</v>
      </c>
      <c r="X208" s="171">
        <v>1.745E-2</v>
      </c>
      <c r="Y208" s="171">
        <f t="shared" si="47"/>
        <v>1.745E-2</v>
      </c>
      <c r="Z208" s="171">
        <v>0</v>
      </c>
      <c r="AA208" s="172">
        <f t="shared" si="48"/>
        <v>0</v>
      </c>
      <c r="AR208" s="18" t="s">
        <v>128</v>
      </c>
      <c r="AT208" s="18" t="s">
        <v>215</v>
      </c>
      <c r="AU208" s="18" t="s">
        <v>160</v>
      </c>
      <c r="AY208" s="18" t="s">
        <v>214</v>
      </c>
      <c r="BE208" s="109">
        <f t="shared" si="49"/>
        <v>0</v>
      </c>
      <c r="BF208" s="109">
        <f t="shared" si="50"/>
        <v>0</v>
      </c>
      <c r="BG208" s="109">
        <f t="shared" si="51"/>
        <v>0</v>
      </c>
      <c r="BH208" s="109">
        <f t="shared" si="52"/>
        <v>0</v>
      </c>
      <c r="BI208" s="109">
        <f t="shared" si="53"/>
        <v>0</v>
      </c>
      <c r="BJ208" s="18" t="s">
        <v>25</v>
      </c>
      <c r="BK208" s="109">
        <f t="shared" si="54"/>
        <v>0</v>
      </c>
      <c r="BL208" s="18" t="s">
        <v>128</v>
      </c>
      <c r="BM208" s="18" t="s">
        <v>2710</v>
      </c>
    </row>
    <row r="209" spans="2:65" s="1" customFormat="1" ht="38.25" customHeight="1">
      <c r="B209" s="34"/>
      <c r="C209" s="166" t="s">
        <v>456</v>
      </c>
      <c r="D209" s="166" t="s">
        <v>215</v>
      </c>
      <c r="E209" s="167" t="s">
        <v>910</v>
      </c>
      <c r="F209" s="250" t="s">
        <v>911</v>
      </c>
      <c r="G209" s="250"/>
      <c r="H209" s="250"/>
      <c r="I209" s="250"/>
      <c r="J209" s="168" t="s">
        <v>406</v>
      </c>
      <c r="K209" s="169">
        <v>3</v>
      </c>
      <c r="L209" s="251">
        <v>0</v>
      </c>
      <c r="M209" s="252"/>
      <c r="N209" s="253">
        <f t="shared" si="45"/>
        <v>0</v>
      </c>
      <c r="O209" s="253"/>
      <c r="P209" s="253"/>
      <c r="Q209" s="253"/>
      <c r="R209" s="36"/>
      <c r="T209" s="170" t="s">
        <v>23</v>
      </c>
      <c r="U209" s="43" t="s">
        <v>47</v>
      </c>
      <c r="V209" s="35"/>
      <c r="W209" s="171">
        <f t="shared" si="46"/>
        <v>0</v>
      </c>
      <c r="X209" s="171">
        <v>5.1999999999999995E-4</v>
      </c>
      <c r="Y209" s="171">
        <f t="shared" si="47"/>
        <v>1.5599999999999998E-3</v>
      </c>
      <c r="Z209" s="171">
        <v>0</v>
      </c>
      <c r="AA209" s="172">
        <f t="shared" si="48"/>
        <v>0</v>
      </c>
      <c r="AR209" s="18" t="s">
        <v>128</v>
      </c>
      <c r="AT209" s="18" t="s">
        <v>215</v>
      </c>
      <c r="AU209" s="18" t="s">
        <v>160</v>
      </c>
      <c r="AY209" s="18" t="s">
        <v>214</v>
      </c>
      <c r="BE209" s="109">
        <f t="shared" si="49"/>
        <v>0</v>
      </c>
      <c r="BF209" s="109">
        <f t="shared" si="50"/>
        <v>0</v>
      </c>
      <c r="BG209" s="109">
        <f t="shared" si="51"/>
        <v>0</v>
      </c>
      <c r="BH209" s="109">
        <f t="shared" si="52"/>
        <v>0</v>
      </c>
      <c r="BI209" s="109">
        <f t="shared" si="53"/>
        <v>0</v>
      </c>
      <c r="BJ209" s="18" t="s">
        <v>25</v>
      </c>
      <c r="BK209" s="109">
        <f t="shared" si="54"/>
        <v>0</v>
      </c>
      <c r="BL209" s="18" t="s">
        <v>128</v>
      </c>
      <c r="BM209" s="18" t="s">
        <v>2711</v>
      </c>
    </row>
    <row r="210" spans="2:65" s="1" customFormat="1" ht="25.5" customHeight="1">
      <c r="B210" s="34"/>
      <c r="C210" s="166" t="s">
        <v>460</v>
      </c>
      <c r="D210" s="166" t="s">
        <v>215</v>
      </c>
      <c r="E210" s="167" t="s">
        <v>913</v>
      </c>
      <c r="F210" s="250" t="s">
        <v>914</v>
      </c>
      <c r="G210" s="250"/>
      <c r="H210" s="250"/>
      <c r="I210" s="250"/>
      <c r="J210" s="168" t="s">
        <v>406</v>
      </c>
      <c r="K210" s="169">
        <v>4</v>
      </c>
      <c r="L210" s="251">
        <v>0</v>
      </c>
      <c r="M210" s="252"/>
      <c r="N210" s="253">
        <f t="shared" si="45"/>
        <v>0</v>
      </c>
      <c r="O210" s="253"/>
      <c r="P210" s="253"/>
      <c r="Q210" s="253"/>
      <c r="R210" s="36"/>
      <c r="T210" s="170" t="s">
        <v>23</v>
      </c>
      <c r="U210" s="43" t="s">
        <v>47</v>
      </c>
      <c r="V210" s="35"/>
      <c r="W210" s="171">
        <f t="shared" si="46"/>
        <v>0</v>
      </c>
      <c r="X210" s="171">
        <v>5.1999999999999995E-4</v>
      </c>
      <c r="Y210" s="171">
        <f t="shared" si="47"/>
        <v>2.0799999999999998E-3</v>
      </c>
      <c r="Z210" s="171">
        <v>0</v>
      </c>
      <c r="AA210" s="172">
        <f t="shared" si="48"/>
        <v>0</v>
      </c>
      <c r="AR210" s="18" t="s">
        <v>128</v>
      </c>
      <c r="AT210" s="18" t="s">
        <v>215</v>
      </c>
      <c r="AU210" s="18" t="s">
        <v>160</v>
      </c>
      <c r="AY210" s="18" t="s">
        <v>214</v>
      </c>
      <c r="BE210" s="109">
        <f t="shared" si="49"/>
        <v>0</v>
      </c>
      <c r="BF210" s="109">
        <f t="shared" si="50"/>
        <v>0</v>
      </c>
      <c r="BG210" s="109">
        <f t="shared" si="51"/>
        <v>0</v>
      </c>
      <c r="BH210" s="109">
        <f t="shared" si="52"/>
        <v>0</v>
      </c>
      <c r="BI210" s="109">
        <f t="shared" si="53"/>
        <v>0</v>
      </c>
      <c r="BJ210" s="18" t="s">
        <v>25</v>
      </c>
      <c r="BK210" s="109">
        <f t="shared" si="54"/>
        <v>0</v>
      </c>
      <c r="BL210" s="18" t="s">
        <v>128</v>
      </c>
      <c r="BM210" s="18" t="s">
        <v>2712</v>
      </c>
    </row>
    <row r="211" spans="2:65" s="1" customFormat="1" ht="25.5" customHeight="1">
      <c r="B211" s="34"/>
      <c r="C211" s="166" t="s">
        <v>464</v>
      </c>
      <c r="D211" s="166" t="s">
        <v>215</v>
      </c>
      <c r="E211" s="167" t="s">
        <v>425</v>
      </c>
      <c r="F211" s="250" t="s">
        <v>426</v>
      </c>
      <c r="G211" s="250"/>
      <c r="H211" s="250"/>
      <c r="I211" s="250"/>
      <c r="J211" s="168" t="s">
        <v>406</v>
      </c>
      <c r="K211" s="169">
        <v>1</v>
      </c>
      <c r="L211" s="251">
        <v>0</v>
      </c>
      <c r="M211" s="252"/>
      <c r="N211" s="253">
        <f t="shared" si="45"/>
        <v>0</v>
      </c>
      <c r="O211" s="253"/>
      <c r="P211" s="253"/>
      <c r="Q211" s="253"/>
      <c r="R211" s="36"/>
      <c r="T211" s="170" t="s">
        <v>23</v>
      </c>
      <c r="U211" s="43" t="s">
        <v>47</v>
      </c>
      <c r="V211" s="35"/>
      <c r="W211" s="171">
        <f t="shared" si="46"/>
        <v>0</v>
      </c>
      <c r="X211" s="171">
        <v>1.47E-2</v>
      </c>
      <c r="Y211" s="171">
        <f t="shared" si="47"/>
        <v>1.47E-2</v>
      </c>
      <c r="Z211" s="171">
        <v>0</v>
      </c>
      <c r="AA211" s="172">
        <f t="shared" si="48"/>
        <v>0</v>
      </c>
      <c r="AR211" s="18" t="s">
        <v>128</v>
      </c>
      <c r="AT211" s="18" t="s">
        <v>215</v>
      </c>
      <c r="AU211" s="18" t="s">
        <v>160</v>
      </c>
      <c r="AY211" s="18" t="s">
        <v>214</v>
      </c>
      <c r="BE211" s="109">
        <f t="shared" si="49"/>
        <v>0</v>
      </c>
      <c r="BF211" s="109">
        <f t="shared" si="50"/>
        <v>0</v>
      </c>
      <c r="BG211" s="109">
        <f t="shared" si="51"/>
        <v>0</v>
      </c>
      <c r="BH211" s="109">
        <f t="shared" si="52"/>
        <v>0</v>
      </c>
      <c r="BI211" s="109">
        <f t="shared" si="53"/>
        <v>0</v>
      </c>
      <c r="BJ211" s="18" t="s">
        <v>25</v>
      </c>
      <c r="BK211" s="109">
        <f t="shared" si="54"/>
        <v>0</v>
      </c>
      <c r="BL211" s="18" t="s">
        <v>128</v>
      </c>
      <c r="BM211" s="18" t="s">
        <v>2713</v>
      </c>
    </row>
    <row r="212" spans="2:65" s="1" customFormat="1" ht="25.5" customHeight="1">
      <c r="B212" s="34"/>
      <c r="C212" s="166" t="s">
        <v>468</v>
      </c>
      <c r="D212" s="166" t="s">
        <v>215</v>
      </c>
      <c r="E212" s="167" t="s">
        <v>429</v>
      </c>
      <c r="F212" s="250" t="s">
        <v>430</v>
      </c>
      <c r="G212" s="250"/>
      <c r="H212" s="250"/>
      <c r="I212" s="250"/>
      <c r="J212" s="168" t="s">
        <v>406</v>
      </c>
      <c r="K212" s="169">
        <v>4</v>
      </c>
      <c r="L212" s="251">
        <v>0</v>
      </c>
      <c r="M212" s="252"/>
      <c r="N212" s="253">
        <f t="shared" si="45"/>
        <v>0</v>
      </c>
      <c r="O212" s="253"/>
      <c r="P212" s="253"/>
      <c r="Q212" s="253"/>
      <c r="R212" s="36"/>
      <c r="T212" s="170" t="s">
        <v>23</v>
      </c>
      <c r="U212" s="43" t="s">
        <v>47</v>
      </c>
      <c r="V212" s="35"/>
      <c r="W212" s="171">
        <f t="shared" si="46"/>
        <v>0</v>
      </c>
      <c r="X212" s="171">
        <v>1.8E-3</v>
      </c>
      <c r="Y212" s="171">
        <f t="shared" si="47"/>
        <v>7.1999999999999998E-3</v>
      </c>
      <c r="Z212" s="171">
        <v>0</v>
      </c>
      <c r="AA212" s="172">
        <f t="shared" si="48"/>
        <v>0</v>
      </c>
      <c r="AR212" s="18" t="s">
        <v>128</v>
      </c>
      <c r="AT212" s="18" t="s">
        <v>215</v>
      </c>
      <c r="AU212" s="18" t="s">
        <v>160</v>
      </c>
      <c r="AY212" s="18" t="s">
        <v>214</v>
      </c>
      <c r="BE212" s="109">
        <f t="shared" si="49"/>
        <v>0</v>
      </c>
      <c r="BF212" s="109">
        <f t="shared" si="50"/>
        <v>0</v>
      </c>
      <c r="BG212" s="109">
        <f t="shared" si="51"/>
        <v>0</v>
      </c>
      <c r="BH212" s="109">
        <f t="shared" si="52"/>
        <v>0</v>
      </c>
      <c r="BI212" s="109">
        <f t="shared" si="53"/>
        <v>0</v>
      </c>
      <c r="BJ212" s="18" t="s">
        <v>25</v>
      </c>
      <c r="BK212" s="109">
        <f t="shared" si="54"/>
        <v>0</v>
      </c>
      <c r="BL212" s="18" t="s">
        <v>128</v>
      </c>
      <c r="BM212" s="18" t="s">
        <v>2714</v>
      </c>
    </row>
    <row r="213" spans="2:65" s="1" customFormat="1" ht="25.5" customHeight="1">
      <c r="B213" s="34"/>
      <c r="C213" s="166" t="s">
        <v>472</v>
      </c>
      <c r="D213" s="166" t="s">
        <v>215</v>
      </c>
      <c r="E213" s="167" t="s">
        <v>433</v>
      </c>
      <c r="F213" s="250" t="s">
        <v>434</v>
      </c>
      <c r="G213" s="250"/>
      <c r="H213" s="250"/>
      <c r="I213" s="250"/>
      <c r="J213" s="168" t="s">
        <v>406</v>
      </c>
      <c r="K213" s="169">
        <v>1</v>
      </c>
      <c r="L213" s="251">
        <v>0</v>
      </c>
      <c r="M213" s="252"/>
      <c r="N213" s="253">
        <f t="shared" si="45"/>
        <v>0</v>
      </c>
      <c r="O213" s="253"/>
      <c r="P213" s="253"/>
      <c r="Q213" s="253"/>
      <c r="R213" s="36"/>
      <c r="T213" s="170" t="s">
        <v>23</v>
      </c>
      <c r="U213" s="43" t="s">
        <v>47</v>
      </c>
      <c r="V213" s="35"/>
      <c r="W213" s="171">
        <f t="shared" si="46"/>
        <v>0</v>
      </c>
      <c r="X213" s="171">
        <v>1.8400000000000001E-3</v>
      </c>
      <c r="Y213" s="171">
        <f t="shared" si="47"/>
        <v>1.8400000000000001E-3</v>
      </c>
      <c r="Z213" s="171">
        <v>0</v>
      </c>
      <c r="AA213" s="172">
        <f t="shared" si="48"/>
        <v>0</v>
      </c>
      <c r="AR213" s="18" t="s">
        <v>128</v>
      </c>
      <c r="AT213" s="18" t="s">
        <v>215</v>
      </c>
      <c r="AU213" s="18" t="s">
        <v>160</v>
      </c>
      <c r="AY213" s="18" t="s">
        <v>214</v>
      </c>
      <c r="BE213" s="109">
        <f t="shared" si="49"/>
        <v>0</v>
      </c>
      <c r="BF213" s="109">
        <f t="shared" si="50"/>
        <v>0</v>
      </c>
      <c r="BG213" s="109">
        <f t="shared" si="51"/>
        <v>0</v>
      </c>
      <c r="BH213" s="109">
        <f t="shared" si="52"/>
        <v>0</v>
      </c>
      <c r="BI213" s="109">
        <f t="shared" si="53"/>
        <v>0</v>
      </c>
      <c r="BJ213" s="18" t="s">
        <v>25</v>
      </c>
      <c r="BK213" s="109">
        <f t="shared" si="54"/>
        <v>0</v>
      </c>
      <c r="BL213" s="18" t="s">
        <v>128</v>
      </c>
      <c r="BM213" s="18" t="s">
        <v>2715</v>
      </c>
    </row>
    <row r="214" spans="2:65" s="1" customFormat="1" ht="25.5" customHeight="1">
      <c r="B214" s="34"/>
      <c r="C214" s="166" t="s">
        <v>476</v>
      </c>
      <c r="D214" s="166" t="s">
        <v>215</v>
      </c>
      <c r="E214" s="167" t="s">
        <v>437</v>
      </c>
      <c r="F214" s="250" t="s">
        <v>438</v>
      </c>
      <c r="G214" s="250"/>
      <c r="H214" s="250"/>
      <c r="I214" s="250"/>
      <c r="J214" s="168" t="s">
        <v>285</v>
      </c>
      <c r="K214" s="169">
        <v>0.218</v>
      </c>
      <c r="L214" s="251">
        <v>0</v>
      </c>
      <c r="M214" s="252"/>
      <c r="N214" s="253">
        <f t="shared" si="45"/>
        <v>0</v>
      </c>
      <c r="O214" s="253"/>
      <c r="P214" s="253"/>
      <c r="Q214" s="253"/>
      <c r="R214" s="36"/>
      <c r="T214" s="170" t="s">
        <v>23</v>
      </c>
      <c r="U214" s="43" t="s">
        <v>47</v>
      </c>
      <c r="V214" s="35"/>
      <c r="W214" s="171">
        <f t="shared" si="46"/>
        <v>0</v>
      </c>
      <c r="X214" s="171">
        <v>0</v>
      </c>
      <c r="Y214" s="171">
        <f t="shared" si="47"/>
        <v>0</v>
      </c>
      <c r="Z214" s="171">
        <v>0</v>
      </c>
      <c r="AA214" s="172">
        <f t="shared" si="48"/>
        <v>0</v>
      </c>
      <c r="AR214" s="18" t="s">
        <v>128</v>
      </c>
      <c r="AT214" s="18" t="s">
        <v>215</v>
      </c>
      <c r="AU214" s="18" t="s">
        <v>160</v>
      </c>
      <c r="AY214" s="18" t="s">
        <v>214</v>
      </c>
      <c r="BE214" s="109">
        <f t="shared" si="49"/>
        <v>0</v>
      </c>
      <c r="BF214" s="109">
        <f t="shared" si="50"/>
        <v>0</v>
      </c>
      <c r="BG214" s="109">
        <f t="shared" si="51"/>
        <v>0</v>
      </c>
      <c r="BH214" s="109">
        <f t="shared" si="52"/>
        <v>0</v>
      </c>
      <c r="BI214" s="109">
        <f t="shared" si="53"/>
        <v>0</v>
      </c>
      <c r="BJ214" s="18" t="s">
        <v>25</v>
      </c>
      <c r="BK214" s="109">
        <f t="shared" si="54"/>
        <v>0</v>
      </c>
      <c r="BL214" s="18" t="s">
        <v>128</v>
      </c>
      <c r="BM214" s="18" t="s">
        <v>2716</v>
      </c>
    </row>
    <row r="215" spans="2:65" s="1" customFormat="1" ht="25.5" customHeight="1">
      <c r="B215" s="34"/>
      <c r="C215" s="166" t="s">
        <v>480</v>
      </c>
      <c r="D215" s="166" t="s">
        <v>215</v>
      </c>
      <c r="E215" s="167" t="s">
        <v>441</v>
      </c>
      <c r="F215" s="250" t="s">
        <v>442</v>
      </c>
      <c r="G215" s="250"/>
      <c r="H215" s="250"/>
      <c r="I215" s="250"/>
      <c r="J215" s="168" t="s">
        <v>285</v>
      </c>
      <c r="K215" s="169">
        <v>0.218</v>
      </c>
      <c r="L215" s="251">
        <v>0</v>
      </c>
      <c r="M215" s="252"/>
      <c r="N215" s="253">
        <f t="shared" si="45"/>
        <v>0</v>
      </c>
      <c r="O215" s="253"/>
      <c r="P215" s="253"/>
      <c r="Q215" s="253"/>
      <c r="R215" s="36"/>
      <c r="T215" s="170" t="s">
        <v>23</v>
      </c>
      <c r="U215" s="43" t="s">
        <v>47</v>
      </c>
      <c r="V215" s="35"/>
      <c r="W215" s="171">
        <f t="shared" si="46"/>
        <v>0</v>
      </c>
      <c r="X215" s="171">
        <v>0</v>
      </c>
      <c r="Y215" s="171">
        <f t="shared" si="47"/>
        <v>0</v>
      </c>
      <c r="Z215" s="171">
        <v>0</v>
      </c>
      <c r="AA215" s="172">
        <f t="shared" si="48"/>
        <v>0</v>
      </c>
      <c r="AR215" s="18" t="s">
        <v>128</v>
      </c>
      <c r="AT215" s="18" t="s">
        <v>215</v>
      </c>
      <c r="AU215" s="18" t="s">
        <v>160</v>
      </c>
      <c r="AY215" s="18" t="s">
        <v>214</v>
      </c>
      <c r="BE215" s="109">
        <f t="shared" si="49"/>
        <v>0</v>
      </c>
      <c r="BF215" s="109">
        <f t="shared" si="50"/>
        <v>0</v>
      </c>
      <c r="BG215" s="109">
        <f t="shared" si="51"/>
        <v>0</v>
      </c>
      <c r="BH215" s="109">
        <f t="shared" si="52"/>
        <v>0</v>
      </c>
      <c r="BI215" s="109">
        <f t="shared" si="53"/>
        <v>0</v>
      </c>
      <c r="BJ215" s="18" t="s">
        <v>25</v>
      </c>
      <c r="BK215" s="109">
        <f t="shared" si="54"/>
        <v>0</v>
      </c>
      <c r="BL215" s="18" t="s">
        <v>128</v>
      </c>
      <c r="BM215" s="18" t="s">
        <v>2717</v>
      </c>
    </row>
    <row r="216" spans="2:65" s="9" customFormat="1" ht="29.85" customHeight="1">
      <c r="B216" s="155"/>
      <c r="C216" s="156"/>
      <c r="D216" s="165" t="s">
        <v>180</v>
      </c>
      <c r="E216" s="165"/>
      <c r="F216" s="165"/>
      <c r="G216" s="165"/>
      <c r="H216" s="165"/>
      <c r="I216" s="165"/>
      <c r="J216" s="165"/>
      <c r="K216" s="165"/>
      <c r="L216" s="165"/>
      <c r="M216" s="165"/>
      <c r="N216" s="263">
        <f>BK216</f>
        <v>0</v>
      </c>
      <c r="O216" s="264"/>
      <c r="P216" s="264"/>
      <c r="Q216" s="264"/>
      <c r="R216" s="158"/>
      <c r="T216" s="159"/>
      <c r="U216" s="156"/>
      <c r="V216" s="156"/>
      <c r="W216" s="160">
        <f>SUM(W217:W220)</f>
        <v>0</v>
      </c>
      <c r="X216" s="156"/>
      <c r="Y216" s="160">
        <f>SUM(Y217:Y220)</f>
        <v>4.99E-2</v>
      </c>
      <c r="Z216" s="156"/>
      <c r="AA216" s="161">
        <f>SUM(AA217:AA220)</f>
        <v>0</v>
      </c>
      <c r="AR216" s="162" t="s">
        <v>160</v>
      </c>
      <c r="AT216" s="163" t="s">
        <v>81</v>
      </c>
      <c r="AU216" s="163" t="s">
        <v>25</v>
      </c>
      <c r="AY216" s="162" t="s">
        <v>214</v>
      </c>
      <c r="BK216" s="164">
        <f>SUM(BK217:BK220)</f>
        <v>0</v>
      </c>
    </row>
    <row r="217" spans="2:65" s="1" customFormat="1" ht="38.25" customHeight="1">
      <c r="B217" s="34"/>
      <c r="C217" s="166" t="s">
        <v>484</v>
      </c>
      <c r="D217" s="166" t="s">
        <v>215</v>
      </c>
      <c r="E217" s="167" t="s">
        <v>445</v>
      </c>
      <c r="F217" s="250" t="s">
        <v>446</v>
      </c>
      <c r="G217" s="250"/>
      <c r="H217" s="250"/>
      <c r="I217" s="250"/>
      <c r="J217" s="168" t="s">
        <v>406</v>
      </c>
      <c r="K217" s="169">
        <v>1</v>
      </c>
      <c r="L217" s="251">
        <v>0</v>
      </c>
      <c r="M217" s="252"/>
      <c r="N217" s="253">
        <f>ROUND(L217*K217,2)</f>
        <v>0</v>
      </c>
      <c r="O217" s="253"/>
      <c r="P217" s="253"/>
      <c r="Q217" s="253"/>
      <c r="R217" s="36"/>
      <c r="T217" s="170" t="s">
        <v>23</v>
      </c>
      <c r="U217" s="43" t="s">
        <v>47</v>
      </c>
      <c r="V217" s="35"/>
      <c r="W217" s="171">
        <f>V217*K217</f>
        <v>0</v>
      </c>
      <c r="X217" s="171">
        <v>3.8999999999999998E-3</v>
      </c>
      <c r="Y217" s="171">
        <f>X217*K217</f>
        <v>3.8999999999999998E-3</v>
      </c>
      <c r="Z217" s="171">
        <v>0</v>
      </c>
      <c r="AA217" s="172">
        <f>Z217*K217</f>
        <v>0</v>
      </c>
      <c r="AR217" s="18" t="s">
        <v>128</v>
      </c>
      <c r="AT217" s="18" t="s">
        <v>215</v>
      </c>
      <c r="AU217" s="18" t="s">
        <v>160</v>
      </c>
      <c r="AY217" s="18" t="s">
        <v>214</v>
      </c>
      <c r="BE217" s="109">
        <f>IF(U217="základní",N217,0)</f>
        <v>0</v>
      </c>
      <c r="BF217" s="109">
        <f>IF(U217="snížená",N217,0)</f>
        <v>0</v>
      </c>
      <c r="BG217" s="109">
        <f>IF(U217="zákl. přenesená",N217,0)</f>
        <v>0</v>
      </c>
      <c r="BH217" s="109">
        <f>IF(U217="sníž. přenesená",N217,0)</f>
        <v>0</v>
      </c>
      <c r="BI217" s="109">
        <f>IF(U217="nulová",N217,0)</f>
        <v>0</v>
      </c>
      <c r="BJ217" s="18" t="s">
        <v>25</v>
      </c>
      <c r="BK217" s="109">
        <f>ROUND(L217*K217,2)</f>
        <v>0</v>
      </c>
      <c r="BL217" s="18" t="s">
        <v>128</v>
      </c>
      <c r="BM217" s="18" t="s">
        <v>2718</v>
      </c>
    </row>
    <row r="218" spans="2:65" s="1" customFormat="1" ht="38.25" customHeight="1">
      <c r="B218" s="34"/>
      <c r="C218" s="166" t="s">
        <v>488</v>
      </c>
      <c r="D218" s="166" t="s">
        <v>215</v>
      </c>
      <c r="E218" s="167" t="s">
        <v>449</v>
      </c>
      <c r="F218" s="250" t="s">
        <v>450</v>
      </c>
      <c r="G218" s="250"/>
      <c r="H218" s="250"/>
      <c r="I218" s="250"/>
      <c r="J218" s="168" t="s">
        <v>406</v>
      </c>
      <c r="K218" s="169">
        <v>5</v>
      </c>
      <c r="L218" s="251">
        <v>0</v>
      </c>
      <c r="M218" s="252"/>
      <c r="N218" s="253">
        <f>ROUND(L218*K218,2)</f>
        <v>0</v>
      </c>
      <c r="O218" s="253"/>
      <c r="P218" s="253"/>
      <c r="Q218" s="253"/>
      <c r="R218" s="36"/>
      <c r="T218" s="170" t="s">
        <v>23</v>
      </c>
      <c r="U218" s="43" t="s">
        <v>47</v>
      </c>
      <c r="V218" s="35"/>
      <c r="W218" s="171">
        <f>V218*K218</f>
        <v>0</v>
      </c>
      <c r="X218" s="171">
        <v>9.1999999999999998E-3</v>
      </c>
      <c r="Y218" s="171">
        <f>X218*K218</f>
        <v>4.5999999999999999E-2</v>
      </c>
      <c r="Z218" s="171">
        <v>0</v>
      </c>
      <c r="AA218" s="172">
        <f>Z218*K218</f>
        <v>0</v>
      </c>
      <c r="AR218" s="18" t="s">
        <v>128</v>
      </c>
      <c r="AT218" s="18" t="s">
        <v>215</v>
      </c>
      <c r="AU218" s="18" t="s">
        <v>160</v>
      </c>
      <c r="AY218" s="18" t="s">
        <v>214</v>
      </c>
      <c r="BE218" s="109">
        <f>IF(U218="základní",N218,0)</f>
        <v>0</v>
      </c>
      <c r="BF218" s="109">
        <f>IF(U218="snížená",N218,0)</f>
        <v>0</v>
      </c>
      <c r="BG218" s="109">
        <f>IF(U218="zákl. přenesená",N218,0)</f>
        <v>0</v>
      </c>
      <c r="BH218" s="109">
        <f>IF(U218="sníž. přenesená",N218,0)</f>
        <v>0</v>
      </c>
      <c r="BI218" s="109">
        <f>IF(U218="nulová",N218,0)</f>
        <v>0</v>
      </c>
      <c r="BJ218" s="18" t="s">
        <v>25</v>
      </c>
      <c r="BK218" s="109">
        <f>ROUND(L218*K218,2)</f>
        <v>0</v>
      </c>
      <c r="BL218" s="18" t="s">
        <v>128</v>
      </c>
      <c r="BM218" s="18" t="s">
        <v>2719</v>
      </c>
    </row>
    <row r="219" spans="2:65" s="1" customFormat="1" ht="25.5" customHeight="1">
      <c r="B219" s="34"/>
      <c r="C219" s="166" t="s">
        <v>492</v>
      </c>
      <c r="D219" s="166" t="s">
        <v>215</v>
      </c>
      <c r="E219" s="167" t="s">
        <v>453</v>
      </c>
      <c r="F219" s="250" t="s">
        <v>454</v>
      </c>
      <c r="G219" s="250"/>
      <c r="H219" s="250"/>
      <c r="I219" s="250"/>
      <c r="J219" s="168" t="s">
        <v>285</v>
      </c>
      <c r="K219" s="169">
        <v>0.05</v>
      </c>
      <c r="L219" s="251">
        <v>0</v>
      </c>
      <c r="M219" s="252"/>
      <c r="N219" s="253">
        <f>ROUND(L219*K219,2)</f>
        <v>0</v>
      </c>
      <c r="O219" s="253"/>
      <c r="P219" s="253"/>
      <c r="Q219" s="253"/>
      <c r="R219" s="36"/>
      <c r="T219" s="170" t="s">
        <v>23</v>
      </c>
      <c r="U219" s="43" t="s">
        <v>47</v>
      </c>
      <c r="V219" s="35"/>
      <c r="W219" s="171">
        <f>V219*K219</f>
        <v>0</v>
      </c>
      <c r="X219" s="171">
        <v>0</v>
      </c>
      <c r="Y219" s="171">
        <f>X219*K219</f>
        <v>0</v>
      </c>
      <c r="Z219" s="171">
        <v>0</v>
      </c>
      <c r="AA219" s="172">
        <f>Z219*K219</f>
        <v>0</v>
      </c>
      <c r="AR219" s="18" t="s">
        <v>128</v>
      </c>
      <c r="AT219" s="18" t="s">
        <v>215</v>
      </c>
      <c r="AU219" s="18" t="s">
        <v>160</v>
      </c>
      <c r="AY219" s="18" t="s">
        <v>214</v>
      </c>
      <c r="BE219" s="109">
        <f>IF(U219="základní",N219,0)</f>
        <v>0</v>
      </c>
      <c r="BF219" s="109">
        <f>IF(U219="snížená",N219,0)</f>
        <v>0</v>
      </c>
      <c r="BG219" s="109">
        <f>IF(U219="zákl. přenesená",N219,0)</f>
        <v>0</v>
      </c>
      <c r="BH219" s="109">
        <f>IF(U219="sníž. přenesená",N219,0)</f>
        <v>0</v>
      </c>
      <c r="BI219" s="109">
        <f>IF(U219="nulová",N219,0)</f>
        <v>0</v>
      </c>
      <c r="BJ219" s="18" t="s">
        <v>25</v>
      </c>
      <c r="BK219" s="109">
        <f>ROUND(L219*K219,2)</f>
        <v>0</v>
      </c>
      <c r="BL219" s="18" t="s">
        <v>128</v>
      </c>
      <c r="BM219" s="18" t="s">
        <v>2720</v>
      </c>
    </row>
    <row r="220" spans="2:65" s="1" customFormat="1" ht="25.5" customHeight="1">
      <c r="B220" s="34"/>
      <c r="C220" s="166" t="s">
        <v>498</v>
      </c>
      <c r="D220" s="166" t="s">
        <v>215</v>
      </c>
      <c r="E220" s="167" t="s">
        <v>457</v>
      </c>
      <c r="F220" s="250" t="s">
        <v>458</v>
      </c>
      <c r="G220" s="250"/>
      <c r="H220" s="250"/>
      <c r="I220" s="250"/>
      <c r="J220" s="168" t="s">
        <v>285</v>
      </c>
      <c r="K220" s="169">
        <v>0.05</v>
      </c>
      <c r="L220" s="251">
        <v>0</v>
      </c>
      <c r="M220" s="252"/>
      <c r="N220" s="253">
        <f>ROUND(L220*K220,2)</f>
        <v>0</v>
      </c>
      <c r="O220" s="253"/>
      <c r="P220" s="253"/>
      <c r="Q220" s="253"/>
      <c r="R220" s="36"/>
      <c r="T220" s="170" t="s">
        <v>23</v>
      </c>
      <c r="U220" s="43" t="s">
        <v>47</v>
      </c>
      <c r="V220" s="35"/>
      <c r="W220" s="171">
        <f>V220*K220</f>
        <v>0</v>
      </c>
      <c r="X220" s="171">
        <v>0</v>
      </c>
      <c r="Y220" s="171">
        <f>X220*K220</f>
        <v>0</v>
      </c>
      <c r="Z220" s="171">
        <v>0</v>
      </c>
      <c r="AA220" s="172">
        <f>Z220*K220</f>
        <v>0</v>
      </c>
      <c r="AR220" s="18" t="s">
        <v>128</v>
      </c>
      <c r="AT220" s="18" t="s">
        <v>215</v>
      </c>
      <c r="AU220" s="18" t="s">
        <v>160</v>
      </c>
      <c r="AY220" s="18" t="s">
        <v>214</v>
      </c>
      <c r="BE220" s="109">
        <f>IF(U220="základní",N220,0)</f>
        <v>0</v>
      </c>
      <c r="BF220" s="109">
        <f>IF(U220="snížená",N220,0)</f>
        <v>0</v>
      </c>
      <c r="BG220" s="109">
        <f>IF(U220="zákl. přenesená",N220,0)</f>
        <v>0</v>
      </c>
      <c r="BH220" s="109">
        <f>IF(U220="sníž. přenesená",N220,0)</f>
        <v>0</v>
      </c>
      <c r="BI220" s="109">
        <f>IF(U220="nulová",N220,0)</f>
        <v>0</v>
      </c>
      <c r="BJ220" s="18" t="s">
        <v>25</v>
      </c>
      <c r="BK220" s="109">
        <f>ROUND(L220*K220,2)</f>
        <v>0</v>
      </c>
      <c r="BL220" s="18" t="s">
        <v>128</v>
      </c>
      <c r="BM220" s="18" t="s">
        <v>2721</v>
      </c>
    </row>
    <row r="221" spans="2:65" s="9" customFormat="1" ht="29.85" customHeight="1">
      <c r="B221" s="155"/>
      <c r="C221" s="156"/>
      <c r="D221" s="165" t="s">
        <v>181</v>
      </c>
      <c r="E221" s="165"/>
      <c r="F221" s="165"/>
      <c r="G221" s="165"/>
      <c r="H221" s="165"/>
      <c r="I221" s="165"/>
      <c r="J221" s="165"/>
      <c r="K221" s="165"/>
      <c r="L221" s="165"/>
      <c r="M221" s="165"/>
      <c r="N221" s="263">
        <f>BK221</f>
        <v>0</v>
      </c>
      <c r="O221" s="264"/>
      <c r="P221" s="264"/>
      <c r="Q221" s="264"/>
      <c r="R221" s="158"/>
      <c r="T221" s="159"/>
      <c r="U221" s="156"/>
      <c r="V221" s="156"/>
      <c r="W221" s="160">
        <f>SUM(W222:W225)</f>
        <v>0</v>
      </c>
      <c r="X221" s="156"/>
      <c r="Y221" s="160">
        <f>SUM(Y222:Y225)</f>
        <v>0</v>
      </c>
      <c r="Z221" s="156"/>
      <c r="AA221" s="161">
        <f>SUM(AA222:AA225)</f>
        <v>0.115192</v>
      </c>
      <c r="AR221" s="162" t="s">
        <v>160</v>
      </c>
      <c r="AT221" s="163" t="s">
        <v>81</v>
      </c>
      <c r="AU221" s="163" t="s">
        <v>25</v>
      </c>
      <c r="AY221" s="162" t="s">
        <v>214</v>
      </c>
      <c r="BK221" s="164">
        <f>SUM(BK222:BK225)</f>
        <v>0</v>
      </c>
    </row>
    <row r="222" spans="2:65" s="1" customFormat="1" ht="25.5" customHeight="1">
      <c r="B222" s="34"/>
      <c r="C222" s="166" t="s">
        <v>502</v>
      </c>
      <c r="D222" s="166" t="s">
        <v>215</v>
      </c>
      <c r="E222" s="167" t="s">
        <v>465</v>
      </c>
      <c r="F222" s="250" t="s">
        <v>466</v>
      </c>
      <c r="G222" s="250"/>
      <c r="H222" s="250"/>
      <c r="I222" s="250"/>
      <c r="J222" s="168" t="s">
        <v>223</v>
      </c>
      <c r="K222" s="169">
        <v>4.84</v>
      </c>
      <c r="L222" s="251">
        <v>0</v>
      </c>
      <c r="M222" s="252"/>
      <c r="N222" s="253">
        <f>ROUND(L222*K222,2)</f>
        <v>0</v>
      </c>
      <c r="O222" s="253"/>
      <c r="P222" s="253"/>
      <c r="Q222" s="253"/>
      <c r="R222" s="36"/>
      <c r="T222" s="170" t="s">
        <v>23</v>
      </c>
      <c r="U222" s="43" t="s">
        <v>47</v>
      </c>
      <c r="V222" s="35"/>
      <c r="W222" s="171">
        <f>V222*K222</f>
        <v>0</v>
      </c>
      <c r="X222" s="171">
        <v>0</v>
      </c>
      <c r="Y222" s="171">
        <f>X222*K222</f>
        <v>0</v>
      </c>
      <c r="Z222" s="171">
        <v>2.3800000000000002E-2</v>
      </c>
      <c r="AA222" s="172">
        <f>Z222*K222</f>
        <v>0.115192</v>
      </c>
      <c r="AR222" s="18" t="s">
        <v>128</v>
      </c>
      <c r="AT222" s="18" t="s">
        <v>215</v>
      </c>
      <c r="AU222" s="18" t="s">
        <v>160</v>
      </c>
      <c r="AY222" s="18" t="s">
        <v>214</v>
      </c>
      <c r="BE222" s="109">
        <f>IF(U222="základní",N222,0)</f>
        <v>0</v>
      </c>
      <c r="BF222" s="109">
        <f>IF(U222="snížená",N222,0)</f>
        <v>0</v>
      </c>
      <c r="BG222" s="109">
        <f>IF(U222="zákl. přenesená",N222,0)</f>
        <v>0</v>
      </c>
      <c r="BH222" s="109">
        <f>IF(U222="sníž. přenesená",N222,0)</f>
        <v>0</v>
      </c>
      <c r="BI222" s="109">
        <f>IF(U222="nulová",N222,0)</f>
        <v>0</v>
      </c>
      <c r="BJ222" s="18" t="s">
        <v>25</v>
      </c>
      <c r="BK222" s="109">
        <f>ROUND(L222*K222,2)</f>
        <v>0</v>
      </c>
      <c r="BL222" s="18" t="s">
        <v>128</v>
      </c>
      <c r="BM222" s="18" t="s">
        <v>2722</v>
      </c>
    </row>
    <row r="223" spans="2:65" s="1" customFormat="1" ht="25.5" customHeight="1">
      <c r="B223" s="34"/>
      <c r="C223" s="166" t="s">
        <v>506</v>
      </c>
      <c r="D223" s="166" t="s">
        <v>215</v>
      </c>
      <c r="E223" s="167" t="s">
        <v>1758</v>
      </c>
      <c r="F223" s="250" t="s">
        <v>1759</v>
      </c>
      <c r="G223" s="250"/>
      <c r="H223" s="250"/>
      <c r="I223" s="250"/>
      <c r="J223" s="168" t="s">
        <v>223</v>
      </c>
      <c r="K223" s="169">
        <v>4.84</v>
      </c>
      <c r="L223" s="251">
        <v>0</v>
      </c>
      <c r="M223" s="252"/>
      <c r="N223" s="253">
        <f>ROUND(L223*K223,2)</f>
        <v>0</v>
      </c>
      <c r="O223" s="253"/>
      <c r="P223" s="253"/>
      <c r="Q223" s="253"/>
      <c r="R223" s="36"/>
      <c r="T223" s="170" t="s">
        <v>23</v>
      </c>
      <c r="U223" s="43" t="s">
        <v>47</v>
      </c>
      <c r="V223" s="35"/>
      <c r="W223" s="171">
        <f>V223*K223</f>
        <v>0</v>
      </c>
      <c r="X223" s="171">
        <v>0</v>
      </c>
      <c r="Y223" s="171">
        <f>X223*K223</f>
        <v>0</v>
      </c>
      <c r="Z223" s="171">
        <v>0</v>
      </c>
      <c r="AA223" s="172">
        <f>Z223*K223</f>
        <v>0</v>
      </c>
      <c r="AR223" s="18" t="s">
        <v>128</v>
      </c>
      <c r="AT223" s="18" t="s">
        <v>215</v>
      </c>
      <c r="AU223" s="18" t="s">
        <v>160</v>
      </c>
      <c r="AY223" s="18" t="s">
        <v>214</v>
      </c>
      <c r="BE223" s="109">
        <f>IF(U223="základní",N223,0)</f>
        <v>0</v>
      </c>
      <c r="BF223" s="109">
        <f>IF(U223="snížená",N223,0)</f>
        <v>0</v>
      </c>
      <c r="BG223" s="109">
        <f>IF(U223="zákl. přenesená",N223,0)</f>
        <v>0</v>
      </c>
      <c r="BH223" s="109">
        <f>IF(U223="sníž. přenesená",N223,0)</f>
        <v>0</v>
      </c>
      <c r="BI223" s="109">
        <f>IF(U223="nulová",N223,0)</f>
        <v>0</v>
      </c>
      <c r="BJ223" s="18" t="s">
        <v>25</v>
      </c>
      <c r="BK223" s="109">
        <f>ROUND(L223*K223,2)</f>
        <v>0</v>
      </c>
      <c r="BL223" s="18" t="s">
        <v>128</v>
      </c>
      <c r="BM223" s="18" t="s">
        <v>2723</v>
      </c>
    </row>
    <row r="224" spans="2:65" s="1" customFormat="1" ht="25.5" customHeight="1">
      <c r="B224" s="34"/>
      <c r="C224" s="166" t="s">
        <v>510</v>
      </c>
      <c r="D224" s="166" t="s">
        <v>215</v>
      </c>
      <c r="E224" s="167" t="s">
        <v>469</v>
      </c>
      <c r="F224" s="250" t="s">
        <v>470</v>
      </c>
      <c r="G224" s="250"/>
      <c r="H224" s="250"/>
      <c r="I224" s="250"/>
      <c r="J224" s="168" t="s">
        <v>223</v>
      </c>
      <c r="K224" s="169">
        <v>4.84</v>
      </c>
      <c r="L224" s="251">
        <v>0</v>
      </c>
      <c r="M224" s="252"/>
      <c r="N224" s="253">
        <f>ROUND(L224*K224,2)</f>
        <v>0</v>
      </c>
      <c r="O224" s="253"/>
      <c r="P224" s="253"/>
      <c r="Q224" s="253"/>
      <c r="R224" s="36"/>
      <c r="T224" s="170" t="s">
        <v>23</v>
      </c>
      <c r="U224" s="43" t="s">
        <v>47</v>
      </c>
      <c r="V224" s="35"/>
      <c r="W224" s="171">
        <f>V224*K224</f>
        <v>0</v>
      </c>
      <c r="X224" s="171">
        <v>0</v>
      </c>
      <c r="Y224" s="171">
        <f>X224*K224</f>
        <v>0</v>
      </c>
      <c r="Z224" s="171">
        <v>0</v>
      </c>
      <c r="AA224" s="172">
        <f>Z224*K224</f>
        <v>0</v>
      </c>
      <c r="AR224" s="18" t="s">
        <v>128</v>
      </c>
      <c r="AT224" s="18" t="s">
        <v>215</v>
      </c>
      <c r="AU224" s="18" t="s">
        <v>160</v>
      </c>
      <c r="AY224" s="18" t="s">
        <v>214</v>
      </c>
      <c r="BE224" s="109">
        <f>IF(U224="základní",N224,0)</f>
        <v>0</v>
      </c>
      <c r="BF224" s="109">
        <f>IF(U224="snížená",N224,0)</f>
        <v>0</v>
      </c>
      <c r="BG224" s="109">
        <f>IF(U224="zákl. přenesená",N224,0)</f>
        <v>0</v>
      </c>
      <c r="BH224" s="109">
        <f>IF(U224="sníž. přenesená",N224,0)</f>
        <v>0</v>
      </c>
      <c r="BI224" s="109">
        <f>IF(U224="nulová",N224,0)</f>
        <v>0</v>
      </c>
      <c r="BJ224" s="18" t="s">
        <v>25</v>
      </c>
      <c r="BK224" s="109">
        <f>ROUND(L224*K224,2)</f>
        <v>0</v>
      </c>
      <c r="BL224" s="18" t="s">
        <v>128</v>
      </c>
      <c r="BM224" s="18" t="s">
        <v>2724</v>
      </c>
    </row>
    <row r="225" spans="2:65" s="1" customFormat="1" ht="25.5" customHeight="1">
      <c r="B225" s="34"/>
      <c r="C225" s="166" t="s">
        <v>514</v>
      </c>
      <c r="D225" s="166" t="s">
        <v>215</v>
      </c>
      <c r="E225" s="167" t="s">
        <v>1556</v>
      </c>
      <c r="F225" s="250" t="s">
        <v>1557</v>
      </c>
      <c r="G225" s="250"/>
      <c r="H225" s="250"/>
      <c r="I225" s="250"/>
      <c r="J225" s="168" t="s">
        <v>223</v>
      </c>
      <c r="K225" s="169">
        <v>4.84</v>
      </c>
      <c r="L225" s="251">
        <v>0</v>
      </c>
      <c r="M225" s="252"/>
      <c r="N225" s="253">
        <f>ROUND(L225*K225,2)</f>
        <v>0</v>
      </c>
      <c r="O225" s="253"/>
      <c r="P225" s="253"/>
      <c r="Q225" s="253"/>
      <c r="R225" s="36"/>
      <c r="T225" s="170" t="s">
        <v>23</v>
      </c>
      <c r="U225" s="43" t="s">
        <v>47</v>
      </c>
      <c r="V225" s="35"/>
      <c r="W225" s="171">
        <f>V225*K225</f>
        <v>0</v>
      </c>
      <c r="X225" s="171">
        <v>0</v>
      </c>
      <c r="Y225" s="171">
        <f>X225*K225</f>
        <v>0</v>
      </c>
      <c r="Z225" s="171">
        <v>0</v>
      </c>
      <c r="AA225" s="172">
        <f>Z225*K225</f>
        <v>0</v>
      </c>
      <c r="AR225" s="18" t="s">
        <v>128</v>
      </c>
      <c r="AT225" s="18" t="s">
        <v>215</v>
      </c>
      <c r="AU225" s="18" t="s">
        <v>160</v>
      </c>
      <c r="AY225" s="18" t="s">
        <v>214</v>
      </c>
      <c r="BE225" s="109">
        <f>IF(U225="základní",N225,0)</f>
        <v>0</v>
      </c>
      <c r="BF225" s="109">
        <f>IF(U225="snížená",N225,0)</f>
        <v>0</v>
      </c>
      <c r="BG225" s="109">
        <f>IF(U225="zákl. přenesená",N225,0)</f>
        <v>0</v>
      </c>
      <c r="BH225" s="109">
        <f>IF(U225="sníž. přenesená",N225,0)</f>
        <v>0</v>
      </c>
      <c r="BI225" s="109">
        <f>IF(U225="nulová",N225,0)</f>
        <v>0</v>
      </c>
      <c r="BJ225" s="18" t="s">
        <v>25</v>
      </c>
      <c r="BK225" s="109">
        <f>ROUND(L225*K225,2)</f>
        <v>0</v>
      </c>
      <c r="BL225" s="18" t="s">
        <v>128</v>
      </c>
      <c r="BM225" s="18" t="s">
        <v>2725</v>
      </c>
    </row>
    <row r="226" spans="2:65" s="9" customFormat="1" ht="29.85" customHeight="1">
      <c r="B226" s="155"/>
      <c r="C226" s="156"/>
      <c r="D226" s="165" t="s">
        <v>182</v>
      </c>
      <c r="E226" s="165"/>
      <c r="F226" s="165"/>
      <c r="G226" s="165"/>
      <c r="H226" s="165"/>
      <c r="I226" s="165"/>
      <c r="J226" s="165"/>
      <c r="K226" s="165"/>
      <c r="L226" s="165"/>
      <c r="M226" s="165"/>
      <c r="N226" s="263">
        <f>BK226</f>
        <v>0</v>
      </c>
      <c r="O226" s="264"/>
      <c r="P226" s="264"/>
      <c r="Q226" s="264"/>
      <c r="R226" s="158"/>
      <c r="T226" s="159"/>
      <c r="U226" s="156"/>
      <c r="V226" s="156"/>
      <c r="W226" s="160">
        <f>SUM(W227:W231)</f>
        <v>0</v>
      </c>
      <c r="X226" s="156"/>
      <c r="Y226" s="160">
        <f>SUM(Y227:Y231)</f>
        <v>0.36124799999999996</v>
      </c>
      <c r="Z226" s="156"/>
      <c r="AA226" s="161">
        <f>SUM(AA227:AA231)</f>
        <v>0</v>
      </c>
      <c r="AR226" s="162" t="s">
        <v>160</v>
      </c>
      <c r="AT226" s="163" t="s">
        <v>81</v>
      </c>
      <c r="AU226" s="163" t="s">
        <v>25</v>
      </c>
      <c r="AY226" s="162" t="s">
        <v>214</v>
      </c>
      <c r="BK226" s="164">
        <f>SUM(BK227:BK231)</f>
        <v>0</v>
      </c>
    </row>
    <row r="227" spans="2:65" s="1" customFormat="1" ht="25.5" customHeight="1">
      <c r="B227" s="34"/>
      <c r="C227" s="166" t="s">
        <v>518</v>
      </c>
      <c r="D227" s="166" t="s">
        <v>215</v>
      </c>
      <c r="E227" s="167" t="s">
        <v>1334</v>
      </c>
      <c r="F227" s="250" t="s">
        <v>1335</v>
      </c>
      <c r="G227" s="250"/>
      <c r="H227" s="250"/>
      <c r="I227" s="250"/>
      <c r="J227" s="168" t="s">
        <v>223</v>
      </c>
      <c r="K227" s="169">
        <v>27.9</v>
      </c>
      <c r="L227" s="251">
        <v>0</v>
      </c>
      <c r="M227" s="252"/>
      <c r="N227" s="253">
        <f>ROUND(L227*K227,2)</f>
        <v>0</v>
      </c>
      <c r="O227" s="253"/>
      <c r="P227" s="253"/>
      <c r="Q227" s="253"/>
      <c r="R227" s="36"/>
      <c r="T227" s="170" t="s">
        <v>23</v>
      </c>
      <c r="U227" s="43" t="s">
        <v>47</v>
      </c>
      <c r="V227" s="35"/>
      <c r="W227" s="171">
        <f>V227*K227</f>
        <v>0</v>
      </c>
      <c r="X227" s="171">
        <v>1.2919999999999999E-2</v>
      </c>
      <c r="Y227" s="171">
        <f>X227*K227</f>
        <v>0.36046799999999996</v>
      </c>
      <c r="Z227" s="171">
        <v>0</v>
      </c>
      <c r="AA227" s="172">
        <f>Z227*K227</f>
        <v>0</v>
      </c>
      <c r="AR227" s="18" t="s">
        <v>128</v>
      </c>
      <c r="AT227" s="18" t="s">
        <v>215</v>
      </c>
      <c r="AU227" s="18" t="s">
        <v>160</v>
      </c>
      <c r="AY227" s="18" t="s">
        <v>214</v>
      </c>
      <c r="BE227" s="109">
        <f>IF(U227="základní",N227,0)</f>
        <v>0</v>
      </c>
      <c r="BF227" s="109">
        <f>IF(U227="snížená",N227,0)</f>
        <v>0</v>
      </c>
      <c r="BG227" s="109">
        <f>IF(U227="zákl. přenesená",N227,0)</f>
        <v>0</v>
      </c>
      <c r="BH227" s="109">
        <f>IF(U227="sníž. přenesená",N227,0)</f>
        <v>0</v>
      </c>
      <c r="BI227" s="109">
        <f>IF(U227="nulová",N227,0)</f>
        <v>0</v>
      </c>
      <c r="BJ227" s="18" t="s">
        <v>25</v>
      </c>
      <c r="BK227" s="109">
        <f>ROUND(L227*K227,2)</f>
        <v>0</v>
      </c>
      <c r="BL227" s="18" t="s">
        <v>128</v>
      </c>
      <c r="BM227" s="18" t="s">
        <v>2726</v>
      </c>
    </row>
    <row r="228" spans="2:65" s="1" customFormat="1" ht="25.5" customHeight="1">
      <c r="B228" s="34"/>
      <c r="C228" s="166" t="s">
        <v>522</v>
      </c>
      <c r="D228" s="166" t="s">
        <v>215</v>
      </c>
      <c r="E228" s="167" t="s">
        <v>1337</v>
      </c>
      <c r="F228" s="250" t="s">
        <v>1338</v>
      </c>
      <c r="G228" s="250"/>
      <c r="H228" s="250"/>
      <c r="I228" s="250"/>
      <c r="J228" s="168" t="s">
        <v>218</v>
      </c>
      <c r="K228" s="169">
        <v>2</v>
      </c>
      <c r="L228" s="251">
        <v>0</v>
      </c>
      <c r="M228" s="252"/>
      <c r="N228" s="253">
        <f>ROUND(L228*K228,2)</f>
        <v>0</v>
      </c>
      <c r="O228" s="253"/>
      <c r="P228" s="253"/>
      <c r="Q228" s="253"/>
      <c r="R228" s="36"/>
      <c r="T228" s="170" t="s">
        <v>23</v>
      </c>
      <c r="U228" s="43" t="s">
        <v>47</v>
      </c>
      <c r="V228" s="35"/>
      <c r="W228" s="171">
        <f>V228*K228</f>
        <v>0</v>
      </c>
      <c r="X228" s="171">
        <v>3.0000000000000001E-5</v>
      </c>
      <c r="Y228" s="171">
        <f>X228*K228</f>
        <v>6.0000000000000002E-5</v>
      </c>
      <c r="Z228" s="171">
        <v>0</v>
      </c>
      <c r="AA228" s="172">
        <f>Z228*K228</f>
        <v>0</v>
      </c>
      <c r="AR228" s="18" t="s">
        <v>128</v>
      </c>
      <c r="AT228" s="18" t="s">
        <v>215</v>
      </c>
      <c r="AU228" s="18" t="s">
        <v>160</v>
      </c>
      <c r="AY228" s="18" t="s">
        <v>214</v>
      </c>
      <c r="BE228" s="109">
        <f>IF(U228="základní",N228,0)</f>
        <v>0</v>
      </c>
      <c r="BF228" s="109">
        <f>IF(U228="snížená",N228,0)</f>
        <v>0</v>
      </c>
      <c r="BG228" s="109">
        <f>IF(U228="zákl. přenesená",N228,0)</f>
        <v>0</v>
      </c>
      <c r="BH228" s="109">
        <f>IF(U228="sníž. přenesená",N228,0)</f>
        <v>0</v>
      </c>
      <c r="BI228" s="109">
        <f>IF(U228="nulová",N228,0)</f>
        <v>0</v>
      </c>
      <c r="BJ228" s="18" t="s">
        <v>25</v>
      </c>
      <c r="BK228" s="109">
        <f>ROUND(L228*K228,2)</f>
        <v>0</v>
      </c>
      <c r="BL228" s="18" t="s">
        <v>128</v>
      </c>
      <c r="BM228" s="18" t="s">
        <v>2727</v>
      </c>
    </row>
    <row r="229" spans="2:65" s="1" customFormat="1" ht="25.5" customHeight="1">
      <c r="B229" s="34"/>
      <c r="C229" s="173" t="s">
        <v>526</v>
      </c>
      <c r="D229" s="173" t="s">
        <v>493</v>
      </c>
      <c r="E229" s="174" t="s">
        <v>1340</v>
      </c>
      <c r="F229" s="254" t="s">
        <v>1341</v>
      </c>
      <c r="G229" s="254"/>
      <c r="H229" s="254"/>
      <c r="I229" s="254"/>
      <c r="J229" s="175" t="s">
        <v>218</v>
      </c>
      <c r="K229" s="176">
        <v>2</v>
      </c>
      <c r="L229" s="255">
        <v>0</v>
      </c>
      <c r="M229" s="256"/>
      <c r="N229" s="257">
        <f>ROUND(L229*K229,2)</f>
        <v>0</v>
      </c>
      <c r="O229" s="253"/>
      <c r="P229" s="253"/>
      <c r="Q229" s="253"/>
      <c r="R229" s="36"/>
      <c r="T229" s="170" t="s">
        <v>23</v>
      </c>
      <c r="U229" s="43" t="s">
        <v>47</v>
      </c>
      <c r="V229" s="35"/>
      <c r="W229" s="171">
        <f>V229*K229</f>
        <v>0</v>
      </c>
      <c r="X229" s="171">
        <v>3.6000000000000002E-4</v>
      </c>
      <c r="Y229" s="171">
        <f>X229*K229</f>
        <v>7.2000000000000005E-4</v>
      </c>
      <c r="Z229" s="171">
        <v>0</v>
      </c>
      <c r="AA229" s="172">
        <f>Z229*K229</f>
        <v>0</v>
      </c>
      <c r="AR229" s="18" t="s">
        <v>330</v>
      </c>
      <c r="AT229" s="18" t="s">
        <v>493</v>
      </c>
      <c r="AU229" s="18" t="s">
        <v>160</v>
      </c>
      <c r="AY229" s="18" t="s">
        <v>214</v>
      </c>
      <c r="BE229" s="109">
        <f>IF(U229="základní",N229,0)</f>
        <v>0</v>
      </c>
      <c r="BF229" s="109">
        <f>IF(U229="snížená",N229,0)</f>
        <v>0</v>
      </c>
      <c r="BG229" s="109">
        <f>IF(U229="zákl. přenesená",N229,0)</f>
        <v>0</v>
      </c>
      <c r="BH229" s="109">
        <f>IF(U229="sníž. přenesená",N229,0)</f>
        <v>0</v>
      </c>
      <c r="BI229" s="109">
        <f>IF(U229="nulová",N229,0)</f>
        <v>0</v>
      </c>
      <c r="BJ229" s="18" t="s">
        <v>25</v>
      </c>
      <c r="BK229" s="109">
        <f>ROUND(L229*K229,2)</f>
        <v>0</v>
      </c>
      <c r="BL229" s="18" t="s">
        <v>128</v>
      </c>
      <c r="BM229" s="18" t="s">
        <v>2728</v>
      </c>
    </row>
    <row r="230" spans="2:65" s="1" customFormat="1" ht="25.5" customHeight="1">
      <c r="B230" s="34"/>
      <c r="C230" s="166" t="s">
        <v>530</v>
      </c>
      <c r="D230" s="166" t="s">
        <v>215</v>
      </c>
      <c r="E230" s="167" t="s">
        <v>511</v>
      </c>
      <c r="F230" s="250" t="s">
        <v>512</v>
      </c>
      <c r="G230" s="250"/>
      <c r="H230" s="250"/>
      <c r="I230" s="250"/>
      <c r="J230" s="168" t="s">
        <v>285</v>
      </c>
      <c r="K230" s="169">
        <v>0.36099999999999999</v>
      </c>
      <c r="L230" s="251">
        <v>0</v>
      </c>
      <c r="M230" s="252"/>
      <c r="N230" s="253">
        <f>ROUND(L230*K230,2)</f>
        <v>0</v>
      </c>
      <c r="O230" s="253"/>
      <c r="P230" s="253"/>
      <c r="Q230" s="253"/>
      <c r="R230" s="36"/>
      <c r="T230" s="170" t="s">
        <v>23</v>
      </c>
      <c r="U230" s="43" t="s">
        <v>47</v>
      </c>
      <c r="V230" s="35"/>
      <c r="W230" s="171">
        <f>V230*K230</f>
        <v>0</v>
      </c>
      <c r="X230" s="171">
        <v>0</v>
      </c>
      <c r="Y230" s="171">
        <f>X230*K230</f>
        <v>0</v>
      </c>
      <c r="Z230" s="171">
        <v>0</v>
      </c>
      <c r="AA230" s="172">
        <f>Z230*K230</f>
        <v>0</v>
      </c>
      <c r="AR230" s="18" t="s">
        <v>128</v>
      </c>
      <c r="AT230" s="18" t="s">
        <v>215</v>
      </c>
      <c r="AU230" s="18" t="s">
        <v>160</v>
      </c>
      <c r="AY230" s="18" t="s">
        <v>214</v>
      </c>
      <c r="BE230" s="109">
        <f>IF(U230="základní",N230,0)</f>
        <v>0</v>
      </c>
      <c r="BF230" s="109">
        <f>IF(U230="snížená",N230,0)</f>
        <v>0</v>
      </c>
      <c r="BG230" s="109">
        <f>IF(U230="zákl. přenesená",N230,0)</f>
        <v>0</v>
      </c>
      <c r="BH230" s="109">
        <f>IF(U230="sníž. přenesená",N230,0)</f>
        <v>0</v>
      </c>
      <c r="BI230" s="109">
        <f>IF(U230="nulová",N230,0)</f>
        <v>0</v>
      </c>
      <c r="BJ230" s="18" t="s">
        <v>25</v>
      </c>
      <c r="BK230" s="109">
        <f>ROUND(L230*K230,2)</f>
        <v>0</v>
      </c>
      <c r="BL230" s="18" t="s">
        <v>128</v>
      </c>
      <c r="BM230" s="18" t="s">
        <v>2729</v>
      </c>
    </row>
    <row r="231" spans="2:65" s="1" customFormat="1" ht="25.5" customHeight="1">
      <c r="B231" s="34"/>
      <c r="C231" s="166" t="s">
        <v>534</v>
      </c>
      <c r="D231" s="166" t="s">
        <v>215</v>
      </c>
      <c r="E231" s="167" t="s">
        <v>515</v>
      </c>
      <c r="F231" s="250" t="s">
        <v>516</v>
      </c>
      <c r="G231" s="250"/>
      <c r="H231" s="250"/>
      <c r="I231" s="250"/>
      <c r="J231" s="168" t="s">
        <v>285</v>
      </c>
      <c r="K231" s="169">
        <v>0.36099999999999999</v>
      </c>
      <c r="L231" s="251">
        <v>0</v>
      </c>
      <c r="M231" s="252"/>
      <c r="N231" s="253">
        <f>ROUND(L231*K231,2)</f>
        <v>0</v>
      </c>
      <c r="O231" s="253"/>
      <c r="P231" s="253"/>
      <c r="Q231" s="253"/>
      <c r="R231" s="36"/>
      <c r="T231" s="170" t="s">
        <v>23</v>
      </c>
      <c r="U231" s="43" t="s">
        <v>47</v>
      </c>
      <c r="V231" s="35"/>
      <c r="W231" s="171">
        <f>V231*K231</f>
        <v>0</v>
      </c>
      <c r="X231" s="171">
        <v>0</v>
      </c>
      <c r="Y231" s="171">
        <f>X231*K231</f>
        <v>0</v>
      </c>
      <c r="Z231" s="171">
        <v>0</v>
      </c>
      <c r="AA231" s="172">
        <f>Z231*K231</f>
        <v>0</v>
      </c>
      <c r="AR231" s="18" t="s">
        <v>128</v>
      </c>
      <c r="AT231" s="18" t="s">
        <v>215</v>
      </c>
      <c r="AU231" s="18" t="s">
        <v>160</v>
      </c>
      <c r="AY231" s="18" t="s">
        <v>214</v>
      </c>
      <c r="BE231" s="109">
        <f>IF(U231="základní",N231,0)</f>
        <v>0</v>
      </c>
      <c r="BF231" s="109">
        <f>IF(U231="snížená",N231,0)</f>
        <v>0</v>
      </c>
      <c r="BG231" s="109">
        <f>IF(U231="zákl. přenesená",N231,0)</f>
        <v>0</v>
      </c>
      <c r="BH231" s="109">
        <f>IF(U231="sníž. přenesená",N231,0)</f>
        <v>0</v>
      </c>
      <c r="BI231" s="109">
        <f>IF(U231="nulová",N231,0)</f>
        <v>0</v>
      </c>
      <c r="BJ231" s="18" t="s">
        <v>25</v>
      </c>
      <c r="BK231" s="109">
        <f>ROUND(L231*K231,2)</f>
        <v>0</v>
      </c>
      <c r="BL231" s="18" t="s">
        <v>128</v>
      </c>
      <c r="BM231" s="18" t="s">
        <v>2730</v>
      </c>
    </row>
    <row r="232" spans="2:65" s="9" customFormat="1" ht="29.85" customHeight="1">
      <c r="B232" s="155"/>
      <c r="C232" s="156"/>
      <c r="D232" s="165" t="s">
        <v>183</v>
      </c>
      <c r="E232" s="165"/>
      <c r="F232" s="165"/>
      <c r="G232" s="165"/>
      <c r="H232" s="165"/>
      <c r="I232" s="165"/>
      <c r="J232" s="165"/>
      <c r="K232" s="165"/>
      <c r="L232" s="165"/>
      <c r="M232" s="165"/>
      <c r="N232" s="263">
        <f>BK232</f>
        <v>0</v>
      </c>
      <c r="O232" s="264"/>
      <c r="P232" s="264"/>
      <c r="Q232" s="264"/>
      <c r="R232" s="158"/>
      <c r="T232" s="159"/>
      <c r="U232" s="156"/>
      <c r="V232" s="156"/>
      <c r="W232" s="160">
        <f>SUM(W233:W239)</f>
        <v>0</v>
      </c>
      <c r="X232" s="156"/>
      <c r="Y232" s="160">
        <f>SUM(Y233:Y239)</f>
        <v>0.21102000000000001</v>
      </c>
      <c r="Z232" s="156"/>
      <c r="AA232" s="161">
        <f>SUM(AA233:AA239)</f>
        <v>1.1999999999999999E-3</v>
      </c>
      <c r="AR232" s="162" t="s">
        <v>160</v>
      </c>
      <c r="AT232" s="163" t="s">
        <v>81</v>
      </c>
      <c r="AU232" s="163" t="s">
        <v>25</v>
      </c>
      <c r="AY232" s="162" t="s">
        <v>214</v>
      </c>
      <c r="BK232" s="164">
        <f>SUM(BK233:BK239)</f>
        <v>0</v>
      </c>
    </row>
    <row r="233" spans="2:65" s="1" customFormat="1" ht="38.25" customHeight="1">
      <c r="B233" s="34"/>
      <c r="C233" s="166" t="s">
        <v>538</v>
      </c>
      <c r="D233" s="166" t="s">
        <v>215</v>
      </c>
      <c r="E233" s="167" t="s">
        <v>527</v>
      </c>
      <c r="F233" s="250" t="s">
        <v>528</v>
      </c>
      <c r="G233" s="250"/>
      <c r="H233" s="250"/>
      <c r="I233" s="250"/>
      <c r="J233" s="168" t="s">
        <v>218</v>
      </c>
      <c r="K233" s="169">
        <v>9</v>
      </c>
      <c r="L233" s="251">
        <v>0</v>
      </c>
      <c r="M233" s="252"/>
      <c r="N233" s="253">
        <f t="shared" ref="N233:N239" si="55">ROUND(L233*K233,2)</f>
        <v>0</v>
      </c>
      <c r="O233" s="253"/>
      <c r="P233" s="253"/>
      <c r="Q233" s="253"/>
      <c r="R233" s="36"/>
      <c r="T233" s="170" t="s">
        <v>23</v>
      </c>
      <c r="U233" s="43" t="s">
        <v>47</v>
      </c>
      <c r="V233" s="35"/>
      <c r="W233" s="171">
        <f t="shared" ref="W233:W239" si="56">V233*K233</f>
        <v>0</v>
      </c>
      <c r="X233" s="171">
        <v>0</v>
      </c>
      <c r="Y233" s="171">
        <f t="shared" ref="Y233:Y239" si="57">X233*K233</f>
        <v>0</v>
      </c>
      <c r="Z233" s="171">
        <v>0</v>
      </c>
      <c r="AA233" s="172">
        <f t="shared" ref="AA233:AA239" si="58">Z233*K233</f>
        <v>0</v>
      </c>
      <c r="AR233" s="18" t="s">
        <v>128</v>
      </c>
      <c r="AT233" s="18" t="s">
        <v>215</v>
      </c>
      <c r="AU233" s="18" t="s">
        <v>160</v>
      </c>
      <c r="AY233" s="18" t="s">
        <v>214</v>
      </c>
      <c r="BE233" s="109">
        <f t="shared" ref="BE233:BE239" si="59">IF(U233="základní",N233,0)</f>
        <v>0</v>
      </c>
      <c r="BF233" s="109">
        <f t="shared" ref="BF233:BF239" si="60">IF(U233="snížená",N233,0)</f>
        <v>0</v>
      </c>
      <c r="BG233" s="109">
        <f t="shared" ref="BG233:BG239" si="61">IF(U233="zákl. přenesená",N233,0)</f>
        <v>0</v>
      </c>
      <c r="BH233" s="109">
        <f t="shared" ref="BH233:BH239" si="62">IF(U233="sníž. přenesená",N233,0)</f>
        <v>0</v>
      </c>
      <c r="BI233" s="109">
        <f t="shared" ref="BI233:BI239" si="63">IF(U233="nulová",N233,0)</f>
        <v>0</v>
      </c>
      <c r="BJ233" s="18" t="s">
        <v>25</v>
      </c>
      <c r="BK233" s="109">
        <f t="shared" ref="BK233:BK239" si="64">ROUND(L233*K233,2)</f>
        <v>0</v>
      </c>
      <c r="BL233" s="18" t="s">
        <v>128</v>
      </c>
      <c r="BM233" s="18" t="s">
        <v>2731</v>
      </c>
    </row>
    <row r="234" spans="2:65" s="1" customFormat="1" ht="38.25" customHeight="1">
      <c r="B234" s="34"/>
      <c r="C234" s="173" t="s">
        <v>542</v>
      </c>
      <c r="D234" s="173" t="s">
        <v>493</v>
      </c>
      <c r="E234" s="174" t="s">
        <v>523</v>
      </c>
      <c r="F234" s="254" t="s">
        <v>1775</v>
      </c>
      <c r="G234" s="254"/>
      <c r="H234" s="254"/>
      <c r="I234" s="254"/>
      <c r="J234" s="175" t="s">
        <v>218</v>
      </c>
      <c r="K234" s="176">
        <v>7</v>
      </c>
      <c r="L234" s="255">
        <v>0</v>
      </c>
      <c r="M234" s="256"/>
      <c r="N234" s="257">
        <f t="shared" si="55"/>
        <v>0</v>
      </c>
      <c r="O234" s="253"/>
      <c r="P234" s="253"/>
      <c r="Q234" s="253"/>
      <c r="R234" s="36"/>
      <c r="T234" s="170" t="s">
        <v>23</v>
      </c>
      <c r="U234" s="43" t="s">
        <v>47</v>
      </c>
      <c r="V234" s="35"/>
      <c r="W234" s="171">
        <f t="shared" si="56"/>
        <v>0</v>
      </c>
      <c r="X234" s="171">
        <v>2.3E-2</v>
      </c>
      <c r="Y234" s="171">
        <f t="shared" si="57"/>
        <v>0.161</v>
      </c>
      <c r="Z234" s="171">
        <v>0</v>
      </c>
      <c r="AA234" s="172">
        <f t="shared" si="58"/>
        <v>0</v>
      </c>
      <c r="AR234" s="18" t="s">
        <v>330</v>
      </c>
      <c r="AT234" s="18" t="s">
        <v>493</v>
      </c>
      <c r="AU234" s="18" t="s">
        <v>160</v>
      </c>
      <c r="AY234" s="18" t="s">
        <v>214</v>
      </c>
      <c r="BE234" s="109">
        <f t="shared" si="59"/>
        <v>0</v>
      </c>
      <c r="BF234" s="109">
        <f t="shared" si="60"/>
        <v>0</v>
      </c>
      <c r="BG234" s="109">
        <f t="shared" si="61"/>
        <v>0</v>
      </c>
      <c r="BH234" s="109">
        <f t="shared" si="62"/>
        <v>0</v>
      </c>
      <c r="BI234" s="109">
        <f t="shared" si="63"/>
        <v>0</v>
      </c>
      <c r="BJ234" s="18" t="s">
        <v>25</v>
      </c>
      <c r="BK234" s="109">
        <f t="shared" si="64"/>
        <v>0</v>
      </c>
      <c r="BL234" s="18" t="s">
        <v>128</v>
      </c>
      <c r="BM234" s="18" t="s">
        <v>2732</v>
      </c>
    </row>
    <row r="235" spans="2:65" s="1" customFormat="1" ht="38.25" customHeight="1">
      <c r="B235" s="34"/>
      <c r="C235" s="173" t="s">
        <v>546</v>
      </c>
      <c r="D235" s="173" t="s">
        <v>493</v>
      </c>
      <c r="E235" s="174" t="s">
        <v>1188</v>
      </c>
      <c r="F235" s="254" t="s">
        <v>1777</v>
      </c>
      <c r="G235" s="254"/>
      <c r="H235" s="254"/>
      <c r="I235" s="254"/>
      <c r="J235" s="175" t="s">
        <v>218</v>
      </c>
      <c r="K235" s="176">
        <v>2</v>
      </c>
      <c r="L235" s="255">
        <v>0</v>
      </c>
      <c r="M235" s="256"/>
      <c r="N235" s="257">
        <f t="shared" si="55"/>
        <v>0</v>
      </c>
      <c r="O235" s="253"/>
      <c r="P235" s="253"/>
      <c r="Q235" s="253"/>
      <c r="R235" s="36"/>
      <c r="T235" s="170" t="s">
        <v>23</v>
      </c>
      <c r="U235" s="43" t="s">
        <v>47</v>
      </c>
      <c r="V235" s="35"/>
      <c r="W235" s="171">
        <f t="shared" si="56"/>
        <v>0</v>
      </c>
      <c r="X235" s="171">
        <v>2.5000000000000001E-2</v>
      </c>
      <c r="Y235" s="171">
        <f t="shared" si="57"/>
        <v>0.05</v>
      </c>
      <c r="Z235" s="171">
        <v>0</v>
      </c>
      <c r="AA235" s="172">
        <f t="shared" si="58"/>
        <v>0</v>
      </c>
      <c r="AR235" s="18" t="s">
        <v>330</v>
      </c>
      <c r="AT235" s="18" t="s">
        <v>493</v>
      </c>
      <c r="AU235" s="18" t="s">
        <v>160</v>
      </c>
      <c r="AY235" s="18" t="s">
        <v>214</v>
      </c>
      <c r="BE235" s="109">
        <f t="shared" si="59"/>
        <v>0</v>
      </c>
      <c r="BF235" s="109">
        <f t="shared" si="60"/>
        <v>0</v>
      </c>
      <c r="BG235" s="109">
        <f t="shared" si="61"/>
        <v>0</v>
      </c>
      <c r="BH235" s="109">
        <f t="shared" si="62"/>
        <v>0</v>
      </c>
      <c r="BI235" s="109">
        <f t="shared" si="63"/>
        <v>0</v>
      </c>
      <c r="BJ235" s="18" t="s">
        <v>25</v>
      </c>
      <c r="BK235" s="109">
        <f t="shared" si="64"/>
        <v>0</v>
      </c>
      <c r="BL235" s="18" t="s">
        <v>128</v>
      </c>
      <c r="BM235" s="18" t="s">
        <v>2733</v>
      </c>
    </row>
    <row r="236" spans="2:65" s="1" customFormat="1" ht="25.5" customHeight="1">
      <c r="B236" s="34"/>
      <c r="C236" s="166" t="s">
        <v>550</v>
      </c>
      <c r="D236" s="166" t="s">
        <v>215</v>
      </c>
      <c r="E236" s="167" t="s">
        <v>531</v>
      </c>
      <c r="F236" s="250" t="s">
        <v>532</v>
      </c>
      <c r="G236" s="250"/>
      <c r="H236" s="250"/>
      <c r="I236" s="250"/>
      <c r="J236" s="168" t="s">
        <v>218</v>
      </c>
      <c r="K236" s="169">
        <v>1</v>
      </c>
      <c r="L236" s="251">
        <v>0</v>
      </c>
      <c r="M236" s="252"/>
      <c r="N236" s="253">
        <f t="shared" si="55"/>
        <v>0</v>
      </c>
      <c r="O236" s="253"/>
      <c r="P236" s="253"/>
      <c r="Q236" s="253"/>
      <c r="R236" s="36"/>
      <c r="T236" s="170" t="s">
        <v>23</v>
      </c>
      <c r="U236" s="43" t="s">
        <v>47</v>
      </c>
      <c r="V236" s="35"/>
      <c r="W236" s="171">
        <f t="shared" si="56"/>
        <v>0</v>
      </c>
      <c r="X236" s="171">
        <v>0</v>
      </c>
      <c r="Y236" s="171">
        <f t="shared" si="57"/>
        <v>0</v>
      </c>
      <c r="Z236" s="171">
        <v>1.1999999999999999E-3</v>
      </c>
      <c r="AA236" s="172">
        <f t="shared" si="58"/>
        <v>1.1999999999999999E-3</v>
      </c>
      <c r="AR236" s="18" t="s">
        <v>128</v>
      </c>
      <c r="AT236" s="18" t="s">
        <v>215</v>
      </c>
      <c r="AU236" s="18" t="s">
        <v>160</v>
      </c>
      <c r="AY236" s="18" t="s">
        <v>214</v>
      </c>
      <c r="BE236" s="109">
        <f t="shared" si="59"/>
        <v>0</v>
      </c>
      <c r="BF236" s="109">
        <f t="shared" si="60"/>
        <v>0</v>
      </c>
      <c r="BG236" s="109">
        <f t="shared" si="61"/>
        <v>0</v>
      </c>
      <c r="BH236" s="109">
        <f t="shared" si="62"/>
        <v>0</v>
      </c>
      <c r="BI236" s="109">
        <f t="shared" si="63"/>
        <v>0</v>
      </c>
      <c r="BJ236" s="18" t="s">
        <v>25</v>
      </c>
      <c r="BK236" s="109">
        <f t="shared" si="64"/>
        <v>0</v>
      </c>
      <c r="BL236" s="18" t="s">
        <v>128</v>
      </c>
      <c r="BM236" s="18" t="s">
        <v>2734</v>
      </c>
    </row>
    <row r="237" spans="2:65" s="1" customFormat="1" ht="16.5" customHeight="1">
      <c r="B237" s="34"/>
      <c r="C237" s="173" t="s">
        <v>554</v>
      </c>
      <c r="D237" s="173" t="s">
        <v>493</v>
      </c>
      <c r="E237" s="174" t="s">
        <v>535</v>
      </c>
      <c r="F237" s="254" t="s">
        <v>536</v>
      </c>
      <c r="G237" s="254"/>
      <c r="H237" s="254"/>
      <c r="I237" s="254"/>
      <c r="J237" s="175" t="s">
        <v>218</v>
      </c>
      <c r="K237" s="176">
        <v>2</v>
      </c>
      <c r="L237" s="255">
        <v>0</v>
      </c>
      <c r="M237" s="256"/>
      <c r="N237" s="257">
        <f t="shared" si="55"/>
        <v>0</v>
      </c>
      <c r="O237" s="253"/>
      <c r="P237" s="253"/>
      <c r="Q237" s="253"/>
      <c r="R237" s="36"/>
      <c r="T237" s="170" t="s">
        <v>23</v>
      </c>
      <c r="U237" s="43" t="s">
        <v>47</v>
      </c>
      <c r="V237" s="35"/>
      <c r="W237" s="171">
        <f t="shared" si="56"/>
        <v>0</v>
      </c>
      <c r="X237" s="171">
        <v>1.0000000000000001E-5</v>
      </c>
      <c r="Y237" s="171">
        <f t="shared" si="57"/>
        <v>2.0000000000000002E-5</v>
      </c>
      <c r="Z237" s="171">
        <v>0</v>
      </c>
      <c r="AA237" s="172">
        <f t="shared" si="58"/>
        <v>0</v>
      </c>
      <c r="AR237" s="18" t="s">
        <v>496</v>
      </c>
      <c r="AT237" s="18" t="s">
        <v>493</v>
      </c>
      <c r="AU237" s="18" t="s">
        <v>160</v>
      </c>
      <c r="AY237" s="18" t="s">
        <v>214</v>
      </c>
      <c r="BE237" s="109">
        <f t="shared" si="59"/>
        <v>0</v>
      </c>
      <c r="BF237" s="109">
        <f t="shared" si="60"/>
        <v>0</v>
      </c>
      <c r="BG237" s="109">
        <f t="shared" si="61"/>
        <v>0</v>
      </c>
      <c r="BH237" s="109">
        <f t="shared" si="62"/>
        <v>0</v>
      </c>
      <c r="BI237" s="109">
        <f t="shared" si="63"/>
        <v>0</v>
      </c>
      <c r="BJ237" s="18" t="s">
        <v>25</v>
      </c>
      <c r="BK237" s="109">
        <f t="shared" si="64"/>
        <v>0</v>
      </c>
      <c r="BL237" s="18" t="s">
        <v>496</v>
      </c>
      <c r="BM237" s="18" t="s">
        <v>2735</v>
      </c>
    </row>
    <row r="238" spans="2:65" s="1" customFormat="1" ht="25.5" customHeight="1">
      <c r="B238" s="34"/>
      <c r="C238" s="166" t="s">
        <v>558</v>
      </c>
      <c r="D238" s="166" t="s">
        <v>215</v>
      </c>
      <c r="E238" s="167" t="s">
        <v>539</v>
      </c>
      <c r="F238" s="250" t="s">
        <v>540</v>
      </c>
      <c r="G238" s="250"/>
      <c r="H238" s="250"/>
      <c r="I238" s="250"/>
      <c r="J238" s="168" t="s">
        <v>285</v>
      </c>
      <c r="K238" s="169">
        <v>0.21099999999999999</v>
      </c>
      <c r="L238" s="251">
        <v>0</v>
      </c>
      <c r="M238" s="252"/>
      <c r="N238" s="253">
        <f t="shared" si="55"/>
        <v>0</v>
      </c>
      <c r="O238" s="253"/>
      <c r="P238" s="253"/>
      <c r="Q238" s="253"/>
      <c r="R238" s="36"/>
      <c r="T238" s="170" t="s">
        <v>23</v>
      </c>
      <c r="U238" s="43" t="s">
        <v>47</v>
      </c>
      <c r="V238" s="35"/>
      <c r="W238" s="171">
        <f t="shared" si="56"/>
        <v>0</v>
      </c>
      <c r="X238" s="171">
        <v>0</v>
      </c>
      <c r="Y238" s="171">
        <f t="shared" si="57"/>
        <v>0</v>
      </c>
      <c r="Z238" s="171">
        <v>0</v>
      </c>
      <c r="AA238" s="172">
        <f t="shared" si="58"/>
        <v>0</v>
      </c>
      <c r="AR238" s="18" t="s">
        <v>128</v>
      </c>
      <c r="AT238" s="18" t="s">
        <v>215</v>
      </c>
      <c r="AU238" s="18" t="s">
        <v>160</v>
      </c>
      <c r="AY238" s="18" t="s">
        <v>214</v>
      </c>
      <c r="BE238" s="109">
        <f t="shared" si="59"/>
        <v>0</v>
      </c>
      <c r="BF238" s="109">
        <f t="shared" si="60"/>
        <v>0</v>
      </c>
      <c r="BG238" s="109">
        <f t="shared" si="61"/>
        <v>0</v>
      </c>
      <c r="BH238" s="109">
        <f t="shared" si="62"/>
        <v>0</v>
      </c>
      <c r="BI238" s="109">
        <f t="shared" si="63"/>
        <v>0</v>
      </c>
      <c r="BJ238" s="18" t="s">
        <v>25</v>
      </c>
      <c r="BK238" s="109">
        <f t="shared" si="64"/>
        <v>0</v>
      </c>
      <c r="BL238" s="18" t="s">
        <v>128</v>
      </c>
      <c r="BM238" s="18" t="s">
        <v>2736</v>
      </c>
    </row>
    <row r="239" spans="2:65" s="1" customFormat="1" ht="25.5" customHeight="1">
      <c r="B239" s="34"/>
      <c r="C239" s="166" t="s">
        <v>560</v>
      </c>
      <c r="D239" s="166" t="s">
        <v>215</v>
      </c>
      <c r="E239" s="167" t="s">
        <v>543</v>
      </c>
      <c r="F239" s="250" t="s">
        <v>544</v>
      </c>
      <c r="G239" s="250"/>
      <c r="H239" s="250"/>
      <c r="I239" s="250"/>
      <c r="J239" s="168" t="s">
        <v>285</v>
      </c>
      <c r="K239" s="169">
        <v>0.21099999999999999</v>
      </c>
      <c r="L239" s="251">
        <v>0</v>
      </c>
      <c r="M239" s="252"/>
      <c r="N239" s="253">
        <f t="shared" si="55"/>
        <v>0</v>
      </c>
      <c r="O239" s="253"/>
      <c r="P239" s="253"/>
      <c r="Q239" s="253"/>
      <c r="R239" s="36"/>
      <c r="T239" s="170" t="s">
        <v>23</v>
      </c>
      <c r="U239" s="43" t="s">
        <v>47</v>
      </c>
      <c r="V239" s="35"/>
      <c r="W239" s="171">
        <f t="shared" si="56"/>
        <v>0</v>
      </c>
      <c r="X239" s="171">
        <v>0</v>
      </c>
      <c r="Y239" s="171">
        <f t="shared" si="57"/>
        <v>0</v>
      </c>
      <c r="Z239" s="171">
        <v>0</v>
      </c>
      <c r="AA239" s="172">
        <f t="shared" si="58"/>
        <v>0</v>
      </c>
      <c r="AR239" s="18" t="s">
        <v>128</v>
      </c>
      <c r="AT239" s="18" t="s">
        <v>215</v>
      </c>
      <c r="AU239" s="18" t="s">
        <v>160</v>
      </c>
      <c r="AY239" s="18" t="s">
        <v>214</v>
      </c>
      <c r="BE239" s="109">
        <f t="shared" si="59"/>
        <v>0</v>
      </c>
      <c r="BF239" s="109">
        <f t="shared" si="60"/>
        <v>0</v>
      </c>
      <c r="BG239" s="109">
        <f t="shared" si="61"/>
        <v>0</v>
      </c>
      <c r="BH239" s="109">
        <f t="shared" si="62"/>
        <v>0</v>
      </c>
      <c r="BI239" s="109">
        <f t="shared" si="63"/>
        <v>0</v>
      </c>
      <c r="BJ239" s="18" t="s">
        <v>25</v>
      </c>
      <c r="BK239" s="109">
        <f t="shared" si="64"/>
        <v>0</v>
      </c>
      <c r="BL239" s="18" t="s">
        <v>128</v>
      </c>
      <c r="BM239" s="18" t="s">
        <v>2737</v>
      </c>
    </row>
    <row r="240" spans="2:65" s="9" customFormat="1" ht="29.85" customHeight="1">
      <c r="B240" s="155"/>
      <c r="C240" s="156"/>
      <c r="D240" s="165" t="s">
        <v>184</v>
      </c>
      <c r="E240" s="165"/>
      <c r="F240" s="165"/>
      <c r="G240" s="165"/>
      <c r="H240" s="165"/>
      <c r="I240" s="165"/>
      <c r="J240" s="165"/>
      <c r="K240" s="165"/>
      <c r="L240" s="165"/>
      <c r="M240" s="165"/>
      <c r="N240" s="263">
        <f>BK240</f>
        <v>0</v>
      </c>
      <c r="O240" s="264"/>
      <c r="P240" s="264"/>
      <c r="Q240" s="264"/>
      <c r="R240" s="158"/>
      <c r="T240" s="159"/>
      <c r="U240" s="156"/>
      <c r="V240" s="156"/>
      <c r="W240" s="160">
        <f>SUM(W241:W245)</f>
        <v>0</v>
      </c>
      <c r="X240" s="156"/>
      <c r="Y240" s="160">
        <f>SUM(Y241:Y245)</f>
        <v>0.86741100000000004</v>
      </c>
      <c r="Z240" s="156"/>
      <c r="AA240" s="161">
        <f>SUM(AA241:AA245)</f>
        <v>0</v>
      </c>
      <c r="AR240" s="162" t="s">
        <v>160</v>
      </c>
      <c r="AT240" s="163" t="s">
        <v>81</v>
      </c>
      <c r="AU240" s="163" t="s">
        <v>25</v>
      </c>
      <c r="AY240" s="162" t="s">
        <v>214</v>
      </c>
      <c r="BK240" s="164">
        <f>SUM(BK241:BK245)</f>
        <v>0</v>
      </c>
    </row>
    <row r="241" spans="2:65" s="1" customFormat="1" ht="38.25" customHeight="1">
      <c r="B241" s="34"/>
      <c r="C241" s="166" t="s">
        <v>564</v>
      </c>
      <c r="D241" s="166" t="s">
        <v>215</v>
      </c>
      <c r="E241" s="167" t="s">
        <v>555</v>
      </c>
      <c r="F241" s="250" t="s">
        <v>556</v>
      </c>
      <c r="G241" s="250"/>
      <c r="H241" s="250"/>
      <c r="I241" s="250"/>
      <c r="J241" s="168" t="s">
        <v>223</v>
      </c>
      <c r="K241" s="169">
        <v>27.9</v>
      </c>
      <c r="L241" s="251">
        <v>0</v>
      </c>
      <c r="M241" s="252"/>
      <c r="N241" s="253">
        <f>ROUND(L241*K241,2)</f>
        <v>0</v>
      </c>
      <c r="O241" s="253"/>
      <c r="P241" s="253"/>
      <c r="Q241" s="253"/>
      <c r="R241" s="36"/>
      <c r="T241" s="170" t="s">
        <v>23</v>
      </c>
      <c r="U241" s="43" t="s">
        <v>47</v>
      </c>
      <c r="V241" s="35"/>
      <c r="W241" s="171">
        <f>V241*K241</f>
        <v>0</v>
      </c>
      <c r="X241" s="171">
        <v>3.9199999999999999E-3</v>
      </c>
      <c r="Y241" s="171">
        <f>X241*K241</f>
        <v>0.10936799999999999</v>
      </c>
      <c r="Z241" s="171">
        <v>0</v>
      </c>
      <c r="AA241" s="172">
        <f>Z241*K241</f>
        <v>0</v>
      </c>
      <c r="AR241" s="18" t="s">
        <v>128</v>
      </c>
      <c r="AT241" s="18" t="s">
        <v>215</v>
      </c>
      <c r="AU241" s="18" t="s">
        <v>160</v>
      </c>
      <c r="AY241" s="18" t="s">
        <v>214</v>
      </c>
      <c r="BE241" s="109">
        <f>IF(U241="základní",N241,0)</f>
        <v>0</v>
      </c>
      <c r="BF241" s="109">
        <f>IF(U241="snížená",N241,0)</f>
        <v>0</v>
      </c>
      <c r="BG241" s="109">
        <f>IF(U241="zákl. přenesená",N241,0)</f>
        <v>0</v>
      </c>
      <c r="BH241" s="109">
        <f>IF(U241="sníž. přenesená",N241,0)</f>
        <v>0</v>
      </c>
      <c r="BI241" s="109">
        <f>IF(U241="nulová",N241,0)</f>
        <v>0</v>
      </c>
      <c r="BJ241" s="18" t="s">
        <v>25</v>
      </c>
      <c r="BK241" s="109">
        <f>ROUND(L241*K241,2)</f>
        <v>0</v>
      </c>
      <c r="BL241" s="18" t="s">
        <v>128</v>
      </c>
      <c r="BM241" s="18" t="s">
        <v>2738</v>
      </c>
    </row>
    <row r="242" spans="2:65" s="1" customFormat="1" ht="25.5" customHeight="1">
      <c r="B242" s="34"/>
      <c r="C242" s="173" t="s">
        <v>568</v>
      </c>
      <c r="D242" s="173" t="s">
        <v>493</v>
      </c>
      <c r="E242" s="174" t="s">
        <v>551</v>
      </c>
      <c r="F242" s="254" t="s">
        <v>922</v>
      </c>
      <c r="G242" s="254"/>
      <c r="H242" s="254"/>
      <c r="I242" s="254"/>
      <c r="J242" s="175" t="s">
        <v>223</v>
      </c>
      <c r="K242" s="176">
        <v>30.69</v>
      </c>
      <c r="L242" s="255">
        <v>0</v>
      </c>
      <c r="M242" s="256"/>
      <c r="N242" s="257">
        <f>ROUND(L242*K242,2)</f>
        <v>0</v>
      </c>
      <c r="O242" s="253"/>
      <c r="P242" s="253"/>
      <c r="Q242" s="253"/>
      <c r="R242" s="36"/>
      <c r="T242" s="170" t="s">
        <v>23</v>
      </c>
      <c r="U242" s="43" t="s">
        <v>47</v>
      </c>
      <c r="V242" s="35"/>
      <c r="W242" s="171">
        <f>V242*K242</f>
        <v>0</v>
      </c>
      <c r="X242" s="171">
        <v>1.8200000000000001E-2</v>
      </c>
      <c r="Y242" s="171">
        <f>X242*K242</f>
        <v>0.558558</v>
      </c>
      <c r="Z242" s="171">
        <v>0</v>
      </c>
      <c r="AA242" s="172">
        <f>Z242*K242</f>
        <v>0</v>
      </c>
      <c r="AR242" s="18" t="s">
        <v>330</v>
      </c>
      <c r="AT242" s="18" t="s">
        <v>493</v>
      </c>
      <c r="AU242" s="18" t="s">
        <v>160</v>
      </c>
      <c r="AY242" s="18" t="s">
        <v>214</v>
      </c>
      <c r="BE242" s="109">
        <f>IF(U242="základní",N242,0)</f>
        <v>0</v>
      </c>
      <c r="BF242" s="109">
        <f>IF(U242="snížená",N242,0)</f>
        <v>0</v>
      </c>
      <c r="BG242" s="109">
        <f>IF(U242="zákl. přenesená",N242,0)</f>
        <v>0</v>
      </c>
      <c r="BH242" s="109">
        <f>IF(U242="sníž. přenesená",N242,0)</f>
        <v>0</v>
      </c>
      <c r="BI242" s="109">
        <f>IF(U242="nulová",N242,0)</f>
        <v>0</v>
      </c>
      <c r="BJ242" s="18" t="s">
        <v>25</v>
      </c>
      <c r="BK242" s="109">
        <f>ROUND(L242*K242,2)</f>
        <v>0</v>
      </c>
      <c r="BL242" s="18" t="s">
        <v>128</v>
      </c>
      <c r="BM242" s="18" t="s">
        <v>2739</v>
      </c>
    </row>
    <row r="243" spans="2:65" s="1" customFormat="1" ht="25.5" customHeight="1">
      <c r="B243" s="34"/>
      <c r="C243" s="166" t="s">
        <v>572</v>
      </c>
      <c r="D243" s="166" t="s">
        <v>215</v>
      </c>
      <c r="E243" s="167" t="s">
        <v>561</v>
      </c>
      <c r="F243" s="250" t="s">
        <v>562</v>
      </c>
      <c r="G243" s="250"/>
      <c r="H243" s="250"/>
      <c r="I243" s="250"/>
      <c r="J243" s="168" t="s">
        <v>223</v>
      </c>
      <c r="K243" s="169">
        <v>27.9</v>
      </c>
      <c r="L243" s="251">
        <v>0</v>
      </c>
      <c r="M243" s="252"/>
      <c r="N243" s="253">
        <f>ROUND(L243*K243,2)</f>
        <v>0</v>
      </c>
      <c r="O243" s="253"/>
      <c r="P243" s="253"/>
      <c r="Q243" s="253"/>
      <c r="R243" s="36"/>
      <c r="T243" s="170" t="s">
        <v>23</v>
      </c>
      <c r="U243" s="43" t="s">
        <v>47</v>
      </c>
      <c r="V243" s="35"/>
      <c r="W243" s="171">
        <f>V243*K243</f>
        <v>0</v>
      </c>
      <c r="X243" s="171">
        <v>7.1500000000000001E-3</v>
      </c>
      <c r="Y243" s="171">
        <f>X243*K243</f>
        <v>0.199485</v>
      </c>
      <c r="Z243" s="171">
        <v>0</v>
      </c>
      <c r="AA243" s="172">
        <f>Z243*K243</f>
        <v>0</v>
      </c>
      <c r="AR243" s="18" t="s">
        <v>128</v>
      </c>
      <c r="AT243" s="18" t="s">
        <v>215</v>
      </c>
      <c r="AU243" s="18" t="s">
        <v>160</v>
      </c>
      <c r="AY243" s="18" t="s">
        <v>214</v>
      </c>
      <c r="BE243" s="109">
        <f>IF(U243="základní",N243,0)</f>
        <v>0</v>
      </c>
      <c r="BF243" s="109">
        <f>IF(U243="snížená",N243,0)</f>
        <v>0</v>
      </c>
      <c r="BG243" s="109">
        <f>IF(U243="zákl. přenesená",N243,0)</f>
        <v>0</v>
      </c>
      <c r="BH243" s="109">
        <f>IF(U243="sníž. přenesená",N243,0)</f>
        <v>0</v>
      </c>
      <c r="BI243" s="109">
        <f>IF(U243="nulová",N243,0)</f>
        <v>0</v>
      </c>
      <c r="BJ243" s="18" t="s">
        <v>25</v>
      </c>
      <c r="BK243" s="109">
        <f>ROUND(L243*K243,2)</f>
        <v>0</v>
      </c>
      <c r="BL243" s="18" t="s">
        <v>128</v>
      </c>
      <c r="BM243" s="18" t="s">
        <v>2740</v>
      </c>
    </row>
    <row r="244" spans="2:65" s="1" customFormat="1" ht="25.5" customHeight="1">
      <c r="B244" s="34"/>
      <c r="C244" s="166" t="s">
        <v>576</v>
      </c>
      <c r="D244" s="166" t="s">
        <v>215</v>
      </c>
      <c r="E244" s="167" t="s">
        <v>565</v>
      </c>
      <c r="F244" s="250" t="s">
        <v>566</v>
      </c>
      <c r="G244" s="250"/>
      <c r="H244" s="250"/>
      <c r="I244" s="250"/>
      <c r="J244" s="168" t="s">
        <v>285</v>
      </c>
      <c r="K244" s="169">
        <v>0.86699999999999999</v>
      </c>
      <c r="L244" s="251">
        <v>0</v>
      </c>
      <c r="M244" s="252"/>
      <c r="N244" s="253">
        <f>ROUND(L244*K244,2)</f>
        <v>0</v>
      </c>
      <c r="O244" s="253"/>
      <c r="P244" s="253"/>
      <c r="Q244" s="253"/>
      <c r="R244" s="36"/>
      <c r="T244" s="170" t="s">
        <v>23</v>
      </c>
      <c r="U244" s="43" t="s">
        <v>47</v>
      </c>
      <c r="V244" s="35"/>
      <c r="W244" s="171">
        <f>V244*K244</f>
        <v>0</v>
      </c>
      <c r="X244" s="171">
        <v>0</v>
      </c>
      <c r="Y244" s="171">
        <f>X244*K244</f>
        <v>0</v>
      </c>
      <c r="Z244" s="171">
        <v>0</v>
      </c>
      <c r="AA244" s="172">
        <f>Z244*K244</f>
        <v>0</v>
      </c>
      <c r="AR244" s="18" t="s">
        <v>128</v>
      </c>
      <c r="AT244" s="18" t="s">
        <v>215</v>
      </c>
      <c r="AU244" s="18" t="s">
        <v>160</v>
      </c>
      <c r="AY244" s="18" t="s">
        <v>214</v>
      </c>
      <c r="BE244" s="109">
        <f>IF(U244="základní",N244,0)</f>
        <v>0</v>
      </c>
      <c r="BF244" s="109">
        <f>IF(U244="snížená",N244,0)</f>
        <v>0</v>
      </c>
      <c r="BG244" s="109">
        <f>IF(U244="zákl. přenesená",N244,0)</f>
        <v>0</v>
      </c>
      <c r="BH244" s="109">
        <f>IF(U244="sníž. přenesená",N244,0)</f>
        <v>0</v>
      </c>
      <c r="BI244" s="109">
        <f>IF(U244="nulová",N244,0)</f>
        <v>0</v>
      </c>
      <c r="BJ244" s="18" t="s">
        <v>25</v>
      </c>
      <c r="BK244" s="109">
        <f>ROUND(L244*K244,2)</f>
        <v>0</v>
      </c>
      <c r="BL244" s="18" t="s">
        <v>128</v>
      </c>
      <c r="BM244" s="18" t="s">
        <v>2741</v>
      </c>
    </row>
    <row r="245" spans="2:65" s="1" customFormat="1" ht="25.5" customHeight="1">
      <c r="B245" s="34"/>
      <c r="C245" s="166" t="s">
        <v>580</v>
      </c>
      <c r="D245" s="166" t="s">
        <v>215</v>
      </c>
      <c r="E245" s="167" t="s">
        <v>569</v>
      </c>
      <c r="F245" s="250" t="s">
        <v>570</v>
      </c>
      <c r="G245" s="250"/>
      <c r="H245" s="250"/>
      <c r="I245" s="250"/>
      <c r="J245" s="168" t="s">
        <v>285</v>
      </c>
      <c r="K245" s="169">
        <v>0.86699999999999999</v>
      </c>
      <c r="L245" s="251">
        <v>0</v>
      </c>
      <c r="M245" s="252"/>
      <c r="N245" s="253">
        <f>ROUND(L245*K245,2)</f>
        <v>0</v>
      </c>
      <c r="O245" s="253"/>
      <c r="P245" s="253"/>
      <c r="Q245" s="253"/>
      <c r="R245" s="36"/>
      <c r="T245" s="170" t="s">
        <v>23</v>
      </c>
      <c r="U245" s="43" t="s">
        <v>47</v>
      </c>
      <c r="V245" s="35"/>
      <c r="W245" s="171">
        <f>V245*K245</f>
        <v>0</v>
      </c>
      <c r="X245" s="171">
        <v>0</v>
      </c>
      <c r="Y245" s="171">
        <f>X245*K245</f>
        <v>0</v>
      </c>
      <c r="Z245" s="171">
        <v>0</v>
      </c>
      <c r="AA245" s="172">
        <f>Z245*K245</f>
        <v>0</v>
      </c>
      <c r="AR245" s="18" t="s">
        <v>128</v>
      </c>
      <c r="AT245" s="18" t="s">
        <v>215</v>
      </c>
      <c r="AU245" s="18" t="s">
        <v>160</v>
      </c>
      <c r="AY245" s="18" t="s">
        <v>214</v>
      </c>
      <c r="BE245" s="109">
        <f>IF(U245="základní",N245,0)</f>
        <v>0</v>
      </c>
      <c r="BF245" s="109">
        <f>IF(U245="snížená",N245,0)</f>
        <v>0</v>
      </c>
      <c r="BG245" s="109">
        <f>IF(U245="zákl. přenesená",N245,0)</f>
        <v>0</v>
      </c>
      <c r="BH245" s="109">
        <f>IF(U245="sníž. přenesená",N245,0)</f>
        <v>0</v>
      </c>
      <c r="BI245" s="109">
        <f>IF(U245="nulová",N245,0)</f>
        <v>0</v>
      </c>
      <c r="BJ245" s="18" t="s">
        <v>25</v>
      </c>
      <c r="BK245" s="109">
        <f>ROUND(L245*K245,2)</f>
        <v>0</v>
      </c>
      <c r="BL245" s="18" t="s">
        <v>128</v>
      </c>
      <c r="BM245" s="18" t="s">
        <v>2742</v>
      </c>
    </row>
    <row r="246" spans="2:65" s="9" customFormat="1" ht="29.85" customHeight="1">
      <c r="B246" s="155"/>
      <c r="C246" s="156"/>
      <c r="D246" s="165" t="s">
        <v>185</v>
      </c>
      <c r="E246" s="165"/>
      <c r="F246" s="165"/>
      <c r="G246" s="165"/>
      <c r="H246" s="165"/>
      <c r="I246" s="165"/>
      <c r="J246" s="165"/>
      <c r="K246" s="165"/>
      <c r="L246" s="165"/>
      <c r="M246" s="165"/>
      <c r="N246" s="263">
        <f>BK246</f>
        <v>0</v>
      </c>
      <c r="O246" s="264"/>
      <c r="P246" s="264"/>
      <c r="Q246" s="264"/>
      <c r="R246" s="158"/>
      <c r="T246" s="159"/>
      <c r="U246" s="156"/>
      <c r="V246" s="156"/>
      <c r="W246" s="160">
        <f>SUM(W247:W254)</f>
        <v>0</v>
      </c>
      <c r="X246" s="156"/>
      <c r="Y246" s="160">
        <f>SUM(Y247:Y254)</f>
        <v>1.51092936</v>
      </c>
      <c r="Z246" s="156"/>
      <c r="AA246" s="161">
        <f>SUM(AA247:AA254)</f>
        <v>2.3472600000000003</v>
      </c>
      <c r="AR246" s="162" t="s">
        <v>160</v>
      </c>
      <c r="AT246" s="163" t="s">
        <v>81</v>
      </c>
      <c r="AU246" s="163" t="s">
        <v>25</v>
      </c>
      <c r="AY246" s="162" t="s">
        <v>214</v>
      </c>
      <c r="BK246" s="164">
        <f>SUM(BK247:BK254)</f>
        <v>0</v>
      </c>
    </row>
    <row r="247" spans="2:65" s="1" customFormat="1" ht="25.5" customHeight="1">
      <c r="B247" s="34"/>
      <c r="C247" s="166" t="s">
        <v>584</v>
      </c>
      <c r="D247" s="166" t="s">
        <v>215</v>
      </c>
      <c r="E247" s="167" t="s">
        <v>573</v>
      </c>
      <c r="F247" s="250" t="s">
        <v>574</v>
      </c>
      <c r="G247" s="250"/>
      <c r="H247" s="250"/>
      <c r="I247" s="250"/>
      <c r="J247" s="168" t="s">
        <v>223</v>
      </c>
      <c r="K247" s="169">
        <v>42.6</v>
      </c>
      <c r="L247" s="251">
        <v>0</v>
      </c>
      <c r="M247" s="252"/>
      <c r="N247" s="253">
        <f t="shared" ref="N247:N254" si="65">ROUND(L247*K247,2)</f>
        <v>0</v>
      </c>
      <c r="O247" s="253"/>
      <c r="P247" s="253"/>
      <c r="Q247" s="253"/>
      <c r="R247" s="36"/>
      <c r="T247" s="170" t="s">
        <v>23</v>
      </c>
      <c r="U247" s="43" t="s">
        <v>47</v>
      </c>
      <c r="V247" s="35"/>
      <c r="W247" s="171">
        <f t="shared" ref="W247:W254" si="66">V247*K247</f>
        <v>0</v>
      </c>
      <c r="X247" s="171">
        <v>0</v>
      </c>
      <c r="Y247" s="171">
        <f t="shared" ref="Y247:Y254" si="67">X247*K247</f>
        <v>0</v>
      </c>
      <c r="Z247" s="171">
        <v>5.5100000000000003E-2</v>
      </c>
      <c r="AA247" s="172">
        <f t="shared" ref="AA247:AA254" si="68">Z247*K247</f>
        <v>2.3472600000000003</v>
      </c>
      <c r="AR247" s="18" t="s">
        <v>128</v>
      </c>
      <c r="AT247" s="18" t="s">
        <v>215</v>
      </c>
      <c r="AU247" s="18" t="s">
        <v>160</v>
      </c>
      <c r="AY247" s="18" t="s">
        <v>214</v>
      </c>
      <c r="BE247" s="109">
        <f t="shared" ref="BE247:BE254" si="69">IF(U247="základní",N247,0)</f>
        <v>0</v>
      </c>
      <c r="BF247" s="109">
        <f t="shared" ref="BF247:BF254" si="70">IF(U247="snížená",N247,0)</f>
        <v>0</v>
      </c>
      <c r="BG247" s="109">
        <f t="shared" ref="BG247:BG254" si="71">IF(U247="zákl. přenesená",N247,0)</f>
        <v>0</v>
      </c>
      <c r="BH247" s="109">
        <f t="shared" ref="BH247:BH254" si="72">IF(U247="sníž. přenesená",N247,0)</f>
        <v>0</v>
      </c>
      <c r="BI247" s="109">
        <f t="shared" ref="BI247:BI254" si="73">IF(U247="nulová",N247,0)</f>
        <v>0</v>
      </c>
      <c r="BJ247" s="18" t="s">
        <v>25</v>
      </c>
      <c r="BK247" s="109">
        <f t="shared" ref="BK247:BK254" si="74">ROUND(L247*K247,2)</f>
        <v>0</v>
      </c>
      <c r="BL247" s="18" t="s">
        <v>128</v>
      </c>
      <c r="BM247" s="18" t="s">
        <v>2743</v>
      </c>
    </row>
    <row r="248" spans="2:65" s="1" customFormat="1" ht="38.25" customHeight="1">
      <c r="B248" s="34"/>
      <c r="C248" s="166" t="s">
        <v>588</v>
      </c>
      <c r="D248" s="166" t="s">
        <v>215</v>
      </c>
      <c r="E248" s="167" t="s">
        <v>577</v>
      </c>
      <c r="F248" s="250" t="s">
        <v>578</v>
      </c>
      <c r="G248" s="250"/>
      <c r="H248" s="250"/>
      <c r="I248" s="250"/>
      <c r="J248" s="168" t="s">
        <v>223</v>
      </c>
      <c r="K248" s="169">
        <v>94.725999999999999</v>
      </c>
      <c r="L248" s="251">
        <v>0</v>
      </c>
      <c r="M248" s="252"/>
      <c r="N248" s="253">
        <f t="shared" si="65"/>
        <v>0</v>
      </c>
      <c r="O248" s="253"/>
      <c r="P248" s="253"/>
      <c r="Q248" s="253"/>
      <c r="R248" s="36"/>
      <c r="T248" s="170" t="s">
        <v>23</v>
      </c>
      <c r="U248" s="43" t="s">
        <v>47</v>
      </c>
      <c r="V248" s="35"/>
      <c r="W248" s="171">
        <f t="shared" si="66"/>
        <v>0</v>
      </c>
      <c r="X248" s="171">
        <v>2.8999999999999998E-3</v>
      </c>
      <c r="Y248" s="171">
        <f t="shared" si="67"/>
        <v>0.27470539999999999</v>
      </c>
      <c r="Z248" s="171">
        <v>0</v>
      </c>
      <c r="AA248" s="172">
        <f t="shared" si="68"/>
        <v>0</v>
      </c>
      <c r="AR248" s="18" t="s">
        <v>128</v>
      </c>
      <c r="AT248" s="18" t="s">
        <v>215</v>
      </c>
      <c r="AU248" s="18" t="s">
        <v>160</v>
      </c>
      <c r="AY248" s="18" t="s">
        <v>214</v>
      </c>
      <c r="BE248" s="109">
        <f t="shared" si="69"/>
        <v>0</v>
      </c>
      <c r="BF248" s="109">
        <f t="shared" si="70"/>
        <v>0</v>
      </c>
      <c r="BG248" s="109">
        <f t="shared" si="71"/>
        <v>0</v>
      </c>
      <c r="BH248" s="109">
        <f t="shared" si="72"/>
        <v>0</v>
      </c>
      <c r="BI248" s="109">
        <f t="shared" si="73"/>
        <v>0</v>
      </c>
      <c r="BJ248" s="18" t="s">
        <v>25</v>
      </c>
      <c r="BK248" s="109">
        <f t="shared" si="74"/>
        <v>0</v>
      </c>
      <c r="BL248" s="18" t="s">
        <v>128</v>
      </c>
      <c r="BM248" s="18" t="s">
        <v>2744</v>
      </c>
    </row>
    <row r="249" spans="2:65" s="1" customFormat="1" ht="25.5" customHeight="1">
      <c r="B249" s="34"/>
      <c r="C249" s="173" t="s">
        <v>592</v>
      </c>
      <c r="D249" s="173" t="s">
        <v>493</v>
      </c>
      <c r="E249" s="174" t="s">
        <v>581</v>
      </c>
      <c r="F249" s="254" t="s">
        <v>582</v>
      </c>
      <c r="G249" s="254"/>
      <c r="H249" s="254"/>
      <c r="I249" s="254"/>
      <c r="J249" s="175" t="s">
        <v>223</v>
      </c>
      <c r="K249" s="176">
        <v>104.199</v>
      </c>
      <c r="L249" s="255">
        <v>0</v>
      </c>
      <c r="M249" s="256"/>
      <c r="N249" s="257">
        <f t="shared" si="65"/>
        <v>0</v>
      </c>
      <c r="O249" s="253"/>
      <c r="P249" s="253"/>
      <c r="Q249" s="253"/>
      <c r="R249" s="36"/>
      <c r="T249" s="170" t="s">
        <v>23</v>
      </c>
      <c r="U249" s="43" t="s">
        <v>47</v>
      </c>
      <c r="V249" s="35"/>
      <c r="W249" s="171">
        <f t="shared" si="66"/>
        <v>0</v>
      </c>
      <c r="X249" s="171">
        <v>1.18E-2</v>
      </c>
      <c r="Y249" s="171">
        <f t="shared" si="67"/>
        <v>1.2295482</v>
      </c>
      <c r="Z249" s="171">
        <v>0</v>
      </c>
      <c r="AA249" s="172">
        <f t="shared" si="68"/>
        <v>0</v>
      </c>
      <c r="AR249" s="18" t="s">
        <v>330</v>
      </c>
      <c r="AT249" s="18" t="s">
        <v>493</v>
      </c>
      <c r="AU249" s="18" t="s">
        <v>160</v>
      </c>
      <c r="AY249" s="18" t="s">
        <v>214</v>
      </c>
      <c r="BE249" s="109">
        <f t="shared" si="69"/>
        <v>0</v>
      </c>
      <c r="BF249" s="109">
        <f t="shared" si="70"/>
        <v>0</v>
      </c>
      <c r="BG249" s="109">
        <f t="shared" si="71"/>
        <v>0</v>
      </c>
      <c r="BH249" s="109">
        <f t="shared" si="72"/>
        <v>0</v>
      </c>
      <c r="BI249" s="109">
        <f t="shared" si="73"/>
        <v>0</v>
      </c>
      <c r="BJ249" s="18" t="s">
        <v>25</v>
      </c>
      <c r="BK249" s="109">
        <f t="shared" si="74"/>
        <v>0</v>
      </c>
      <c r="BL249" s="18" t="s">
        <v>128</v>
      </c>
      <c r="BM249" s="18" t="s">
        <v>2745</v>
      </c>
    </row>
    <row r="250" spans="2:65" s="1" customFormat="1" ht="38.25" customHeight="1">
      <c r="B250" s="34"/>
      <c r="C250" s="166" t="s">
        <v>596</v>
      </c>
      <c r="D250" s="166" t="s">
        <v>215</v>
      </c>
      <c r="E250" s="167" t="s">
        <v>585</v>
      </c>
      <c r="F250" s="250" t="s">
        <v>586</v>
      </c>
      <c r="G250" s="250"/>
      <c r="H250" s="250"/>
      <c r="I250" s="250"/>
      <c r="J250" s="168" t="s">
        <v>223</v>
      </c>
      <c r="K250" s="169">
        <v>94.725999999999999</v>
      </c>
      <c r="L250" s="251">
        <v>0</v>
      </c>
      <c r="M250" s="252"/>
      <c r="N250" s="253">
        <f t="shared" si="65"/>
        <v>0</v>
      </c>
      <c r="O250" s="253"/>
      <c r="P250" s="253"/>
      <c r="Q250" s="253"/>
      <c r="R250" s="36"/>
      <c r="T250" s="170" t="s">
        <v>23</v>
      </c>
      <c r="U250" s="43" t="s">
        <v>47</v>
      </c>
      <c r="V250" s="35"/>
      <c r="W250" s="171">
        <f t="shared" si="66"/>
        <v>0</v>
      </c>
      <c r="X250" s="171">
        <v>0</v>
      </c>
      <c r="Y250" s="171">
        <f t="shared" si="67"/>
        <v>0</v>
      </c>
      <c r="Z250" s="171">
        <v>0</v>
      </c>
      <c r="AA250" s="172">
        <f t="shared" si="68"/>
        <v>0</v>
      </c>
      <c r="AR250" s="18" t="s">
        <v>128</v>
      </c>
      <c r="AT250" s="18" t="s">
        <v>215</v>
      </c>
      <c r="AU250" s="18" t="s">
        <v>160</v>
      </c>
      <c r="AY250" s="18" t="s">
        <v>214</v>
      </c>
      <c r="BE250" s="109">
        <f t="shared" si="69"/>
        <v>0</v>
      </c>
      <c r="BF250" s="109">
        <f t="shared" si="70"/>
        <v>0</v>
      </c>
      <c r="BG250" s="109">
        <f t="shared" si="71"/>
        <v>0</v>
      </c>
      <c r="BH250" s="109">
        <f t="shared" si="72"/>
        <v>0</v>
      </c>
      <c r="BI250" s="109">
        <f t="shared" si="73"/>
        <v>0</v>
      </c>
      <c r="BJ250" s="18" t="s">
        <v>25</v>
      </c>
      <c r="BK250" s="109">
        <f t="shared" si="74"/>
        <v>0</v>
      </c>
      <c r="BL250" s="18" t="s">
        <v>128</v>
      </c>
      <c r="BM250" s="18" t="s">
        <v>2746</v>
      </c>
    </row>
    <row r="251" spans="2:65" s="1" customFormat="1" ht="25.5" customHeight="1">
      <c r="B251" s="34"/>
      <c r="C251" s="166" t="s">
        <v>600</v>
      </c>
      <c r="D251" s="166" t="s">
        <v>215</v>
      </c>
      <c r="E251" s="167" t="s">
        <v>589</v>
      </c>
      <c r="F251" s="250" t="s">
        <v>590</v>
      </c>
      <c r="G251" s="250"/>
      <c r="H251" s="250"/>
      <c r="I251" s="250"/>
      <c r="J251" s="168" t="s">
        <v>276</v>
      </c>
      <c r="K251" s="169">
        <v>10</v>
      </c>
      <c r="L251" s="251">
        <v>0</v>
      </c>
      <c r="M251" s="252"/>
      <c r="N251" s="253">
        <f t="shared" si="65"/>
        <v>0</v>
      </c>
      <c r="O251" s="253"/>
      <c r="P251" s="253"/>
      <c r="Q251" s="253"/>
      <c r="R251" s="36"/>
      <c r="T251" s="170" t="s">
        <v>23</v>
      </c>
      <c r="U251" s="43" t="s">
        <v>47</v>
      </c>
      <c r="V251" s="35"/>
      <c r="W251" s="171">
        <f t="shared" si="66"/>
        <v>0</v>
      </c>
      <c r="X251" s="171">
        <v>3.1E-4</v>
      </c>
      <c r="Y251" s="171">
        <f t="shared" si="67"/>
        <v>3.0999999999999999E-3</v>
      </c>
      <c r="Z251" s="171">
        <v>0</v>
      </c>
      <c r="AA251" s="172">
        <f t="shared" si="68"/>
        <v>0</v>
      </c>
      <c r="AR251" s="18" t="s">
        <v>128</v>
      </c>
      <c r="AT251" s="18" t="s">
        <v>215</v>
      </c>
      <c r="AU251" s="18" t="s">
        <v>160</v>
      </c>
      <c r="AY251" s="18" t="s">
        <v>214</v>
      </c>
      <c r="BE251" s="109">
        <f t="shared" si="69"/>
        <v>0</v>
      </c>
      <c r="BF251" s="109">
        <f t="shared" si="70"/>
        <v>0</v>
      </c>
      <c r="BG251" s="109">
        <f t="shared" si="71"/>
        <v>0</v>
      </c>
      <c r="BH251" s="109">
        <f t="shared" si="72"/>
        <v>0</v>
      </c>
      <c r="BI251" s="109">
        <f t="shared" si="73"/>
        <v>0</v>
      </c>
      <c r="BJ251" s="18" t="s">
        <v>25</v>
      </c>
      <c r="BK251" s="109">
        <f t="shared" si="74"/>
        <v>0</v>
      </c>
      <c r="BL251" s="18" t="s">
        <v>128</v>
      </c>
      <c r="BM251" s="18" t="s">
        <v>2747</v>
      </c>
    </row>
    <row r="252" spans="2:65" s="1" customFormat="1" ht="16.5" customHeight="1">
      <c r="B252" s="34"/>
      <c r="C252" s="166" t="s">
        <v>31</v>
      </c>
      <c r="D252" s="166" t="s">
        <v>215</v>
      </c>
      <c r="E252" s="167" t="s">
        <v>597</v>
      </c>
      <c r="F252" s="250" t="s">
        <v>598</v>
      </c>
      <c r="G252" s="250"/>
      <c r="H252" s="250"/>
      <c r="I252" s="250"/>
      <c r="J252" s="168" t="s">
        <v>276</v>
      </c>
      <c r="K252" s="169">
        <v>119.19199999999999</v>
      </c>
      <c r="L252" s="251">
        <v>0</v>
      </c>
      <c r="M252" s="252"/>
      <c r="N252" s="253">
        <f t="shared" si="65"/>
        <v>0</v>
      </c>
      <c r="O252" s="253"/>
      <c r="P252" s="253"/>
      <c r="Q252" s="253"/>
      <c r="R252" s="36"/>
      <c r="T252" s="170" t="s">
        <v>23</v>
      </c>
      <c r="U252" s="43" t="s">
        <v>47</v>
      </c>
      <c r="V252" s="35"/>
      <c r="W252" s="171">
        <f t="shared" si="66"/>
        <v>0</v>
      </c>
      <c r="X252" s="171">
        <v>3.0000000000000001E-5</v>
      </c>
      <c r="Y252" s="171">
        <f t="shared" si="67"/>
        <v>3.5757599999999999E-3</v>
      </c>
      <c r="Z252" s="171">
        <v>0</v>
      </c>
      <c r="AA252" s="172">
        <f t="shared" si="68"/>
        <v>0</v>
      </c>
      <c r="AR252" s="18" t="s">
        <v>128</v>
      </c>
      <c r="AT252" s="18" t="s">
        <v>215</v>
      </c>
      <c r="AU252" s="18" t="s">
        <v>160</v>
      </c>
      <c r="AY252" s="18" t="s">
        <v>214</v>
      </c>
      <c r="BE252" s="109">
        <f t="shared" si="69"/>
        <v>0</v>
      </c>
      <c r="BF252" s="109">
        <f t="shared" si="70"/>
        <v>0</v>
      </c>
      <c r="BG252" s="109">
        <f t="shared" si="71"/>
        <v>0</v>
      </c>
      <c r="BH252" s="109">
        <f t="shared" si="72"/>
        <v>0</v>
      </c>
      <c r="BI252" s="109">
        <f t="shared" si="73"/>
        <v>0</v>
      </c>
      <c r="BJ252" s="18" t="s">
        <v>25</v>
      </c>
      <c r="BK252" s="109">
        <f t="shared" si="74"/>
        <v>0</v>
      </c>
      <c r="BL252" s="18" t="s">
        <v>128</v>
      </c>
      <c r="BM252" s="18" t="s">
        <v>2748</v>
      </c>
    </row>
    <row r="253" spans="2:65" s="1" customFormat="1" ht="25.5" customHeight="1">
      <c r="B253" s="34"/>
      <c r="C253" s="166" t="s">
        <v>607</v>
      </c>
      <c r="D253" s="166" t="s">
        <v>215</v>
      </c>
      <c r="E253" s="167" t="s">
        <v>601</v>
      </c>
      <c r="F253" s="250" t="s">
        <v>602</v>
      </c>
      <c r="G253" s="250"/>
      <c r="H253" s="250"/>
      <c r="I253" s="250"/>
      <c r="J253" s="168" t="s">
        <v>285</v>
      </c>
      <c r="K253" s="169">
        <v>1.5109999999999999</v>
      </c>
      <c r="L253" s="251">
        <v>0</v>
      </c>
      <c r="M253" s="252"/>
      <c r="N253" s="253">
        <f t="shared" si="65"/>
        <v>0</v>
      </c>
      <c r="O253" s="253"/>
      <c r="P253" s="253"/>
      <c r="Q253" s="253"/>
      <c r="R253" s="36"/>
      <c r="T253" s="170" t="s">
        <v>23</v>
      </c>
      <c r="U253" s="43" t="s">
        <v>47</v>
      </c>
      <c r="V253" s="35"/>
      <c r="W253" s="171">
        <f t="shared" si="66"/>
        <v>0</v>
      </c>
      <c r="X253" s="171">
        <v>0</v>
      </c>
      <c r="Y253" s="171">
        <f t="shared" si="67"/>
        <v>0</v>
      </c>
      <c r="Z253" s="171">
        <v>0</v>
      </c>
      <c r="AA253" s="172">
        <f t="shared" si="68"/>
        <v>0</v>
      </c>
      <c r="AR253" s="18" t="s">
        <v>128</v>
      </c>
      <c r="AT253" s="18" t="s">
        <v>215</v>
      </c>
      <c r="AU253" s="18" t="s">
        <v>160</v>
      </c>
      <c r="AY253" s="18" t="s">
        <v>214</v>
      </c>
      <c r="BE253" s="109">
        <f t="shared" si="69"/>
        <v>0</v>
      </c>
      <c r="BF253" s="109">
        <f t="shared" si="70"/>
        <v>0</v>
      </c>
      <c r="BG253" s="109">
        <f t="shared" si="71"/>
        <v>0</v>
      </c>
      <c r="BH253" s="109">
        <f t="shared" si="72"/>
        <v>0</v>
      </c>
      <c r="BI253" s="109">
        <f t="shared" si="73"/>
        <v>0</v>
      </c>
      <c r="BJ253" s="18" t="s">
        <v>25</v>
      </c>
      <c r="BK253" s="109">
        <f t="shared" si="74"/>
        <v>0</v>
      </c>
      <c r="BL253" s="18" t="s">
        <v>128</v>
      </c>
      <c r="BM253" s="18" t="s">
        <v>2749</v>
      </c>
    </row>
    <row r="254" spans="2:65" s="1" customFormat="1" ht="25.5" customHeight="1">
      <c r="B254" s="34"/>
      <c r="C254" s="166" t="s">
        <v>611</v>
      </c>
      <c r="D254" s="166" t="s">
        <v>215</v>
      </c>
      <c r="E254" s="167" t="s">
        <v>604</v>
      </c>
      <c r="F254" s="250" t="s">
        <v>605</v>
      </c>
      <c r="G254" s="250"/>
      <c r="H254" s="250"/>
      <c r="I254" s="250"/>
      <c r="J254" s="168" t="s">
        <v>285</v>
      </c>
      <c r="K254" s="169">
        <v>1.5109999999999999</v>
      </c>
      <c r="L254" s="251">
        <v>0</v>
      </c>
      <c r="M254" s="252"/>
      <c r="N254" s="253">
        <f t="shared" si="65"/>
        <v>0</v>
      </c>
      <c r="O254" s="253"/>
      <c r="P254" s="253"/>
      <c r="Q254" s="253"/>
      <c r="R254" s="36"/>
      <c r="T254" s="170" t="s">
        <v>23</v>
      </c>
      <c r="U254" s="43" t="s">
        <v>47</v>
      </c>
      <c r="V254" s="35"/>
      <c r="W254" s="171">
        <f t="shared" si="66"/>
        <v>0</v>
      </c>
      <c r="X254" s="171">
        <v>0</v>
      </c>
      <c r="Y254" s="171">
        <f t="shared" si="67"/>
        <v>0</v>
      </c>
      <c r="Z254" s="171">
        <v>0</v>
      </c>
      <c r="AA254" s="172">
        <f t="shared" si="68"/>
        <v>0</v>
      </c>
      <c r="AR254" s="18" t="s">
        <v>128</v>
      </c>
      <c r="AT254" s="18" t="s">
        <v>215</v>
      </c>
      <c r="AU254" s="18" t="s">
        <v>160</v>
      </c>
      <c r="AY254" s="18" t="s">
        <v>214</v>
      </c>
      <c r="BE254" s="109">
        <f t="shared" si="69"/>
        <v>0</v>
      </c>
      <c r="BF254" s="109">
        <f t="shared" si="70"/>
        <v>0</v>
      </c>
      <c r="BG254" s="109">
        <f t="shared" si="71"/>
        <v>0</v>
      </c>
      <c r="BH254" s="109">
        <f t="shared" si="72"/>
        <v>0</v>
      </c>
      <c r="BI254" s="109">
        <f t="shared" si="73"/>
        <v>0</v>
      </c>
      <c r="BJ254" s="18" t="s">
        <v>25</v>
      </c>
      <c r="BK254" s="109">
        <f t="shared" si="74"/>
        <v>0</v>
      </c>
      <c r="BL254" s="18" t="s">
        <v>128</v>
      </c>
      <c r="BM254" s="18" t="s">
        <v>2750</v>
      </c>
    </row>
    <row r="255" spans="2:65" s="9" customFormat="1" ht="29.85" customHeight="1">
      <c r="B255" s="155"/>
      <c r="C255" s="156"/>
      <c r="D255" s="165" t="s">
        <v>186</v>
      </c>
      <c r="E255" s="165"/>
      <c r="F255" s="165"/>
      <c r="G255" s="165"/>
      <c r="H255" s="165"/>
      <c r="I255" s="165"/>
      <c r="J255" s="165"/>
      <c r="K255" s="165"/>
      <c r="L255" s="165"/>
      <c r="M255" s="165"/>
      <c r="N255" s="263">
        <f>BK255</f>
        <v>0</v>
      </c>
      <c r="O255" s="264"/>
      <c r="P255" s="264"/>
      <c r="Q255" s="264"/>
      <c r="R255" s="158"/>
      <c r="T255" s="159"/>
      <c r="U255" s="156"/>
      <c r="V255" s="156"/>
      <c r="W255" s="160">
        <f>SUM(W256:W263)</f>
        <v>0</v>
      </c>
      <c r="X255" s="156"/>
      <c r="Y255" s="160">
        <f>SUM(Y256:Y263)</f>
        <v>5.0643599999999995E-3</v>
      </c>
      <c r="Z255" s="156"/>
      <c r="AA255" s="161">
        <f>SUM(AA256:AA263)</f>
        <v>3.4499999999999999E-3</v>
      </c>
      <c r="AR255" s="162" t="s">
        <v>160</v>
      </c>
      <c r="AT255" s="163" t="s">
        <v>81</v>
      </c>
      <c r="AU255" s="163" t="s">
        <v>25</v>
      </c>
      <c r="AY255" s="162" t="s">
        <v>214</v>
      </c>
      <c r="BK255" s="164">
        <f>SUM(BK256:BK263)</f>
        <v>0</v>
      </c>
    </row>
    <row r="256" spans="2:65" s="1" customFormat="1" ht="25.5" customHeight="1">
      <c r="B256" s="34"/>
      <c r="C256" s="166" t="s">
        <v>615</v>
      </c>
      <c r="D256" s="166" t="s">
        <v>215</v>
      </c>
      <c r="E256" s="167" t="s">
        <v>608</v>
      </c>
      <c r="F256" s="250" t="s">
        <v>609</v>
      </c>
      <c r="G256" s="250"/>
      <c r="H256" s="250"/>
      <c r="I256" s="250"/>
      <c r="J256" s="168" t="s">
        <v>223</v>
      </c>
      <c r="K256" s="169">
        <v>0.94799999999999995</v>
      </c>
      <c r="L256" s="251">
        <v>0</v>
      </c>
      <c r="M256" s="252"/>
      <c r="N256" s="253">
        <f t="shared" ref="N256:N263" si="75">ROUND(L256*K256,2)</f>
        <v>0</v>
      </c>
      <c r="O256" s="253"/>
      <c r="P256" s="253"/>
      <c r="Q256" s="253"/>
      <c r="R256" s="36"/>
      <c r="T256" s="170" t="s">
        <v>23</v>
      </c>
      <c r="U256" s="43" t="s">
        <v>47</v>
      </c>
      <c r="V256" s="35"/>
      <c r="W256" s="171">
        <f t="shared" ref="W256:W263" si="76">V256*K256</f>
        <v>0</v>
      </c>
      <c r="X256" s="171">
        <v>6.9999999999999994E-5</v>
      </c>
      <c r="Y256" s="171">
        <f t="shared" ref="Y256:Y263" si="77">X256*K256</f>
        <v>6.6359999999999995E-5</v>
      </c>
      <c r="Z256" s="171">
        <v>0</v>
      </c>
      <c r="AA256" s="172">
        <f t="shared" ref="AA256:AA263" si="78">Z256*K256</f>
        <v>0</v>
      </c>
      <c r="AR256" s="18" t="s">
        <v>128</v>
      </c>
      <c r="AT256" s="18" t="s">
        <v>215</v>
      </c>
      <c r="AU256" s="18" t="s">
        <v>160</v>
      </c>
      <c r="AY256" s="18" t="s">
        <v>214</v>
      </c>
      <c r="BE256" s="109">
        <f t="shared" ref="BE256:BE263" si="79">IF(U256="základní",N256,0)</f>
        <v>0</v>
      </c>
      <c r="BF256" s="109">
        <f t="shared" ref="BF256:BF263" si="80">IF(U256="snížená",N256,0)</f>
        <v>0</v>
      </c>
      <c r="BG256" s="109">
        <f t="shared" ref="BG256:BG263" si="81">IF(U256="zákl. přenesená",N256,0)</f>
        <v>0</v>
      </c>
      <c r="BH256" s="109">
        <f t="shared" ref="BH256:BH263" si="82">IF(U256="sníž. přenesená",N256,0)</f>
        <v>0</v>
      </c>
      <c r="BI256" s="109">
        <f t="shared" ref="BI256:BI263" si="83">IF(U256="nulová",N256,0)</f>
        <v>0</v>
      </c>
      <c r="BJ256" s="18" t="s">
        <v>25</v>
      </c>
      <c r="BK256" s="109">
        <f t="shared" ref="BK256:BK263" si="84">ROUND(L256*K256,2)</f>
        <v>0</v>
      </c>
      <c r="BL256" s="18" t="s">
        <v>128</v>
      </c>
      <c r="BM256" s="18" t="s">
        <v>2751</v>
      </c>
    </row>
    <row r="257" spans="2:65" s="1" customFormat="1" ht="25.5" customHeight="1">
      <c r="B257" s="34"/>
      <c r="C257" s="166" t="s">
        <v>619</v>
      </c>
      <c r="D257" s="166" t="s">
        <v>215</v>
      </c>
      <c r="E257" s="167" t="s">
        <v>612</v>
      </c>
      <c r="F257" s="250" t="s">
        <v>613</v>
      </c>
      <c r="G257" s="250"/>
      <c r="H257" s="250"/>
      <c r="I257" s="250"/>
      <c r="J257" s="168" t="s">
        <v>223</v>
      </c>
      <c r="K257" s="169">
        <v>0.94799999999999995</v>
      </c>
      <c r="L257" s="251">
        <v>0</v>
      </c>
      <c r="M257" s="252"/>
      <c r="N257" s="253">
        <f t="shared" si="75"/>
        <v>0</v>
      </c>
      <c r="O257" s="253"/>
      <c r="P257" s="253"/>
      <c r="Q257" s="253"/>
      <c r="R257" s="36"/>
      <c r="T257" s="170" t="s">
        <v>23</v>
      </c>
      <c r="U257" s="43" t="s">
        <v>47</v>
      </c>
      <c r="V257" s="35"/>
      <c r="W257" s="171">
        <f t="shared" si="76"/>
        <v>0</v>
      </c>
      <c r="X257" s="171">
        <v>6.0000000000000002E-5</v>
      </c>
      <c r="Y257" s="171">
        <f t="shared" si="77"/>
        <v>5.6879999999999998E-5</v>
      </c>
      <c r="Z257" s="171">
        <v>0</v>
      </c>
      <c r="AA257" s="172">
        <f t="shared" si="78"/>
        <v>0</v>
      </c>
      <c r="AR257" s="18" t="s">
        <v>128</v>
      </c>
      <c r="AT257" s="18" t="s">
        <v>215</v>
      </c>
      <c r="AU257" s="18" t="s">
        <v>160</v>
      </c>
      <c r="AY257" s="18" t="s">
        <v>214</v>
      </c>
      <c r="BE257" s="109">
        <f t="shared" si="79"/>
        <v>0</v>
      </c>
      <c r="BF257" s="109">
        <f t="shared" si="80"/>
        <v>0</v>
      </c>
      <c r="BG257" s="109">
        <f t="shared" si="81"/>
        <v>0</v>
      </c>
      <c r="BH257" s="109">
        <f t="shared" si="82"/>
        <v>0</v>
      </c>
      <c r="BI257" s="109">
        <f t="shared" si="83"/>
        <v>0</v>
      </c>
      <c r="BJ257" s="18" t="s">
        <v>25</v>
      </c>
      <c r="BK257" s="109">
        <f t="shared" si="84"/>
        <v>0</v>
      </c>
      <c r="BL257" s="18" t="s">
        <v>128</v>
      </c>
      <c r="BM257" s="18" t="s">
        <v>2752</v>
      </c>
    </row>
    <row r="258" spans="2:65" s="1" customFormat="1" ht="25.5" customHeight="1">
      <c r="B258" s="34"/>
      <c r="C258" s="166" t="s">
        <v>623</v>
      </c>
      <c r="D258" s="166" t="s">
        <v>215</v>
      </c>
      <c r="E258" s="167" t="s">
        <v>616</v>
      </c>
      <c r="F258" s="250" t="s">
        <v>617</v>
      </c>
      <c r="G258" s="250"/>
      <c r="H258" s="250"/>
      <c r="I258" s="250"/>
      <c r="J258" s="168" t="s">
        <v>223</v>
      </c>
      <c r="K258" s="169">
        <v>8.3919999999999995</v>
      </c>
      <c r="L258" s="251">
        <v>0</v>
      </c>
      <c r="M258" s="252"/>
      <c r="N258" s="253">
        <f t="shared" si="75"/>
        <v>0</v>
      </c>
      <c r="O258" s="253"/>
      <c r="P258" s="253"/>
      <c r="Q258" s="253"/>
      <c r="R258" s="36"/>
      <c r="T258" s="170" t="s">
        <v>23</v>
      </c>
      <c r="U258" s="43" t="s">
        <v>47</v>
      </c>
      <c r="V258" s="35"/>
      <c r="W258" s="171">
        <f t="shared" si="76"/>
        <v>0</v>
      </c>
      <c r="X258" s="171">
        <v>1.7000000000000001E-4</v>
      </c>
      <c r="Y258" s="171">
        <f t="shared" si="77"/>
        <v>1.4266400000000001E-3</v>
      </c>
      <c r="Z258" s="171">
        <v>0</v>
      </c>
      <c r="AA258" s="172">
        <f t="shared" si="78"/>
        <v>0</v>
      </c>
      <c r="AR258" s="18" t="s">
        <v>128</v>
      </c>
      <c r="AT258" s="18" t="s">
        <v>215</v>
      </c>
      <c r="AU258" s="18" t="s">
        <v>160</v>
      </c>
      <c r="AY258" s="18" t="s">
        <v>214</v>
      </c>
      <c r="BE258" s="109">
        <f t="shared" si="79"/>
        <v>0</v>
      </c>
      <c r="BF258" s="109">
        <f t="shared" si="80"/>
        <v>0</v>
      </c>
      <c r="BG258" s="109">
        <f t="shared" si="81"/>
        <v>0</v>
      </c>
      <c r="BH258" s="109">
        <f t="shared" si="82"/>
        <v>0</v>
      </c>
      <c r="BI258" s="109">
        <f t="shared" si="83"/>
        <v>0</v>
      </c>
      <c r="BJ258" s="18" t="s">
        <v>25</v>
      </c>
      <c r="BK258" s="109">
        <f t="shared" si="84"/>
        <v>0</v>
      </c>
      <c r="BL258" s="18" t="s">
        <v>128</v>
      </c>
      <c r="BM258" s="18" t="s">
        <v>2753</v>
      </c>
    </row>
    <row r="259" spans="2:65" s="1" customFormat="1" ht="25.5" customHeight="1">
      <c r="B259" s="34"/>
      <c r="C259" s="166" t="s">
        <v>627</v>
      </c>
      <c r="D259" s="166" t="s">
        <v>215</v>
      </c>
      <c r="E259" s="167" t="s">
        <v>628</v>
      </c>
      <c r="F259" s="250" t="s">
        <v>629</v>
      </c>
      <c r="G259" s="250"/>
      <c r="H259" s="250"/>
      <c r="I259" s="250"/>
      <c r="J259" s="168" t="s">
        <v>223</v>
      </c>
      <c r="K259" s="169">
        <v>4.84</v>
      </c>
      <c r="L259" s="251">
        <v>0</v>
      </c>
      <c r="M259" s="252"/>
      <c r="N259" s="253">
        <f t="shared" si="75"/>
        <v>0</v>
      </c>
      <c r="O259" s="253"/>
      <c r="P259" s="253"/>
      <c r="Q259" s="253"/>
      <c r="R259" s="36"/>
      <c r="T259" s="170" t="s">
        <v>23</v>
      </c>
      <c r="U259" s="43" t="s">
        <v>47</v>
      </c>
      <c r="V259" s="35"/>
      <c r="W259" s="171">
        <f t="shared" si="76"/>
        <v>0</v>
      </c>
      <c r="X259" s="171">
        <v>3.1E-4</v>
      </c>
      <c r="Y259" s="171">
        <f t="shared" si="77"/>
        <v>1.5004E-3</v>
      </c>
      <c r="Z259" s="171">
        <v>0</v>
      </c>
      <c r="AA259" s="172">
        <f t="shared" si="78"/>
        <v>0</v>
      </c>
      <c r="AR259" s="18" t="s">
        <v>128</v>
      </c>
      <c r="AT259" s="18" t="s">
        <v>215</v>
      </c>
      <c r="AU259" s="18" t="s">
        <v>160</v>
      </c>
      <c r="AY259" s="18" t="s">
        <v>214</v>
      </c>
      <c r="BE259" s="109">
        <f t="shared" si="79"/>
        <v>0</v>
      </c>
      <c r="BF259" s="109">
        <f t="shared" si="80"/>
        <v>0</v>
      </c>
      <c r="BG259" s="109">
        <f t="shared" si="81"/>
        <v>0</v>
      </c>
      <c r="BH259" s="109">
        <f t="shared" si="82"/>
        <v>0</v>
      </c>
      <c r="BI259" s="109">
        <f t="shared" si="83"/>
        <v>0</v>
      </c>
      <c r="BJ259" s="18" t="s">
        <v>25</v>
      </c>
      <c r="BK259" s="109">
        <f t="shared" si="84"/>
        <v>0</v>
      </c>
      <c r="BL259" s="18" t="s">
        <v>128</v>
      </c>
      <c r="BM259" s="18" t="s">
        <v>2754</v>
      </c>
    </row>
    <row r="260" spans="2:65" s="1" customFormat="1" ht="25.5" customHeight="1">
      <c r="B260" s="34"/>
      <c r="C260" s="166" t="s">
        <v>631</v>
      </c>
      <c r="D260" s="166" t="s">
        <v>215</v>
      </c>
      <c r="E260" s="167" t="s">
        <v>744</v>
      </c>
      <c r="F260" s="250" t="s">
        <v>745</v>
      </c>
      <c r="G260" s="250"/>
      <c r="H260" s="250"/>
      <c r="I260" s="250"/>
      <c r="J260" s="168" t="s">
        <v>285</v>
      </c>
      <c r="K260" s="169">
        <v>6.65</v>
      </c>
      <c r="L260" s="251">
        <v>0</v>
      </c>
      <c r="M260" s="252"/>
      <c r="N260" s="253">
        <f t="shared" si="75"/>
        <v>0</v>
      </c>
      <c r="O260" s="253"/>
      <c r="P260" s="253"/>
      <c r="Q260" s="253"/>
      <c r="R260" s="36"/>
      <c r="T260" s="170" t="s">
        <v>23</v>
      </c>
      <c r="U260" s="43" t="s">
        <v>47</v>
      </c>
      <c r="V260" s="35"/>
      <c r="W260" s="171">
        <f t="shared" si="76"/>
        <v>0</v>
      </c>
      <c r="X260" s="171">
        <v>0</v>
      </c>
      <c r="Y260" s="171">
        <f t="shared" si="77"/>
        <v>0</v>
      </c>
      <c r="Z260" s="171">
        <v>0</v>
      </c>
      <c r="AA260" s="172">
        <f t="shared" si="78"/>
        <v>0</v>
      </c>
      <c r="AR260" s="18" t="s">
        <v>219</v>
      </c>
      <c r="AT260" s="18" t="s">
        <v>215</v>
      </c>
      <c r="AU260" s="18" t="s">
        <v>160</v>
      </c>
      <c r="AY260" s="18" t="s">
        <v>214</v>
      </c>
      <c r="BE260" s="109">
        <f t="shared" si="79"/>
        <v>0</v>
      </c>
      <c r="BF260" s="109">
        <f t="shared" si="80"/>
        <v>0</v>
      </c>
      <c r="BG260" s="109">
        <f t="shared" si="81"/>
        <v>0</v>
      </c>
      <c r="BH260" s="109">
        <f t="shared" si="82"/>
        <v>0</v>
      </c>
      <c r="BI260" s="109">
        <f t="shared" si="83"/>
        <v>0</v>
      </c>
      <c r="BJ260" s="18" t="s">
        <v>25</v>
      </c>
      <c r="BK260" s="109">
        <f t="shared" si="84"/>
        <v>0</v>
      </c>
      <c r="BL260" s="18" t="s">
        <v>219</v>
      </c>
      <c r="BM260" s="18" t="s">
        <v>2755</v>
      </c>
    </row>
    <row r="261" spans="2:65" s="1" customFormat="1" ht="25.5" customHeight="1">
      <c r="B261" s="34"/>
      <c r="C261" s="166" t="s">
        <v>635</v>
      </c>
      <c r="D261" s="166" t="s">
        <v>215</v>
      </c>
      <c r="E261" s="167" t="s">
        <v>2756</v>
      </c>
      <c r="F261" s="250" t="s">
        <v>621</v>
      </c>
      <c r="G261" s="250"/>
      <c r="H261" s="250"/>
      <c r="I261" s="250"/>
      <c r="J261" s="168" t="s">
        <v>223</v>
      </c>
      <c r="K261" s="169">
        <v>8.3919999999999995</v>
      </c>
      <c r="L261" s="251">
        <v>0</v>
      </c>
      <c r="M261" s="252"/>
      <c r="N261" s="253">
        <f t="shared" si="75"/>
        <v>0</v>
      </c>
      <c r="O261" s="253"/>
      <c r="P261" s="253"/>
      <c r="Q261" s="253"/>
      <c r="R261" s="36"/>
      <c r="T261" s="170" t="s">
        <v>23</v>
      </c>
      <c r="U261" s="43" t="s">
        <v>47</v>
      </c>
      <c r="V261" s="35"/>
      <c r="W261" s="171">
        <f t="shared" si="76"/>
        <v>0</v>
      </c>
      <c r="X261" s="171">
        <v>1.2E-4</v>
      </c>
      <c r="Y261" s="171">
        <f t="shared" si="77"/>
        <v>1.0070400000000001E-3</v>
      </c>
      <c r="Z261" s="171">
        <v>0</v>
      </c>
      <c r="AA261" s="172">
        <f t="shared" si="78"/>
        <v>0</v>
      </c>
      <c r="AR261" s="18" t="s">
        <v>128</v>
      </c>
      <c r="AT261" s="18" t="s">
        <v>215</v>
      </c>
      <c r="AU261" s="18" t="s">
        <v>160</v>
      </c>
      <c r="AY261" s="18" t="s">
        <v>214</v>
      </c>
      <c r="BE261" s="109">
        <f t="shared" si="79"/>
        <v>0</v>
      </c>
      <c r="BF261" s="109">
        <f t="shared" si="80"/>
        <v>0</v>
      </c>
      <c r="BG261" s="109">
        <f t="shared" si="81"/>
        <v>0</v>
      </c>
      <c r="BH261" s="109">
        <f t="shared" si="82"/>
        <v>0</v>
      </c>
      <c r="BI261" s="109">
        <f t="shared" si="83"/>
        <v>0</v>
      </c>
      <c r="BJ261" s="18" t="s">
        <v>25</v>
      </c>
      <c r="BK261" s="109">
        <f t="shared" si="84"/>
        <v>0</v>
      </c>
      <c r="BL261" s="18" t="s">
        <v>128</v>
      </c>
      <c r="BM261" s="18" t="s">
        <v>2757</v>
      </c>
    </row>
    <row r="262" spans="2:65" s="1" customFormat="1" ht="25.5" customHeight="1">
      <c r="B262" s="34"/>
      <c r="C262" s="166" t="s">
        <v>638</v>
      </c>
      <c r="D262" s="166" t="s">
        <v>215</v>
      </c>
      <c r="E262" s="167" t="s">
        <v>624</v>
      </c>
      <c r="F262" s="250" t="s">
        <v>625</v>
      </c>
      <c r="G262" s="250"/>
      <c r="H262" s="250"/>
      <c r="I262" s="250"/>
      <c r="J262" s="168" t="s">
        <v>223</v>
      </c>
      <c r="K262" s="169">
        <v>8.3919999999999995</v>
      </c>
      <c r="L262" s="251">
        <v>0</v>
      </c>
      <c r="M262" s="252"/>
      <c r="N262" s="253">
        <f t="shared" si="75"/>
        <v>0</v>
      </c>
      <c r="O262" s="253"/>
      <c r="P262" s="253"/>
      <c r="Q262" s="253"/>
      <c r="R262" s="36"/>
      <c r="T262" s="170" t="s">
        <v>23</v>
      </c>
      <c r="U262" s="43" t="s">
        <v>47</v>
      </c>
      <c r="V262" s="35"/>
      <c r="W262" s="171">
        <f t="shared" si="76"/>
        <v>0</v>
      </c>
      <c r="X262" s="171">
        <v>1.2E-4</v>
      </c>
      <c r="Y262" s="171">
        <f t="shared" si="77"/>
        <v>1.0070400000000001E-3</v>
      </c>
      <c r="Z262" s="171">
        <v>0</v>
      </c>
      <c r="AA262" s="172">
        <f t="shared" si="78"/>
        <v>0</v>
      </c>
      <c r="AR262" s="18" t="s">
        <v>128</v>
      </c>
      <c r="AT262" s="18" t="s">
        <v>215</v>
      </c>
      <c r="AU262" s="18" t="s">
        <v>160</v>
      </c>
      <c r="AY262" s="18" t="s">
        <v>214</v>
      </c>
      <c r="BE262" s="109">
        <f t="shared" si="79"/>
        <v>0</v>
      </c>
      <c r="BF262" s="109">
        <f t="shared" si="80"/>
        <v>0</v>
      </c>
      <c r="BG262" s="109">
        <f t="shared" si="81"/>
        <v>0</v>
      </c>
      <c r="BH262" s="109">
        <f t="shared" si="82"/>
        <v>0</v>
      </c>
      <c r="BI262" s="109">
        <f t="shared" si="83"/>
        <v>0</v>
      </c>
      <c r="BJ262" s="18" t="s">
        <v>25</v>
      </c>
      <c r="BK262" s="109">
        <f t="shared" si="84"/>
        <v>0</v>
      </c>
      <c r="BL262" s="18" t="s">
        <v>128</v>
      </c>
      <c r="BM262" s="18" t="s">
        <v>2758</v>
      </c>
    </row>
    <row r="263" spans="2:65" s="1" customFormat="1" ht="16.5" customHeight="1">
      <c r="B263" s="34"/>
      <c r="C263" s="166" t="s">
        <v>642</v>
      </c>
      <c r="D263" s="166" t="s">
        <v>215</v>
      </c>
      <c r="E263" s="167" t="s">
        <v>375</v>
      </c>
      <c r="F263" s="250" t="s">
        <v>376</v>
      </c>
      <c r="G263" s="250"/>
      <c r="H263" s="250"/>
      <c r="I263" s="250"/>
      <c r="J263" s="168" t="s">
        <v>276</v>
      </c>
      <c r="K263" s="169">
        <v>15</v>
      </c>
      <c r="L263" s="251">
        <v>0</v>
      </c>
      <c r="M263" s="252"/>
      <c r="N263" s="253">
        <f t="shared" si="75"/>
        <v>0</v>
      </c>
      <c r="O263" s="253"/>
      <c r="P263" s="253"/>
      <c r="Q263" s="253"/>
      <c r="R263" s="36"/>
      <c r="T263" s="170" t="s">
        <v>23</v>
      </c>
      <c r="U263" s="43" t="s">
        <v>47</v>
      </c>
      <c r="V263" s="35"/>
      <c r="W263" s="171">
        <f t="shared" si="76"/>
        <v>0</v>
      </c>
      <c r="X263" s="171">
        <v>0</v>
      </c>
      <c r="Y263" s="171">
        <f t="shared" si="77"/>
        <v>0</v>
      </c>
      <c r="Z263" s="171">
        <v>2.3000000000000001E-4</v>
      </c>
      <c r="AA263" s="172">
        <f t="shared" si="78"/>
        <v>3.4499999999999999E-3</v>
      </c>
      <c r="AR263" s="18" t="s">
        <v>128</v>
      </c>
      <c r="AT263" s="18" t="s">
        <v>215</v>
      </c>
      <c r="AU263" s="18" t="s">
        <v>160</v>
      </c>
      <c r="AY263" s="18" t="s">
        <v>214</v>
      </c>
      <c r="BE263" s="109">
        <f t="shared" si="79"/>
        <v>0</v>
      </c>
      <c r="BF263" s="109">
        <f t="shared" si="80"/>
        <v>0</v>
      </c>
      <c r="BG263" s="109">
        <f t="shared" si="81"/>
        <v>0</v>
      </c>
      <c r="BH263" s="109">
        <f t="shared" si="82"/>
        <v>0</v>
      </c>
      <c r="BI263" s="109">
        <f t="shared" si="83"/>
        <v>0</v>
      </c>
      <c r="BJ263" s="18" t="s">
        <v>25</v>
      </c>
      <c r="BK263" s="109">
        <f t="shared" si="84"/>
        <v>0</v>
      </c>
      <c r="BL263" s="18" t="s">
        <v>128</v>
      </c>
      <c r="BM263" s="18" t="s">
        <v>2759</v>
      </c>
    </row>
    <row r="264" spans="2:65" s="9" customFormat="1" ht="29.85" customHeight="1">
      <c r="B264" s="155"/>
      <c r="C264" s="156"/>
      <c r="D264" s="165" t="s">
        <v>187</v>
      </c>
      <c r="E264" s="165"/>
      <c r="F264" s="165"/>
      <c r="G264" s="165"/>
      <c r="H264" s="165"/>
      <c r="I264" s="165"/>
      <c r="J264" s="165"/>
      <c r="K264" s="165"/>
      <c r="L264" s="165"/>
      <c r="M264" s="165"/>
      <c r="N264" s="263">
        <f>BK264</f>
        <v>0</v>
      </c>
      <c r="O264" s="264"/>
      <c r="P264" s="264"/>
      <c r="Q264" s="264"/>
      <c r="R264" s="158"/>
      <c r="T264" s="159"/>
      <c r="U264" s="156"/>
      <c r="V264" s="156"/>
      <c r="W264" s="160">
        <f>SUM(W265:W266)</f>
        <v>0</v>
      </c>
      <c r="X264" s="156"/>
      <c r="Y264" s="160">
        <f>SUM(Y265:Y266)</f>
        <v>2.7291599999999996E-2</v>
      </c>
      <c r="Z264" s="156"/>
      <c r="AA264" s="161">
        <f>SUM(AA265:AA266)</f>
        <v>1.6604999999999999E-3</v>
      </c>
      <c r="AR264" s="162" t="s">
        <v>160</v>
      </c>
      <c r="AT264" s="163" t="s">
        <v>81</v>
      </c>
      <c r="AU264" s="163" t="s">
        <v>25</v>
      </c>
      <c r="AY264" s="162" t="s">
        <v>214</v>
      </c>
      <c r="BK264" s="164">
        <f>SUM(BK265:BK266)</f>
        <v>0</v>
      </c>
    </row>
    <row r="265" spans="2:65" s="1" customFormat="1" ht="25.5" customHeight="1">
      <c r="B265" s="34"/>
      <c r="C265" s="166" t="s">
        <v>646</v>
      </c>
      <c r="D265" s="166" t="s">
        <v>215</v>
      </c>
      <c r="E265" s="167" t="s">
        <v>951</v>
      </c>
      <c r="F265" s="250" t="s">
        <v>952</v>
      </c>
      <c r="G265" s="250"/>
      <c r="H265" s="250"/>
      <c r="I265" s="250"/>
      <c r="J265" s="168" t="s">
        <v>223</v>
      </c>
      <c r="K265" s="169">
        <v>11.07</v>
      </c>
      <c r="L265" s="251">
        <v>0</v>
      </c>
      <c r="M265" s="252"/>
      <c r="N265" s="253">
        <f>ROUND(L265*K265,2)</f>
        <v>0</v>
      </c>
      <c r="O265" s="253"/>
      <c r="P265" s="253"/>
      <c r="Q265" s="253"/>
      <c r="R265" s="36"/>
      <c r="T265" s="170" t="s">
        <v>23</v>
      </c>
      <c r="U265" s="43" t="s">
        <v>47</v>
      </c>
      <c r="V265" s="35"/>
      <c r="W265" s="171">
        <f>V265*K265</f>
        <v>0</v>
      </c>
      <c r="X265" s="171">
        <v>0</v>
      </c>
      <c r="Y265" s="171">
        <f>X265*K265</f>
        <v>0</v>
      </c>
      <c r="Z265" s="171">
        <v>1.4999999999999999E-4</v>
      </c>
      <c r="AA265" s="172">
        <f>Z265*K265</f>
        <v>1.6604999999999999E-3</v>
      </c>
      <c r="AR265" s="18" t="s">
        <v>128</v>
      </c>
      <c r="AT265" s="18" t="s">
        <v>215</v>
      </c>
      <c r="AU265" s="18" t="s">
        <v>160</v>
      </c>
      <c r="AY265" s="18" t="s">
        <v>214</v>
      </c>
      <c r="BE265" s="109">
        <f>IF(U265="základní",N265,0)</f>
        <v>0</v>
      </c>
      <c r="BF265" s="109">
        <f>IF(U265="snížená",N265,0)</f>
        <v>0</v>
      </c>
      <c r="BG265" s="109">
        <f>IF(U265="zákl. přenesená",N265,0)</f>
        <v>0</v>
      </c>
      <c r="BH265" s="109">
        <f>IF(U265="sníž. přenesená",N265,0)</f>
        <v>0</v>
      </c>
      <c r="BI265" s="109">
        <f>IF(U265="nulová",N265,0)</f>
        <v>0</v>
      </c>
      <c r="BJ265" s="18" t="s">
        <v>25</v>
      </c>
      <c r="BK265" s="109">
        <f>ROUND(L265*K265,2)</f>
        <v>0</v>
      </c>
      <c r="BL265" s="18" t="s">
        <v>128</v>
      </c>
      <c r="BM265" s="18" t="s">
        <v>2760</v>
      </c>
    </row>
    <row r="266" spans="2:65" s="1" customFormat="1" ht="25.5" customHeight="1">
      <c r="B266" s="34"/>
      <c r="C266" s="166" t="s">
        <v>650</v>
      </c>
      <c r="D266" s="166" t="s">
        <v>215</v>
      </c>
      <c r="E266" s="167" t="s">
        <v>632</v>
      </c>
      <c r="F266" s="250" t="s">
        <v>633</v>
      </c>
      <c r="G266" s="250"/>
      <c r="H266" s="250"/>
      <c r="I266" s="250"/>
      <c r="J266" s="168" t="s">
        <v>223</v>
      </c>
      <c r="K266" s="169">
        <v>97.47</v>
      </c>
      <c r="L266" s="251">
        <v>0</v>
      </c>
      <c r="M266" s="252"/>
      <c r="N266" s="253">
        <f>ROUND(L266*K266,2)</f>
        <v>0</v>
      </c>
      <c r="O266" s="253"/>
      <c r="P266" s="253"/>
      <c r="Q266" s="253"/>
      <c r="R266" s="36"/>
      <c r="T266" s="170" t="s">
        <v>23</v>
      </c>
      <c r="U266" s="43" t="s">
        <v>47</v>
      </c>
      <c r="V266" s="35"/>
      <c r="W266" s="171">
        <f>V266*K266</f>
        <v>0</v>
      </c>
      <c r="X266" s="171">
        <v>2.7999999999999998E-4</v>
      </c>
      <c r="Y266" s="171">
        <f>X266*K266</f>
        <v>2.7291599999999996E-2</v>
      </c>
      <c r="Z266" s="171">
        <v>0</v>
      </c>
      <c r="AA266" s="172">
        <f>Z266*K266</f>
        <v>0</v>
      </c>
      <c r="AR266" s="18" t="s">
        <v>128</v>
      </c>
      <c r="AT266" s="18" t="s">
        <v>215</v>
      </c>
      <c r="AU266" s="18" t="s">
        <v>160</v>
      </c>
      <c r="AY266" s="18" t="s">
        <v>214</v>
      </c>
      <c r="BE266" s="109">
        <f>IF(U266="základní",N266,0)</f>
        <v>0</v>
      </c>
      <c r="BF266" s="109">
        <f>IF(U266="snížená",N266,0)</f>
        <v>0</v>
      </c>
      <c r="BG266" s="109">
        <f>IF(U266="zákl. přenesená",N266,0)</f>
        <v>0</v>
      </c>
      <c r="BH266" s="109">
        <f>IF(U266="sníž. přenesená",N266,0)</f>
        <v>0</v>
      </c>
      <c r="BI266" s="109">
        <f>IF(U266="nulová",N266,0)</f>
        <v>0</v>
      </c>
      <c r="BJ266" s="18" t="s">
        <v>25</v>
      </c>
      <c r="BK266" s="109">
        <f>ROUND(L266*K266,2)</f>
        <v>0</v>
      </c>
      <c r="BL266" s="18" t="s">
        <v>128</v>
      </c>
      <c r="BM266" s="18" t="s">
        <v>2761</v>
      </c>
    </row>
    <row r="267" spans="2:65" s="9" customFormat="1" ht="37.35" customHeight="1">
      <c r="B267" s="155"/>
      <c r="C267" s="156"/>
      <c r="D267" s="157" t="s">
        <v>188</v>
      </c>
      <c r="E267" s="157"/>
      <c r="F267" s="157"/>
      <c r="G267" s="157"/>
      <c r="H267" s="157"/>
      <c r="I267" s="157"/>
      <c r="J267" s="157"/>
      <c r="K267" s="157"/>
      <c r="L267" s="157"/>
      <c r="M267" s="157"/>
      <c r="N267" s="265">
        <f>BK267</f>
        <v>0</v>
      </c>
      <c r="O267" s="266"/>
      <c r="P267" s="266"/>
      <c r="Q267" s="266"/>
      <c r="R267" s="158"/>
      <c r="T267" s="159"/>
      <c r="U267" s="156"/>
      <c r="V267" s="156"/>
      <c r="W267" s="160">
        <f>W268</f>
        <v>0</v>
      </c>
      <c r="X267" s="156"/>
      <c r="Y267" s="160">
        <f>Y268</f>
        <v>1.8241E-2</v>
      </c>
      <c r="Z267" s="156"/>
      <c r="AA267" s="161">
        <f>AA268</f>
        <v>0</v>
      </c>
      <c r="AR267" s="162" t="s">
        <v>225</v>
      </c>
      <c r="AT267" s="163" t="s">
        <v>81</v>
      </c>
      <c r="AU267" s="163" t="s">
        <v>82</v>
      </c>
      <c r="AY267" s="162" t="s">
        <v>214</v>
      </c>
      <c r="BK267" s="164">
        <f>BK268</f>
        <v>0</v>
      </c>
    </row>
    <row r="268" spans="2:65" s="9" customFormat="1" ht="19.95" customHeight="1">
      <c r="B268" s="155"/>
      <c r="C268" s="156"/>
      <c r="D268" s="165" t="s">
        <v>189</v>
      </c>
      <c r="E268" s="165"/>
      <c r="F268" s="165"/>
      <c r="G268" s="165"/>
      <c r="H268" s="165"/>
      <c r="I268" s="165"/>
      <c r="J268" s="165"/>
      <c r="K268" s="165"/>
      <c r="L268" s="165"/>
      <c r="M268" s="165"/>
      <c r="N268" s="261">
        <f>BK268</f>
        <v>0</v>
      </c>
      <c r="O268" s="262"/>
      <c r="P268" s="262"/>
      <c r="Q268" s="262"/>
      <c r="R268" s="158"/>
      <c r="T268" s="159"/>
      <c r="U268" s="156"/>
      <c r="V268" s="156"/>
      <c r="W268" s="160">
        <f>SUM(W269:W288)</f>
        <v>0</v>
      </c>
      <c r="X268" s="156"/>
      <c r="Y268" s="160">
        <f>SUM(Y269:Y288)</f>
        <v>1.8241E-2</v>
      </c>
      <c r="Z268" s="156"/>
      <c r="AA268" s="161">
        <f>SUM(AA269:AA288)</f>
        <v>0</v>
      </c>
      <c r="AR268" s="162" t="s">
        <v>225</v>
      </c>
      <c r="AT268" s="163" t="s">
        <v>81</v>
      </c>
      <c r="AU268" s="163" t="s">
        <v>25</v>
      </c>
      <c r="AY268" s="162" t="s">
        <v>214</v>
      </c>
      <c r="BK268" s="164">
        <f>SUM(BK269:BK288)</f>
        <v>0</v>
      </c>
    </row>
    <row r="269" spans="2:65" s="1" customFormat="1" ht="25.5" customHeight="1">
      <c r="B269" s="34"/>
      <c r="C269" s="166" t="s">
        <v>654</v>
      </c>
      <c r="D269" s="166" t="s">
        <v>215</v>
      </c>
      <c r="E269" s="167" t="s">
        <v>82</v>
      </c>
      <c r="F269" s="250" t="s">
        <v>636</v>
      </c>
      <c r="G269" s="250"/>
      <c r="H269" s="250"/>
      <c r="I269" s="250"/>
      <c r="J269" s="168" t="s">
        <v>218</v>
      </c>
      <c r="K269" s="169">
        <v>5</v>
      </c>
      <c r="L269" s="251">
        <v>0</v>
      </c>
      <c r="M269" s="252"/>
      <c r="N269" s="253">
        <f t="shared" ref="N269:N288" si="85">ROUND(L269*K269,2)</f>
        <v>0</v>
      </c>
      <c r="O269" s="253"/>
      <c r="P269" s="253"/>
      <c r="Q269" s="253"/>
      <c r="R269" s="36"/>
      <c r="T269" s="170" t="s">
        <v>23</v>
      </c>
      <c r="U269" s="43" t="s">
        <v>47</v>
      </c>
      <c r="V269" s="35"/>
      <c r="W269" s="171">
        <f t="shared" ref="W269:W288" si="86">V269*K269</f>
        <v>0</v>
      </c>
      <c r="X269" s="171">
        <v>0</v>
      </c>
      <c r="Y269" s="171">
        <f t="shared" ref="Y269:Y288" si="87">X269*K269</f>
        <v>0</v>
      </c>
      <c r="Z269" s="171">
        <v>0</v>
      </c>
      <c r="AA269" s="172">
        <f t="shared" ref="AA269:AA288" si="88">Z269*K269</f>
        <v>0</v>
      </c>
      <c r="AR269" s="18" t="s">
        <v>128</v>
      </c>
      <c r="AT269" s="18" t="s">
        <v>215</v>
      </c>
      <c r="AU269" s="18" t="s">
        <v>160</v>
      </c>
      <c r="AY269" s="18" t="s">
        <v>214</v>
      </c>
      <c r="BE269" s="109">
        <f t="shared" ref="BE269:BE288" si="89">IF(U269="základní",N269,0)</f>
        <v>0</v>
      </c>
      <c r="BF269" s="109">
        <f t="shared" ref="BF269:BF288" si="90">IF(U269="snížená",N269,0)</f>
        <v>0</v>
      </c>
      <c r="BG269" s="109">
        <f t="shared" ref="BG269:BG288" si="91">IF(U269="zákl. přenesená",N269,0)</f>
        <v>0</v>
      </c>
      <c r="BH269" s="109">
        <f t="shared" ref="BH269:BH288" si="92">IF(U269="sníž. přenesená",N269,0)</f>
        <v>0</v>
      </c>
      <c r="BI269" s="109">
        <f t="shared" ref="BI269:BI288" si="93">IF(U269="nulová",N269,0)</f>
        <v>0</v>
      </c>
      <c r="BJ269" s="18" t="s">
        <v>25</v>
      </c>
      <c r="BK269" s="109">
        <f t="shared" ref="BK269:BK288" si="94">ROUND(L269*K269,2)</f>
        <v>0</v>
      </c>
      <c r="BL269" s="18" t="s">
        <v>128</v>
      </c>
      <c r="BM269" s="18" t="s">
        <v>2762</v>
      </c>
    </row>
    <row r="270" spans="2:65" s="1" customFormat="1" ht="16.5" customHeight="1">
      <c r="B270" s="34"/>
      <c r="C270" s="173" t="s">
        <v>658</v>
      </c>
      <c r="D270" s="173" t="s">
        <v>493</v>
      </c>
      <c r="E270" s="174" t="s">
        <v>639</v>
      </c>
      <c r="F270" s="254" t="s">
        <v>640</v>
      </c>
      <c r="G270" s="254"/>
      <c r="H270" s="254"/>
      <c r="I270" s="254"/>
      <c r="J270" s="175" t="s">
        <v>218</v>
      </c>
      <c r="K270" s="176">
        <v>5</v>
      </c>
      <c r="L270" s="255">
        <v>0</v>
      </c>
      <c r="M270" s="256"/>
      <c r="N270" s="257">
        <f t="shared" si="85"/>
        <v>0</v>
      </c>
      <c r="O270" s="253"/>
      <c r="P270" s="253"/>
      <c r="Q270" s="253"/>
      <c r="R270" s="36"/>
      <c r="T270" s="170" t="s">
        <v>23</v>
      </c>
      <c r="U270" s="43" t="s">
        <v>47</v>
      </c>
      <c r="V270" s="35"/>
      <c r="W270" s="171">
        <f t="shared" si="86"/>
        <v>0</v>
      </c>
      <c r="X270" s="171">
        <v>5.5999999999999995E-4</v>
      </c>
      <c r="Y270" s="171">
        <f t="shared" si="87"/>
        <v>2.7999999999999995E-3</v>
      </c>
      <c r="Z270" s="171">
        <v>0</v>
      </c>
      <c r="AA270" s="172">
        <f t="shared" si="88"/>
        <v>0</v>
      </c>
      <c r="AR270" s="18" t="s">
        <v>330</v>
      </c>
      <c r="AT270" s="18" t="s">
        <v>493</v>
      </c>
      <c r="AU270" s="18" t="s">
        <v>160</v>
      </c>
      <c r="AY270" s="18" t="s">
        <v>214</v>
      </c>
      <c r="BE270" s="109">
        <f t="shared" si="89"/>
        <v>0</v>
      </c>
      <c r="BF270" s="109">
        <f t="shared" si="90"/>
        <v>0</v>
      </c>
      <c r="BG270" s="109">
        <f t="shared" si="91"/>
        <v>0</v>
      </c>
      <c r="BH270" s="109">
        <f t="shared" si="92"/>
        <v>0</v>
      </c>
      <c r="BI270" s="109">
        <f t="shared" si="93"/>
        <v>0</v>
      </c>
      <c r="BJ270" s="18" t="s">
        <v>25</v>
      </c>
      <c r="BK270" s="109">
        <f t="shared" si="94"/>
        <v>0</v>
      </c>
      <c r="BL270" s="18" t="s">
        <v>128</v>
      </c>
      <c r="BM270" s="18" t="s">
        <v>2763</v>
      </c>
    </row>
    <row r="271" spans="2:65" s="1" customFormat="1" ht="16.5" customHeight="1">
      <c r="B271" s="34"/>
      <c r="C271" s="173" t="s">
        <v>662</v>
      </c>
      <c r="D271" s="173" t="s">
        <v>493</v>
      </c>
      <c r="E271" s="174" t="s">
        <v>643</v>
      </c>
      <c r="F271" s="254" t="s">
        <v>644</v>
      </c>
      <c r="G271" s="254"/>
      <c r="H271" s="254"/>
      <c r="I271" s="254"/>
      <c r="J271" s="175" t="s">
        <v>218</v>
      </c>
      <c r="K271" s="176">
        <v>1</v>
      </c>
      <c r="L271" s="255">
        <v>0</v>
      </c>
      <c r="M271" s="256"/>
      <c r="N271" s="257">
        <f t="shared" si="85"/>
        <v>0</v>
      </c>
      <c r="O271" s="253"/>
      <c r="P271" s="253"/>
      <c r="Q271" s="253"/>
      <c r="R271" s="36"/>
      <c r="T271" s="170" t="s">
        <v>23</v>
      </c>
      <c r="U271" s="43" t="s">
        <v>47</v>
      </c>
      <c r="V271" s="35"/>
      <c r="W271" s="171">
        <f t="shared" si="86"/>
        <v>0</v>
      </c>
      <c r="X271" s="171">
        <v>1.7000000000000001E-4</v>
      </c>
      <c r="Y271" s="171">
        <f t="shared" si="87"/>
        <v>1.7000000000000001E-4</v>
      </c>
      <c r="Z271" s="171">
        <v>0</v>
      </c>
      <c r="AA271" s="172">
        <f t="shared" si="88"/>
        <v>0</v>
      </c>
      <c r="AR271" s="18" t="s">
        <v>330</v>
      </c>
      <c r="AT271" s="18" t="s">
        <v>493</v>
      </c>
      <c r="AU271" s="18" t="s">
        <v>160</v>
      </c>
      <c r="AY271" s="18" t="s">
        <v>214</v>
      </c>
      <c r="BE271" s="109">
        <f t="shared" si="89"/>
        <v>0</v>
      </c>
      <c r="BF271" s="109">
        <f t="shared" si="90"/>
        <v>0</v>
      </c>
      <c r="BG271" s="109">
        <f t="shared" si="91"/>
        <v>0</v>
      </c>
      <c r="BH271" s="109">
        <f t="shared" si="92"/>
        <v>0</v>
      </c>
      <c r="BI271" s="109">
        <f t="shared" si="93"/>
        <v>0</v>
      </c>
      <c r="BJ271" s="18" t="s">
        <v>25</v>
      </c>
      <c r="BK271" s="109">
        <f t="shared" si="94"/>
        <v>0</v>
      </c>
      <c r="BL271" s="18" t="s">
        <v>128</v>
      </c>
      <c r="BM271" s="18" t="s">
        <v>2764</v>
      </c>
    </row>
    <row r="272" spans="2:65" s="1" customFormat="1" ht="25.5" customHeight="1">
      <c r="B272" s="34"/>
      <c r="C272" s="166" t="s">
        <v>666</v>
      </c>
      <c r="D272" s="166" t="s">
        <v>215</v>
      </c>
      <c r="E272" s="167" t="s">
        <v>647</v>
      </c>
      <c r="F272" s="250" t="s">
        <v>648</v>
      </c>
      <c r="G272" s="250"/>
      <c r="H272" s="250"/>
      <c r="I272" s="250"/>
      <c r="J272" s="168" t="s">
        <v>218</v>
      </c>
      <c r="K272" s="169">
        <v>1</v>
      </c>
      <c r="L272" s="251">
        <v>0</v>
      </c>
      <c r="M272" s="252"/>
      <c r="N272" s="253">
        <f t="shared" si="85"/>
        <v>0</v>
      </c>
      <c r="O272" s="253"/>
      <c r="P272" s="253"/>
      <c r="Q272" s="253"/>
      <c r="R272" s="36"/>
      <c r="T272" s="170" t="s">
        <v>23</v>
      </c>
      <c r="U272" s="43" t="s">
        <v>47</v>
      </c>
      <c r="V272" s="35"/>
      <c r="W272" s="171">
        <f t="shared" si="86"/>
        <v>0</v>
      </c>
      <c r="X272" s="171">
        <v>0</v>
      </c>
      <c r="Y272" s="171">
        <f t="shared" si="87"/>
        <v>0</v>
      </c>
      <c r="Z272" s="171">
        <v>0</v>
      </c>
      <c r="AA272" s="172">
        <f t="shared" si="88"/>
        <v>0</v>
      </c>
      <c r="AR272" s="18" t="s">
        <v>128</v>
      </c>
      <c r="AT272" s="18" t="s">
        <v>215</v>
      </c>
      <c r="AU272" s="18" t="s">
        <v>160</v>
      </c>
      <c r="AY272" s="18" t="s">
        <v>214</v>
      </c>
      <c r="BE272" s="109">
        <f t="shared" si="89"/>
        <v>0</v>
      </c>
      <c r="BF272" s="109">
        <f t="shared" si="90"/>
        <v>0</v>
      </c>
      <c r="BG272" s="109">
        <f t="shared" si="91"/>
        <v>0</v>
      </c>
      <c r="BH272" s="109">
        <f t="shared" si="92"/>
        <v>0</v>
      </c>
      <c r="BI272" s="109">
        <f t="shared" si="93"/>
        <v>0</v>
      </c>
      <c r="BJ272" s="18" t="s">
        <v>25</v>
      </c>
      <c r="BK272" s="109">
        <f t="shared" si="94"/>
        <v>0</v>
      </c>
      <c r="BL272" s="18" t="s">
        <v>128</v>
      </c>
      <c r="BM272" s="18" t="s">
        <v>2765</v>
      </c>
    </row>
    <row r="273" spans="2:65" s="1" customFormat="1" ht="25.5" customHeight="1">
      <c r="B273" s="34"/>
      <c r="C273" s="166" t="s">
        <v>670</v>
      </c>
      <c r="D273" s="166" t="s">
        <v>215</v>
      </c>
      <c r="E273" s="167" t="s">
        <v>651</v>
      </c>
      <c r="F273" s="250" t="s">
        <v>652</v>
      </c>
      <c r="G273" s="250"/>
      <c r="H273" s="250"/>
      <c r="I273" s="250"/>
      <c r="J273" s="168" t="s">
        <v>218</v>
      </c>
      <c r="K273" s="169">
        <v>1</v>
      </c>
      <c r="L273" s="251">
        <v>0</v>
      </c>
      <c r="M273" s="252"/>
      <c r="N273" s="253">
        <f t="shared" si="85"/>
        <v>0</v>
      </c>
      <c r="O273" s="253"/>
      <c r="P273" s="253"/>
      <c r="Q273" s="253"/>
      <c r="R273" s="36"/>
      <c r="T273" s="170" t="s">
        <v>23</v>
      </c>
      <c r="U273" s="43" t="s">
        <v>47</v>
      </c>
      <c r="V273" s="35"/>
      <c r="W273" s="171">
        <f t="shared" si="86"/>
        <v>0</v>
      </c>
      <c r="X273" s="171">
        <v>0</v>
      </c>
      <c r="Y273" s="171">
        <f t="shared" si="87"/>
        <v>0</v>
      </c>
      <c r="Z273" s="171">
        <v>0</v>
      </c>
      <c r="AA273" s="172">
        <f t="shared" si="88"/>
        <v>0</v>
      </c>
      <c r="AR273" s="18" t="s">
        <v>128</v>
      </c>
      <c r="AT273" s="18" t="s">
        <v>215</v>
      </c>
      <c r="AU273" s="18" t="s">
        <v>160</v>
      </c>
      <c r="AY273" s="18" t="s">
        <v>214</v>
      </c>
      <c r="BE273" s="109">
        <f t="shared" si="89"/>
        <v>0</v>
      </c>
      <c r="BF273" s="109">
        <f t="shared" si="90"/>
        <v>0</v>
      </c>
      <c r="BG273" s="109">
        <f t="shared" si="91"/>
        <v>0</v>
      </c>
      <c r="BH273" s="109">
        <f t="shared" si="92"/>
        <v>0</v>
      </c>
      <c r="BI273" s="109">
        <f t="shared" si="93"/>
        <v>0</v>
      </c>
      <c r="BJ273" s="18" t="s">
        <v>25</v>
      </c>
      <c r="BK273" s="109">
        <f t="shared" si="94"/>
        <v>0</v>
      </c>
      <c r="BL273" s="18" t="s">
        <v>128</v>
      </c>
      <c r="BM273" s="18" t="s">
        <v>2766</v>
      </c>
    </row>
    <row r="274" spans="2:65" s="1" customFormat="1" ht="16.5" customHeight="1">
      <c r="B274" s="34"/>
      <c r="C274" s="173" t="s">
        <v>674</v>
      </c>
      <c r="D274" s="173" t="s">
        <v>493</v>
      </c>
      <c r="E274" s="174" t="s">
        <v>655</v>
      </c>
      <c r="F274" s="254" t="s">
        <v>656</v>
      </c>
      <c r="G274" s="254"/>
      <c r="H274" s="254"/>
      <c r="I274" s="254"/>
      <c r="J274" s="175" t="s">
        <v>218</v>
      </c>
      <c r="K274" s="176">
        <v>1</v>
      </c>
      <c r="L274" s="255">
        <v>0</v>
      </c>
      <c r="M274" s="256"/>
      <c r="N274" s="257">
        <f t="shared" si="85"/>
        <v>0</v>
      </c>
      <c r="O274" s="253"/>
      <c r="P274" s="253"/>
      <c r="Q274" s="253"/>
      <c r="R274" s="36"/>
      <c r="T274" s="170" t="s">
        <v>23</v>
      </c>
      <c r="U274" s="43" t="s">
        <v>47</v>
      </c>
      <c r="V274" s="35"/>
      <c r="W274" s="171">
        <f t="shared" si="86"/>
        <v>0</v>
      </c>
      <c r="X274" s="171">
        <v>3.0100000000000001E-3</v>
      </c>
      <c r="Y274" s="171">
        <f t="shared" si="87"/>
        <v>3.0100000000000001E-3</v>
      </c>
      <c r="Z274" s="171">
        <v>0</v>
      </c>
      <c r="AA274" s="172">
        <f t="shared" si="88"/>
        <v>0</v>
      </c>
      <c r="AR274" s="18" t="s">
        <v>496</v>
      </c>
      <c r="AT274" s="18" t="s">
        <v>493</v>
      </c>
      <c r="AU274" s="18" t="s">
        <v>160</v>
      </c>
      <c r="AY274" s="18" t="s">
        <v>214</v>
      </c>
      <c r="BE274" s="109">
        <f t="shared" si="89"/>
        <v>0</v>
      </c>
      <c r="BF274" s="109">
        <f t="shared" si="90"/>
        <v>0</v>
      </c>
      <c r="BG274" s="109">
        <f t="shared" si="91"/>
        <v>0</v>
      </c>
      <c r="BH274" s="109">
        <f t="shared" si="92"/>
        <v>0</v>
      </c>
      <c r="BI274" s="109">
        <f t="shared" si="93"/>
        <v>0</v>
      </c>
      <c r="BJ274" s="18" t="s">
        <v>25</v>
      </c>
      <c r="BK274" s="109">
        <f t="shared" si="94"/>
        <v>0</v>
      </c>
      <c r="BL274" s="18" t="s">
        <v>496</v>
      </c>
      <c r="BM274" s="18" t="s">
        <v>2767</v>
      </c>
    </row>
    <row r="275" spans="2:65" s="1" customFormat="1" ht="25.5" customHeight="1">
      <c r="B275" s="34"/>
      <c r="C275" s="166" t="s">
        <v>678</v>
      </c>
      <c r="D275" s="166" t="s">
        <v>215</v>
      </c>
      <c r="E275" s="167" t="s">
        <v>659</v>
      </c>
      <c r="F275" s="250" t="s">
        <v>660</v>
      </c>
      <c r="G275" s="250"/>
      <c r="H275" s="250"/>
      <c r="I275" s="250"/>
      <c r="J275" s="168" t="s">
        <v>218</v>
      </c>
      <c r="K275" s="169">
        <v>1</v>
      </c>
      <c r="L275" s="251">
        <v>0</v>
      </c>
      <c r="M275" s="252"/>
      <c r="N275" s="253">
        <f t="shared" si="85"/>
        <v>0</v>
      </c>
      <c r="O275" s="253"/>
      <c r="P275" s="253"/>
      <c r="Q275" s="253"/>
      <c r="R275" s="36"/>
      <c r="T275" s="170" t="s">
        <v>23</v>
      </c>
      <c r="U275" s="43" t="s">
        <v>47</v>
      </c>
      <c r="V275" s="35"/>
      <c r="W275" s="171">
        <f t="shared" si="86"/>
        <v>0</v>
      </c>
      <c r="X275" s="171">
        <v>0</v>
      </c>
      <c r="Y275" s="171">
        <f t="shared" si="87"/>
        <v>0</v>
      </c>
      <c r="Z275" s="171">
        <v>0</v>
      </c>
      <c r="AA275" s="172">
        <f t="shared" si="88"/>
        <v>0</v>
      </c>
      <c r="AR275" s="18" t="s">
        <v>128</v>
      </c>
      <c r="AT275" s="18" t="s">
        <v>215</v>
      </c>
      <c r="AU275" s="18" t="s">
        <v>160</v>
      </c>
      <c r="AY275" s="18" t="s">
        <v>214</v>
      </c>
      <c r="BE275" s="109">
        <f t="shared" si="89"/>
        <v>0</v>
      </c>
      <c r="BF275" s="109">
        <f t="shared" si="90"/>
        <v>0</v>
      </c>
      <c r="BG275" s="109">
        <f t="shared" si="91"/>
        <v>0</v>
      </c>
      <c r="BH275" s="109">
        <f t="shared" si="92"/>
        <v>0</v>
      </c>
      <c r="BI275" s="109">
        <f t="shared" si="93"/>
        <v>0</v>
      </c>
      <c r="BJ275" s="18" t="s">
        <v>25</v>
      </c>
      <c r="BK275" s="109">
        <f t="shared" si="94"/>
        <v>0</v>
      </c>
      <c r="BL275" s="18" t="s">
        <v>128</v>
      </c>
      <c r="BM275" s="18" t="s">
        <v>2768</v>
      </c>
    </row>
    <row r="276" spans="2:65" s="1" customFormat="1" ht="16.5" customHeight="1">
      <c r="B276" s="34"/>
      <c r="C276" s="173" t="s">
        <v>682</v>
      </c>
      <c r="D276" s="173" t="s">
        <v>493</v>
      </c>
      <c r="E276" s="174" t="s">
        <v>663</v>
      </c>
      <c r="F276" s="254" t="s">
        <v>664</v>
      </c>
      <c r="G276" s="254"/>
      <c r="H276" s="254"/>
      <c r="I276" s="254"/>
      <c r="J276" s="175" t="s">
        <v>218</v>
      </c>
      <c r="K276" s="176">
        <v>1</v>
      </c>
      <c r="L276" s="255">
        <v>0</v>
      </c>
      <c r="M276" s="256"/>
      <c r="N276" s="257">
        <f t="shared" si="85"/>
        <v>0</v>
      </c>
      <c r="O276" s="253"/>
      <c r="P276" s="253"/>
      <c r="Q276" s="253"/>
      <c r="R276" s="36"/>
      <c r="T276" s="170" t="s">
        <v>23</v>
      </c>
      <c r="U276" s="43" t="s">
        <v>47</v>
      </c>
      <c r="V276" s="35"/>
      <c r="W276" s="171">
        <f t="shared" si="86"/>
        <v>0</v>
      </c>
      <c r="X276" s="171">
        <v>9.1000000000000003E-5</v>
      </c>
      <c r="Y276" s="171">
        <f t="shared" si="87"/>
        <v>9.1000000000000003E-5</v>
      </c>
      <c r="Z276" s="171">
        <v>0</v>
      </c>
      <c r="AA276" s="172">
        <f t="shared" si="88"/>
        <v>0</v>
      </c>
      <c r="AR276" s="18" t="s">
        <v>496</v>
      </c>
      <c r="AT276" s="18" t="s">
        <v>493</v>
      </c>
      <c r="AU276" s="18" t="s">
        <v>160</v>
      </c>
      <c r="AY276" s="18" t="s">
        <v>214</v>
      </c>
      <c r="BE276" s="109">
        <f t="shared" si="89"/>
        <v>0</v>
      </c>
      <c r="BF276" s="109">
        <f t="shared" si="90"/>
        <v>0</v>
      </c>
      <c r="BG276" s="109">
        <f t="shared" si="91"/>
        <v>0</v>
      </c>
      <c r="BH276" s="109">
        <f t="shared" si="92"/>
        <v>0</v>
      </c>
      <c r="BI276" s="109">
        <f t="shared" si="93"/>
        <v>0</v>
      </c>
      <c r="BJ276" s="18" t="s">
        <v>25</v>
      </c>
      <c r="BK276" s="109">
        <f t="shared" si="94"/>
        <v>0</v>
      </c>
      <c r="BL276" s="18" t="s">
        <v>496</v>
      </c>
      <c r="BM276" s="18" t="s">
        <v>2769</v>
      </c>
    </row>
    <row r="277" spans="2:65" s="1" customFormat="1" ht="25.5" customHeight="1">
      <c r="B277" s="34"/>
      <c r="C277" s="166" t="s">
        <v>686</v>
      </c>
      <c r="D277" s="166" t="s">
        <v>215</v>
      </c>
      <c r="E277" s="167" t="s">
        <v>667</v>
      </c>
      <c r="F277" s="250" t="s">
        <v>668</v>
      </c>
      <c r="G277" s="250"/>
      <c r="H277" s="250"/>
      <c r="I277" s="250"/>
      <c r="J277" s="168" t="s">
        <v>276</v>
      </c>
      <c r="K277" s="169">
        <v>30</v>
      </c>
      <c r="L277" s="251">
        <v>0</v>
      </c>
      <c r="M277" s="252"/>
      <c r="N277" s="253">
        <f t="shared" si="85"/>
        <v>0</v>
      </c>
      <c r="O277" s="253"/>
      <c r="P277" s="253"/>
      <c r="Q277" s="253"/>
      <c r="R277" s="36"/>
      <c r="T277" s="170" t="s">
        <v>23</v>
      </c>
      <c r="U277" s="43" t="s">
        <v>47</v>
      </c>
      <c r="V277" s="35"/>
      <c r="W277" s="171">
        <f t="shared" si="86"/>
        <v>0</v>
      </c>
      <c r="X277" s="171">
        <v>0</v>
      </c>
      <c r="Y277" s="171">
        <f t="shared" si="87"/>
        <v>0</v>
      </c>
      <c r="Z277" s="171">
        <v>0</v>
      </c>
      <c r="AA277" s="172">
        <f t="shared" si="88"/>
        <v>0</v>
      </c>
      <c r="AR277" s="18" t="s">
        <v>128</v>
      </c>
      <c r="AT277" s="18" t="s">
        <v>215</v>
      </c>
      <c r="AU277" s="18" t="s">
        <v>160</v>
      </c>
      <c r="AY277" s="18" t="s">
        <v>214</v>
      </c>
      <c r="BE277" s="109">
        <f t="shared" si="89"/>
        <v>0</v>
      </c>
      <c r="BF277" s="109">
        <f t="shared" si="90"/>
        <v>0</v>
      </c>
      <c r="BG277" s="109">
        <f t="shared" si="91"/>
        <v>0</v>
      </c>
      <c r="BH277" s="109">
        <f t="shared" si="92"/>
        <v>0</v>
      </c>
      <c r="BI277" s="109">
        <f t="shared" si="93"/>
        <v>0</v>
      </c>
      <c r="BJ277" s="18" t="s">
        <v>25</v>
      </c>
      <c r="BK277" s="109">
        <f t="shared" si="94"/>
        <v>0</v>
      </c>
      <c r="BL277" s="18" t="s">
        <v>128</v>
      </c>
      <c r="BM277" s="18" t="s">
        <v>2770</v>
      </c>
    </row>
    <row r="278" spans="2:65" s="1" customFormat="1" ht="16.5" customHeight="1">
      <c r="B278" s="34"/>
      <c r="C278" s="173" t="s">
        <v>690</v>
      </c>
      <c r="D278" s="173" t="s">
        <v>493</v>
      </c>
      <c r="E278" s="174" t="s">
        <v>671</v>
      </c>
      <c r="F278" s="254" t="s">
        <v>672</v>
      </c>
      <c r="G278" s="254"/>
      <c r="H278" s="254"/>
      <c r="I278" s="254"/>
      <c r="J278" s="175" t="s">
        <v>276</v>
      </c>
      <c r="K278" s="176">
        <v>30</v>
      </c>
      <c r="L278" s="255">
        <v>0</v>
      </c>
      <c r="M278" s="256"/>
      <c r="N278" s="257">
        <f t="shared" si="85"/>
        <v>0</v>
      </c>
      <c r="O278" s="253"/>
      <c r="P278" s="253"/>
      <c r="Q278" s="253"/>
      <c r="R278" s="36"/>
      <c r="T278" s="170" t="s">
        <v>23</v>
      </c>
      <c r="U278" s="43" t="s">
        <v>47</v>
      </c>
      <c r="V278" s="35"/>
      <c r="W278" s="171">
        <f t="shared" si="86"/>
        <v>0</v>
      </c>
      <c r="X278" s="171">
        <v>0</v>
      </c>
      <c r="Y278" s="171">
        <f t="shared" si="87"/>
        <v>0</v>
      </c>
      <c r="Z278" s="171">
        <v>0</v>
      </c>
      <c r="AA278" s="172">
        <f t="shared" si="88"/>
        <v>0</v>
      </c>
      <c r="AR278" s="18" t="s">
        <v>330</v>
      </c>
      <c r="AT278" s="18" t="s">
        <v>493</v>
      </c>
      <c r="AU278" s="18" t="s">
        <v>160</v>
      </c>
      <c r="AY278" s="18" t="s">
        <v>214</v>
      </c>
      <c r="BE278" s="109">
        <f t="shared" si="89"/>
        <v>0</v>
      </c>
      <c r="BF278" s="109">
        <f t="shared" si="90"/>
        <v>0</v>
      </c>
      <c r="BG278" s="109">
        <f t="shared" si="91"/>
        <v>0</v>
      </c>
      <c r="BH278" s="109">
        <f t="shared" si="92"/>
        <v>0</v>
      </c>
      <c r="BI278" s="109">
        <f t="shared" si="93"/>
        <v>0</v>
      </c>
      <c r="BJ278" s="18" t="s">
        <v>25</v>
      </c>
      <c r="BK278" s="109">
        <f t="shared" si="94"/>
        <v>0</v>
      </c>
      <c r="BL278" s="18" t="s">
        <v>128</v>
      </c>
      <c r="BM278" s="18" t="s">
        <v>2771</v>
      </c>
    </row>
    <row r="279" spans="2:65" s="1" customFormat="1" ht="25.5" customHeight="1">
      <c r="B279" s="34"/>
      <c r="C279" s="166" t="s">
        <v>694</v>
      </c>
      <c r="D279" s="166" t="s">
        <v>215</v>
      </c>
      <c r="E279" s="167" t="s">
        <v>675</v>
      </c>
      <c r="F279" s="250" t="s">
        <v>676</v>
      </c>
      <c r="G279" s="250"/>
      <c r="H279" s="250"/>
      <c r="I279" s="250"/>
      <c r="J279" s="168" t="s">
        <v>276</v>
      </c>
      <c r="K279" s="169">
        <v>40</v>
      </c>
      <c r="L279" s="251">
        <v>0</v>
      </c>
      <c r="M279" s="252"/>
      <c r="N279" s="253">
        <f t="shared" si="85"/>
        <v>0</v>
      </c>
      <c r="O279" s="253"/>
      <c r="P279" s="253"/>
      <c r="Q279" s="253"/>
      <c r="R279" s="36"/>
      <c r="T279" s="170" t="s">
        <v>23</v>
      </c>
      <c r="U279" s="43" t="s">
        <v>47</v>
      </c>
      <c r="V279" s="35"/>
      <c r="W279" s="171">
        <f t="shared" si="86"/>
        <v>0</v>
      </c>
      <c r="X279" s="171">
        <v>0</v>
      </c>
      <c r="Y279" s="171">
        <f t="shared" si="87"/>
        <v>0</v>
      </c>
      <c r="Z279" s="171">
        <v>0</v>
      </c>
      <c r="AA279" s="172">
        <f t="shared" si="88"/>
        <v>0</v>
      </c>
      <c r="AR279" s="18" t="s">
        <v>128</v>
      </c>
      <c r="AT279" s="18" t="s">
        <v>215</v>
      </c>
      <c r="AU279" s="18" t="s">
        <v>160</v>
      </c>
      <c r="AY279" s="18" t="s">
        <v>214</v>
      </c>
      <c r="BE279" s="109">
        <f t="shared" si="89"/>
        <v>0</v>
      </c>
      <c r="BF279" s="109">
        <f t="shared" si="90"/>
        <v>0</v>
      </c>
      <c r="BG279" s="109">
        <f t="shared" si="91"/>
        <v>0</v>
      </c>
      <c r="BH279" s="109">
        <f t="shared" si="92"/>
        <v>0</v>
      </c>
      <c r="BI279" s="109">
        <f t="shared" si="93"/>
        <v>0</v>
      </c>
      <c r="BJ279" s="18" t="s">
        <v>25</v>
      </c>
      <c r="BK279" s="109">
        <f t="shared" si="94"/>
        <v>0</v>
      </c>
      <c r="BL279" s="18" t="s">
        <v>128</v>
      </c>
      <c r="BM279" s="18" t="s">
        <v>2772</v>
      </c>
    </row>
    <row r="280" spans="2:65" s="1" customFormat="1" ht="25.5" customHeight="1">
      <c r="B280" s="34"/>
      <c r="C280" s="173" t="s">
        <v>698</v>
      </c>
      <c r="D280" s="173" t="s">
        <v>493</v>
      </c>
      <c r="E280" s="174" t="s">
        <v>679</v>
      </c>
      <c r="F280" s="254" t="s">
        <v>680</v>
      </c>
      <c r="G280" s="254"/>
      <c r="H280" s="254"/>
      <c r="I280" s="254"/>
      <c r="J280" s="175" t="s">
        <v>276</v>
      </c>
      <c r="K280" s="176">
        <v>40</v>
      </c>
      <c r="L280" s="255">
        <v>0</v>
      </c>
      <c r="M280" s="256"/>
      <c r="N280" s="257">
        <f t="shared" si="85"/>
        <v>0</v>
      </c>
      <c r="O280" s="253"/>
      <c r="P280" s="253"/>
      <c r="Q280" s="253"/>
      <c r="R280" s="36"/>
      <c r="T280" s="170" t="s">
        <v>23</v>
      </c>
      <c r="U280" s="43" t="s">
        <v>47</v>
      </c>
      <c r="V280" s="35"/>
      <c r="W280" s="171">
        <f t="shared" si="86"/>
        <v>0</v>
      </c>
      <c r="X280" s="171">
        <v>1.17E-4</v>
      </c>
      <c r="Y280" s="171">
        <f t="shared" si="87"/>
        <v>4.6800000000000001E-3</v>
      </c>
      <c r="Z280" s="171">
        <v>0</v>
      </c>
      <c r="AA280" s="172">
        <f t="shared" si="88"/>
        <v>0</v>
      </c>
      <c r="AR280" s="18" t="s">
        <v>496</v>
      </c>
      <c r="AT280" s="18" t="s">
        <v>493</v>
      </c>
      <c r="AU280" s="18" t="s">
        <v>160</v>
      </c>
      <c r="AY280" s="18" t="s">
        <v>214</v>
      </c>
      <c r="BE280" s="109">
        <f t="shared" si="89"/>
        <v>0</v>
      </c>
      <c r="BF280" s="109">
        <f t="shared" si="90"/>
        <v>0</v>
      </c>
      <c r="BG280" s="109">
        <f t="shared" si="91"/>
        <v>0</v>
      </c>
      <c r="BH280" s="109">
        <f t="shared" si="92"/>
        <v>0</v>
      </c>
      <c r="BI280" s="109">
        <f t="shared" si="93"/>
        <v>0</v>
      </c>
      <c r="BJ280" s="18" t="s">
        <v>25</v>
      </c>
      <c r="BK280" s="109">
        <f t="shared" si="94"/>
        <v>0</v>
      </c>
      <c r="BL280" s="18" t="s">
        <v>496</v>
      </c>
      <c r="BM280" s="18" t="s">
        <v>2773</v>
      </c>
    </row>
    <row r="281" spans="2:65" s="1" customFormat="1" ht="25.5" customHeight="1">
      <c r="B281" s="34"/>
      <c r="C281" s="166" t="s">
        <v>702</v>
      </c>
      <c r="D281" s="166" t="s">
        <v>215</v>
      </c>
      <c r="E281" s="167" t="s">
        <v>683</v>
      </c>
      <c r="F281" s="250" t="s">
        <v>684</v>
      </c>
      <c r="G281" s="250"/>
      <c r="H281" s="250"/>
      <c r="I281" s="250"/>
      <c r="J281" s="168" t="s">
        <v>276</v>
      </c>
      <c r="K281" s="169">
        <v>30</v>
      </c>
      <c r="L281" s="251">
        <v>0</v>
      </c>
      <c r="M281" s="252"/>
      <c r="N281" s="253">
        <f t="shared" si="85"/>
        <v>0</v>
      </c>
      <c r="O281" s="253"/>
      <c r="P281" s="253"/>
      <c r="Q281" s="253"/>
      <c r="R281" s="36"/>
      <c r="T281" s="170" t="s">
        <v>23</v>
      </c>
      <c r="U281" s="43" t="s">
        <v>47</v>
      </c>
      <c r="V281" s="35"/>
      <c r="W281" s="171">
        <f t="shared" si="86"/>
        <v>0</v>
      </c>
      <c r="X281" s="171">
        <v>0</v>
      </c>
      <c r="Y281" s="171">
        <f t="shared" si="87"/>
        <v>0</v>
      </c>
      <c r="Z281" s="171">
        <v>0</v>
      </c>
      <c r="AA281" s="172">
        <f t="shared" si="88"/>
        <v>0</v>
      </c>
      <c r="AR281" s="18" t="s">
        <v>128</v>
      </c>
      <c r="AT281" s="18" t="s">
        <v>215</v>
      </c>
      <c r="AU281" s="18" t="s">
        <v>160</v>
      </c>
      <c r="AY281" s="18" t="s">
        <v>214</v>
      </c>
      <c r="BE281" s="109">
        <f t="shared" si="89"/>
        <v>0</v>
      </c>
      <c r="BF281" s="109">
        <f t="shared" si="90"/>
        <v>0</v>
      </c>
      <c r="BG281" s="109">
        <f t="shared" si="91"/>
        <v>0</v>
      </c>
      <c r="BH281" s="109">
        <f t="shared" si="92"/>
        <v>0</v>
      </c>
      <c r="BI281" s="109">
        <f t="shared" si="93"/>
        <v>0</v>
      </c>
      <c r="BJ281" s="18" t="s">
        <v>25</v>
      </c>
      <c r="BK281" s="109">
        <f t="shared" si="94"/>
        <v>0</v>
      </c>
      <c r="BL281" s="18" t="s">
        <v>128</v>
      </c>
      <c r="BM281" s="18" t="s">
        <v>2774</v>
      </c>
    </row>
    <row r="282" spans="2:65" s="1" customFormat="1" ht="16.5" customHeight="1">
      <c r="B282" s="34"/>
      <c r="C282" s="173" t="s">
        <v>706</v>
      </c>
      <c r="D282" s="173" t="s">
        <v>493</v>
      </c>
      <c r="E282" s="174" t="s">
        <v>687</v>
      </c>
      <c r="F282" s="254" t="s">
        <v>688</v>
      </c>
      <c r="G282" s="254"/>
      <c r="H282" s="254"/>
      <c r="I282" s="254"/>
      <c r="J282" s="175" t="s">
        <v>276</v>
      </c>
      <c r="K282" s="176">
        <v>30</v>
      </c>
      <c r="L282" s="255">
        <v>0</v>
      </c>
      <c r="M282" s="256"/>
      <c r="N282" s="257">
        <f t="shared" si="85"/>
        <v>0</v>
      </c>
      <c r="O282" s="253"/>
      <c r="P282" s="253"/>
      <c r="Q282" s="253"/>
      <c r="R282" s="36"/>
      <c r="T282" s="170" t="s">
        <v>23</v>
      </c>
      <c r="U282" s="43" t="s">
        <v>47</v>
      </c>
      <c r="V282" s="35"/>
      <c r="W282" s="171">
        <f t="shared" si="86"/>
        <v>0</v>
      </c>
      <c r="X282" s="171">
        <v>1.83E-4</v>
      </c>
      <c r="Y282" s="171">
        <f t="shared" si="87"/>
        <v>5.4900000000000001E-3</v>
      </c>
      <c r="Z282" s="171">
        <v>0</v>
      </c>
      <c r="AA282" s="172">
        <f t="shared" si="88"/>
        <v>0</v>
      </c>
      <c r="AR282" s="18" t="s">
        <v>330</v>
      </c>
      <c r="AT282" s="18" t="s">
        <v>493</v>
      </c>
      <c r="AU282" s="18" t="s">
        <v>160</v>
      </c>
      <c r="AY282" s="18" t="s">
        <v>214</v>
      </c>
      <c r="BE282" s="109">
        <f t="shared" si="89"/>
        <v>0</v>
      </c>
      <c r="BF282" s="109">
        <f t="shared" si="90"/>
        <v>0</v>
      </c>
      <c r="BG282" s="109">
        <f t="shared" si="91"/>
        <v>0</v>
      </c>
      <c r="BH282" s="109">
        <f t="shared" si="92"/>
        <v>0</v>
      </c>
      <c r="BI282" s="109">
        <f t="shared" si="93"/>
        <v>0</v>
      </c>
      <c r="BJ282" s="18" t="s">
        <v>25</v>
      </c>
      <c r="BK282" s="109">
        <f t="shared" si="94"/>
        <v>0</v>
      </c>
      <c r="BL282" s="18" t="s">
        <v>128</v>
      </c>
      <c r="BM282" s="18" t="s">
        <v>2775</v>
      </c>
    </row>
    <row r="283" spans="2:65" s="1" customFormat="1" ht="25.5" customHeight="1">
      <c r="B283" s="34"/>
      <c r="C283" s="166" t="s">
        <v>711</v>
      </c>
      <c r="D283" s="166" t="s">
        <v>215</v>
      </c>
      <c r="E283" s="167" t="s">
        <v>691</v>
      </c>
      <c r="F283" s="250" t="s">
        <v>692</v>
      </c>
      <c r="G283" s="250"/>
      <c r="H283" s="250"/>
      <c r="I283" s="250"/>
      <c r="J283" s="168" t="s">
        <v>218</v>
      </c>
      <c r="K283" s="169">
        <v>5</v>
      </c>
      <c r="L283" s="251">
        <v>0</v>
      </c>
      <c r="M283" s="252"/>
      <c r="N283" s="253">
        <f t="shared" si="85"/>
        <v>0</v>
      </c>
      <c r="O283" s="253"/>
      <c r="P283" s="253"/>
      <c r="Q283" s="253"/>
      <c r="R283" s="36"/>
      <c r="T283" s="170" t="s">
        <v>23</v>
      </c>
      <c r="U283" s="43" t="s">
        <v>47</v>
      </c>
      <c r="V283" s="35"/>
      <c r="W283" s="171">
        <f t="shared" si="86"/>
        <v>0</v>
      </c>
      <c r="X283" s="171">
        <v>0</v>
      </c>
      <c r="Y283" s="171">
        <f t="shared" si="87"/>
        <v>0</v>
      </c>
      <c r="Z283" s="171">
        <v>0</v>
      </c>
      <c r="AA283" s="172">
        <f t="shared" si="88"/>
        <v>0</v>
      </c>
      <c r="AR283" s="18" t="s">
        <v>460</v>
      </c>
      <c r="AT283" s="18" t="s">
        <v>215</v>
      </c>
      <c r="AU283" s="18" t="s">
        <v>160</v>
      </c>
      <c r="AY283" s="18" t="s">
        <v>214</v>
      </c>
      <c r="BE283" s="109">
        <f t="shared" si="89"/>
        <v>0</v>
      </c>
      <c r="BF283" s="109">
        <f t="shared" si="90"/>
        <v>0</v>
      </c>
      <c r="BG283" s="109">
        <f t="shared" si="91"/>
        <v>0</v>
      </c>
      <c r="BH283" s="109">
        <f t="shared" si="92"/>
        <v>0</v>
      </c>
      <c r="BI283" s="109">
        <f t="shared" si="93"/>
        <v>0</v>
      </c>
      <c r="BJ283" s="18" t="s">
        <v>25</v>
      </c>
      <c r="BK283" s="109">
        <f t="shared" si="94"/>
        <v>0</v>
      </c>
      <c r="BL283" s="18" t="s">
        <v>460</v>
      </c>
      <c r="BM283" s="18" t="s">
        <v>2776</v>
      </c>
    </row>
    <row r="284" spans="2:65" s="1" customFormat="1" ht="25.5" customHeight="1">
      <c r="B284" s="34"/>
      <c r="C284" s="173" t="s">
        <v>496</v>
      </c>
      <c r="D284" s="173" t="s">
        <v>493</v>
      </c>
      <c r="E284" s="174" t="s">
        <v>695</v>
      </c>
      <c r="F284" s="254" t="s">
        <v>696</v>
      </c>
      <c r="G284" s="254"/>
      <c r="H284" s="254"/>
      <c r="I284" s="254"/>
      <c r="J284" s="175" t="s">
        <v>218</v>
      </c>
      <c r="K284" s="176">
        <v>4</v>
      </c>
      <c r="L284" s="255">
        <v>0</v>
      </c>
      <c r="M284" s="256"/>
      <c r="N284" s="257">
        <f t="shared" si="85"/>
        <v>0</v>
      </c>
      <c r="O284" s="253"/>
      <c r="P284" s="253"/>
      <c r="Q284" s="253"/>
      <c r="R284" s="36"/>
      <c r="T284" s="170" t="s">
        <v>23</v>
      </c>
      <c r="U284" s="43" t="s">
        <v>47</v>
      </c>
      <c r="V284" s="35"/>
      <c r="W284" s="171">
        <f t="shared" si="86"/>
        <v>0</v>
      </c>
      <c r="X284" s="171">
        <v>4.0000000000000002E-4</v>
      </c>
      <c r="Y284" s="171">
        <f t="shared" si="87"/>
        <v>1.6000000000000001E-3</v>
      </c>
      <c r="Z284" s="171">
        <v>0</v>
      </c>
      <c r="AA284" s="172">
        <f t="shared" si="88"/>
        <v>0</v>
      </c>
      <c r="AR284" s="18" t="s">
        <v>496</v>
      </c>
      <c r="AT284" s="18" t="s">
        <v>493</v>
      </c>
      <c r="AU284" s="18" t="s">
        <v>160</v>
      </c>
      <c r="AY284" s="18" t="s">
        <v>214</v>
      </c>
      <c r="BE284" s="109">
        <f t="shared" si="89"/>
        <v>0</v>
      </c>
      <c r="BF284" s="109">
        <f t="shared" si="90"/>
        <v>0</v>
      </c>
      <c r="BG284" s="109">
        <f t="shared" si="91"/>
        <v>0</v>
      </c>
      <c r="BH284" s="109">
        <f t="shared" si="92"/>
        <v>0</v>
      </c>
      <c r="BI284" s="109">
        <f t="shared" si="93"/>
        <v>0</v>
      </c>
      <c r="BJ284" s="18" t="s">
        <v>25</v>
      </c>
      <c r="BK284" s="109">
        <f t="shared" si="94"/>
        <v>0</v>
      </c>
      <c r="BL284" s="18" t="s">
        <v>496</v>
      </c>
      <c r="BM284" s="18" t="s">
        <v>2777</v>
      </c>
    </row>
    <row r="285" spans="2:65" s="1" customFormat="1" ht="25.5" customHeight="1">
      <c r="B285" s="34"/>
      <c r="C285" s="173" t="s">
        <v>1396</v>
      </c>
      <c r="D285" s="173" t="s">
        <v>493</v>
      </c>
      <c r="E285" s="174" t="s">
        <v>699</v>
      </c>
      <c r="F285" s="254" t="s">
        <v>700</v>
      </c>
      <c r="G285" s="254"/>
      <c r="H285" s="254"/>
      <c r="I285" s="254"/>
      <c r="J285" s="175" t="s">
        <v>218</v>
      </c>
      <c r="K285" s="176">
        <v>1</v>
      </c>
      <c r="L285" s="255">
        <v>0</v>
      </c>
      <c r="M285" s="256"/>
      <c r="N285" s="257">
        <f t="shared" si="85"/>
        <v>0</v>
      </c>
      <c r="O285" s="253"/>
      <c r="P285" s="253"/>
      <c r="Q285" s="253"/>
      <c r="R285" s="36"/>
      <c r="T285" s="170" t="s">
        <v>23</v>
      </c>
      <c r="U285" s="43" t="s">
        <v>47</v>
      </c>
      <c r="V285" s="35"/>
      <c r="W285" s="171">
        <f t="shared" si="86"/>
        <v>0</v>
      </c>
      <c r="X285" s="171">
        <v>4.0000000000000002E-4</v>
      </c>
      <c r="Y285" s="171">
        <f t="shared" si="87"/>
        <v>4.0000000000000002E-4</v>
      </c>
      <c r="Z285" s="171">
        <v>0</v>
      </c>
      <c r="AA285" s="172">
        <f t="shared" si="88"/>
        <v>0</v>
      </c>
      <c r="AR285" s="18" t="s">
        <v>496</v>
      </c>
      <c r="AT285" s="18" t="s">
        <v>493</v>
      </c>
      <c r="AU285" s="18" t="s">
        <v>160</v>
      </c>
      <c r="AY285" s="18" t="s">
        <v>214</v>
      </c>
      <c r="BE285" s="109">
        <f t="shared" si="89"/>
        <v>0</v>
      </c>
      <c r="BF285" s="109">
        <f t="shared" si="90"/>
        <v>0</v>
      </c>
      <c r="BG285" s="109">
        <f t="shared" si="91"/>
        <v>0</v>
      </c>
      <c r="BH285" s="109">
        <f t="shared" si="92"/>
        <v>0</v>
      </c>
      <c r="BI285" s="109">
        <f t="shared" si="93"/>
        <v>0</v>
      </c>
      <c r="BJ285" s="18" t="s">
        <v>25</v>
      </c>
      <c r="BK285" s="109">
        <f t="shared" si="94"/>
        <v>0</v>
      </c>
      <c r="BL285" s="18" t="s">
        <v>496</v>
      </c>
      <c r="BM285" s="18" t="s">
        <v>2778</v>
      </c>
    </row>
    <row r="286" spans="2:65" s="1" customFormat="1" ht="25.5" customHeight="1">
      <c r="B286" s="34"/>
      <c r="C286" s="166" t="s">
        <v>1584</v>
      </c>
      <c r="D286" s="166" t="s">
        <v>215</v>
      </c>
      <c r="E286" s="167" t="s">
        <v>703</v>
      </c>
      <c r="F286" s="250" t="s">
        <v>2262</v>
      </c>
      <c r="G286" s="250"/>
      <c r="H286" s="250"/>
      <c r="I286" s="250"/>
      <c r="J286" s="168" t="s">
        <v>218</v>
      </c>
      <c r="K286" s="169">
        <v>8</v>
      </c>
      <c r="L286" s="251">
        <v>0</v>
      </c>
      <c r="M286" s="252"/>
      <c r="N286" s="253">
        <f t="shared" si="85"/>
        <v>0</v>
      </c>
      <c r="O286" s="253"/>
      <c r="P286" s="253"/>
      <c r="Q286" s="253"/>
      <c r="R286" s="36"/>
      <c r="T286" s="170" t="s">
        <v>23</v>
      </c>
      <c r="U286" s="43" t="s">
        <v>47</v>
      </c>
      <c r="V286" s="35"/>
      <c r="W286" s="171">
        <f t="shared" si="86"/>
        <v>0</v>
      </c>
      <c r="X286" s="171">
        <v>0</v>
      </c>
      <c r="Y286" s="171">
        <f t="shared" si="87"/>
        <v>0</v>
      </c>
      <c r="Z286" s="171">
        <v>0</v>
      </c>
      <c r="AA286" s="172">
        <f t="shared" si="88"/>
        <v>0</v>
      </c>
      <c r="AR286" s="18" t="s">
        <v>128</v>
      </c>
      <c r="AT286" s="18" t="s">
        <v>215</v>
      </c>
      <c r="AU286" s="18" t="s">
        <v>160</v>
      </c>
      <c r="AY286" s="18" t="s">
        <v>214</v>
      </c>
      <c r="BE286" s="109">
        <f t="shared" si="89"/>
        <v>0</v>
      </c>
      <c r="BF286" s="109">
        <f t="shared" si="90"/>
        <v>0</v>
      </c>
      <c r="BG286" s="109">
        <f t="shared" si="91"/>
        <v>0</v>
      </c>
      <c r="BH286" s="109">
        <f t="shared" si="92"/>
        <v>0</v>
      </c>
      <c r="BI286" s="109">
        <f t="shared" si="93"/>
        <v>0</v>
      </c>
      <c r="BJ286" s="18" t="s">
        <v>25</v>
      </c>
      <c r="BK286" s="109">
        <f t="shared" si="94"/>
        <v>0</v>
      </c>
      <c r="BL286" s="18" t="s">
        <v>128</v>
      </c>
      <c r="BM286" s="18" t="s">
        <v>2779</v>
      </c>
    </row>
    <row r="287" spans="2:65" s="1" customFormat="1" ht="16.5" customHeight="1">
      <c r="B287" s="34"/>
      <c r="C287" s="173" t="s">
        <v>1586</v>
      </c>
      <c r="D287" s="173" t="s">
        <v>493</v>
      </c>
      <c r="E287" s="174" t="s">
        <v>707</v>
      </c>
      <c r="F287" s="254" t="s">
        <v>708</v>
      </c>
      <c r="G287" s="254"/>
      <c r="H287" s="254"/>
      <c r="I287" s="254"/>
      <c r="J287" s="175" t="s">
        <v>709</v>
      </c>
      <c r="K287" s="176">
        <v>8</v>
      </c>
      <c r="L287" s="255">
        <v>0</v>
      </c>
      <c r="M287" s="256"/>
      <c r="N287" s="257">
        <f t="shared" si="85"/>
        <v>0</v>
      </c>
      <c r="O287" s="253"/>
      <c r="P287" s="253"/>
      <c r="Q287" s="253"/>
      <c r="R287" s="36"/>
      <c r="T287" s="170" t="s">
        <v>23</v>
      </c>
      <c r="U287" s="43" t="s">
        <v>47</v>
      </c>
      <c r="V287" s="35"/>
      <c r="W287" s="171">
        <f t="shared" si="86"/>
        <v>0</v>
      </c>
      <c r="X287" s="171">
        <v>0</v>
      </c>
      <c r="Y287" s="171">
        <f t="shared" si="87"/>
        <v>0</v>
      </c>
      <c r="Z287" s="171">
        <v>0</v>
      </c>
      <c r="AA287" s="172">
        <f t="shared" si="88"/>
        <v>0</v>
      </c>
      <c r="AR287" s="18" t="s">
        <v>330</v>
      </c>
      <c r="AT287" s="18" t="s">
        <v>493</v>
      </c>
      <c r="AU287" s="18" t="s">
        <v>160</v>
      </c>
      <c r="AY287" s="18" t="s">
        <v>214</v>
      </c>
      <c r="BE287" s="109">
        <f t="shared" si="89"/>
        <v>0</v>
      </c>
      <c r="BF287" s="109">
        <f t="shared" si="90"/>
        <v>0</v>
      </c>
      <c r="BG287" s="109">
        <f t="shared" si="91"/>
        <v>0</v>
      </c>
      <c r="BH287" s="109">
        <f t="shared" si="92"/>
        <v>0</v>
      </c>
      <c r="BI287" s="109">
        <f t="shared" si="93"/>
        <v>0</v>
      </c>
      <c r="BJ287" s="18" t="s">
        <v>25</v>
      </c>
      <c r="BK287" s="109">
        <f t="shared" si="94"/>
        <v>0</v>
      </c>
      <c r="BL287" s="18" t="s">
        <v>128</v>
      </c>
      <c r="BM287" s="18" t="s">
        <v>2780</v>
      </c>
    </row>
    <row r="288" spans="2:65" s="1" customFormat="1" ht="16.5" customHeight="1">
      <c r="B288" s="34"/>
      <c r="C288" s="166" t="s">
        <v>1588</v>
      </c>
      <c r="D288" s="166" t="s">
        <v>215</v>
      </c>
      <c r="E288" s="167" t="s">
        <v>712</v>
      </c>
      <c r="F288" s="250" t="s">
        <v>713</v>
      </c>
      <c r="G288" s="250"/>
      <c r="H288" s="250"/>
      <c r="I288" s="250"/>
      <c r="J288" s="168" t="s">
        <v>714</v>
      </c>
      <c r="K288" s="177">
        <v>0</v>
      </c>
      <c r="L288" s="251">
        <v>0</v>
      </c>
      <c r="M288" s="252"/>
      <c r="N288" s="253">
        <f t="shared" si="85"/>
        <v>0</v>
      </c>
      <c r="O288" s="253"/>
      <c r="P288" s="253"/>
      <c r="Q288" s="253"/>
      <c r="R288" s="36"/>
      <c r="T288" s="170" t="s">
        <v>23</v>
      </c>
      <c r="U288" s="43" t="s">
        <v>47</v>
      </c>
      <c r="V288" s="35"/>
      <c r="W288" s="171">
        <f t="shared" si="86"/>
        <v>0</v>
      </c>
      <c r="X288" s="171">
        <v>0</v>
      </c>
      <c r="Y288" s="171">
        <f t="shared" si="87"/>
        <v>0</v>
      </c>
      <c r="Z288" s="171">
        <v>0</v>
      </c>
      <c r="AA288" s="172">
        <f t="shared" si="88"/>
        <v>0</v>
      </c>
      <c r="AR288" s="18" t="s">
        <v>219</v>
      </c>
      <c r="AT288" s="18" t="s">
        <v>215</v>
      </c>
      <c r="AU288" s="18" t="s">
        <v>160</v>
      </c>
      <c r="AY288" s="18" t="s">
        <v>214</v>
      </c>
      <c r="BE288" s="109">
        <f t="shared" si="89"/>
        <v>0</v>
      </c>
      <c r="BF288" s="109">
        <f t="shared" si="90"/>
        <v>0</v>
      </c>
      <c r="BG288" s="109">
        <f t="shared" si="91"/>
        <v>0</v>
      </c>
      <c r="BH288" s="109">
        <f t="shared" si="92"/>
        <v>0</v>
      </c>
      <c r="BI288" s="109">
        <f t="shared" si="93"/>
        <v>0</v>
      </c>
      <c r="BJ288" s="18" t="s">
        <v>25</v>
      </c>
      <c r="BK288" s="109">
        <f t="shared" si="94"/>
        <v>0</v>
      </c>
      <c r="BL288" s="18" t="s">
        <v>219</v>
      </c>
      <c r="BM288" s="18" t="s">
        <v>2781</v>
      </c>
    </row>
    <row r="289" spans="2:63" s="1" customFormat="1" ht="49.95" customHeight="1">
      <c r="B289" s="34"/>
      <c r="C289" s="35"/>
      <c r="D289" s="157" t="s">
        <v>716</v>
      </c>
      <c r="E289" s="35"/>
      <c r="F289" s="35"/>
      <c r="G289" s="35"/>
      <c r="H289" s="35"/>
      <c r="I289" s="35"/>
      <c r="J289" s="35"/>
      <c r="K289" s="35"/>
      <c r="L289" s="35"/>
      <c r="M289" s="35"/>
      <c r="N289" s="267">
        <f t="shared" ref="N289:N294" si="95">BK289</f>
        <v>0</v>
      </c>
      <c r="O289" s="268"/>
      <c r="P289" s="268"/>
      <c r="Q289" s="268"/>
      <c r="R289" s="36"/>
      <c r="T289" s="142"/>
      <c r="U289" s="35"/>
      <c r="V289" s="35"/>
      <c r="W289" s="35"/>
      <c r="X289" s="35"/>
      <c r="Y289" s="35"/>
      <c r="Z289" s="35"/>
      <c r="AA289" s="77"/>
      <c r="AT289" s="18" t="s">
        <v>81</v>
      </c>
      <c r="AU289" s="18" t="s">
        <v>82</v>
      </c>
      <c r="AY289" s="18" t="s">
        <v>717</v>
      </c>
      <c r="BK289" s="109">
        <f>SUM(BK290:BK294)</f>
        <v>0</v>
      </c>
    </row>
    <row r="290" spans="2:63" s="1" customFormat="1" ht="22.35" customHeight="1">
      <c r="B290" s="34"/>
      <c r="C290" s="178" t="s">
        <v>23</v>
      </c>
      <c r="D290" s="178" t="s">
        <v>215</v>
      </c>
      <c r="E290" s="179" t="s">
        <v>23</v>
      </c>
      <c r="F290" s="258" t="s">
        <v>23</v>
      </c>
      <c r="G290" s="258"/>
      <c r="H290" s="258"/>
      <c r="I290" s="258"/>
      <c r="J290" s="180" t="s">
        <v>23</v>
      </c>
      <c r="K290" s="177"/>
      <c r="L290" s="251"/>
      <c r="M290" s="253"/>
      <c r="N290" s="253">
        <f t="shared" si="95"/>
        <v>0</v>
      </c>
      <c r="O290" s="253"/>
      <c r="P290" s="253"/>
      <c r="Q290" s="253"/>
      <c r="R290" s="36"/>
      <c r="T290" s="170" t="s">
        <v>23</v>
      </c>
      <c r="U290" s="181" t="s">
        <v>47</v>
      </c>
      <c r="V290" s="35"/>
      <c r="W290" s="35"/>
      <c r="X290" s="35"/>
      <c r="Y290" s="35"/>
      <c r="Z290" s="35"/>
      <c r="AA290" s="77"/>
      <c r="AT290" s="18" t="s">
        <v>717</v>
      </c>
      <c r="AU290" s="18" t="s">
        <v>25</v>
      </c>
      <c r="AY290" s="18" t="s">
        <v>717</v>
      </c>
      <c r="BE290" s="109">
        <f>IF(U290="základní",N290,0)</f>
        <v>0</v>
      </c>
      <c r="BF290" s="109">
        <f>IF(U290="snížená",N290,0)</f>
        <v>0</v>
      </c>
      <c r="BG290" s="109">
        <f>IF(U290="zákl. přenesená",N290,0)</f>
        <v>0</v>
      </c>
      <c r="BH290" s="109">
        <f>IF(U290="sníž. přenesená",N290,0)</f>
        <v>0</v>
      </c>
      <c r="BI290" s="109">
        <f>IF(U290="nulová",N290,0)</f>
        <v>0</v>
      </c>
      <c r="BJ290" s="18" t="s">
        <v>25</v>
      </c>
      <c r="BK290" s="109">
        <f>L290*K290</f>
        <v>0</v>
      </c>
    </row>
    <row r="291" spans="2:63" s="1" customFormat="1" ht="22.35" customHeight="1">
      <c r="B291" s="34"/>
      <c r="C291" s="178" t="s">
        <v>23</v>
      </c>
      <c r="D291" s="178" t="s">
        <v>215</v>
      </c>
      <c r="E291" s="179" t="s">
        <v>23</v>
      </c>
      <c r="F291" s="258" t="s">
        <v>23</v>
      </c>
      <c r="G291" s="258"/>
      <c r="H291" s="258"/>
      <c r="I291" s="258"/>
      <c r="J291" s="180" t="s">
        <v>23</v>
      </c>
      <c r="K291" s="177"/>
      <c r="L291" s="251"/>
      <c r="M291" s="253"/>
      <c r="N291" s="253">
        <f t="shared" si="95"/>
        <v>0</v>
      </c>
      <c r="O291" s="253"/>
      <c r="P291" s="253"/>
      <c r="Q291" s="253"/>
      <c r="R291" s="36"/>
      <c r="T291" s="170" t="s">
        <v>23</v>
      </c>
      <c r="U291" s="181" t="s">
        <v>47</v>
      </c>
      <c r="V291" s="35"/>
      <c r="W291" s="35"/>
      <c r="X291" s="35"/>
      <c r="Y291" s="35"/>
      <c r="Z291" s="35"/>
      <c r="AA291" s="77"/>
      <c r="AT291" s="18" t="s">
        <v>717</v>
      </c>
      <c r="AU291" s="18" t="s">
        <v>25</v>
      </c>
      <c r="AY291" s="18" t="s">
        <v>717</v>
      </c>
      <c r="BE291" s="109">
        <f>IF(U291="základní",N291,0)</f>
        <v>0</v>
      </c>
      <c r="BF291" s="109">
        <f>IF(U291="snížená",N291,0)</f>
        <v>0</v>
      </c>
      <c r="BG291" s="109">
        <f>IF(U291="zákl. přenesená",N291,0)</f>
        <v>0</v>
      </c>
      <c r="BH291" s="109">
        <f>IF(U291="sníž. přenesená",N291,0)</f>
        <v>0</v>
      </c>
      <c r="BI291" s="109">
        <f>IF(U291="nulová",N291,0)</f>
        <v>0</v>
      </c>
      <c r="BJ291" s="18" t="s">
        <v>25</v>
      </c>
      <c r="BK291" s="109">
        <f>L291*K291</f>
        <v>0</v>
      </c>
    </row>
    <row r="292" spans="2:63" s="1" customFormat="1" ht="22.35" customHeight="1">
      <c r="B292" s="34"/>
      <c r="C292" s="178" t="s">
        <v>23</v>
      </c>
      <c r="D292" s="178" t="s">
        <v>215</v>
      </c>
      <c r="E292" s="179" t="s">
        <v>23</v>
      </c>
      <c r="F292" s="258" t="s">
        <v>23</v>
      </c>
      <c r="G292" s="258"/>
      <c r="H292" s="258"/>
      <c r="I292" s="258"/>
      <c r="J292" s="180" t="s">
        <v>23</v>
      </c>
      <c r="K292" s="177"/>
      <c r="L292" s="251"/>
      <c r="M292" s="253"/>
      <c r="N292" s="253">
        <f t="shared" si="95"/>
        <v>0</v>
      </c>
      <c r="O292" s="253"/>
      <c r="P292" s="253"/>
      <c r="Q292" s="253"/>
      <c r="R292" s="36"/>
      <c r="T292" s="170" t="s">
        <v>23</v>
      </c>
      <c r="U292" s="181" t="s">
        <v>47</v>
      </c>
      <c r="V292" s="35"/>
      <c r="W292" s="35"/>
      <c r="X292" s="35"/>
      <c r="Y292" s="35"/>
      <c r="Z292" s="35"/>
      <c r="AA292" s="77"/>
      <c r="AT292" s="18" t="s">
        <v>717</v>
      </c>
      <c r="AU292" s="18" t="s">
        <v>25</v>
      </c>
      <c r="AY292" s="18" t="s">
        <v>717</v>
      </c>
      <c r="BE292" s="109">
        <f>IF(U292="základní",N292,0)</f>
        <v>0</v>
      </c>
      <c r="BF292" s="109">
        <f>IF(U292="snížená",N292,0)</f>
        <v>0</v>
      </c>
      <c r="BG292" s="109">
        <f>IF(U292="zákl. přenesená",N292,0)</f>
        <v>0</v>
      </c>
      <c r="BH292" s="109">
        <f>IF(U292="sníž. přenesená",N292,0)</f>
        <v>0</v>
      </c>
      <c r="BI292" s="109">
        <f>IF(U292="nulová",N292,0)</f>
        <v>0</v>
      </c>
      <c r="BJ292" s="18" t="s">
        <v>25</v>
      </c>
      <c r="BK292" s="109">
        <f>L292*K292</f>
        <v>0</v>
      </c>
    </row>
    <row r="293" spans="2:63" s="1" customFormat="1" ht="22.35" customHeight="1">
      <c r="B293" s="34"/>
      <c r="C293" s="178" t="s">
        <v>23</v>
      </c>
      <c r="D293" s="178" t="s">
        <v>215</v>
      </c>
      <c r="E293" s="179" t="s">
        <v>23</v>
      </c>
      <c r="F293" s="258" t="s">
        <v>23</v>
      </c>
      <c r="G293" s="258"/>
      <c r="H293" s="258"/>
      <c r="I293" s="258"/>
      <c r="J293" s="180" t="s">
        <v>23</v>
      </c>
      <c r="K293" s="177"/>
      <c r="L293" s="251"/>
      <c r="M293" s="253"/>
      <c r="N293" s="253">
        <f t="shared" si="95"/>
        <v>0</v>
      </c>
      <c r="O293" s="253"/>
      <c r="P293" s="253"/>
      <c r="Q293" s="253"/>
      <c r="R293" s="36"/>
      <c r="T293" s="170" t="s">
        <v>23</v>
      </c>
      <c r="U293" s="181" t="s">
        <v>47</v>
      </c>
      <c r="V293" s="35"/>
      <c r="W293" s="35"/>
      <c r="X293" s="35"/>
      <c r="Y293" s="35"/>
      <c r="Z293" s="35"/>
      <c r="AA293" s="77"/>
      <c r="AT293" s="18" t="s">
        <v>717</v>
      </c>
      <c r="AU293" s="18" t="s">
        <v>25</v>
      </c>
      <c r="AY293" s="18" t="s">
        <v>717</v>
      </c>
      <c r="BE293" s="109">
        <f>IF(U293="základní",N293,0)</f>
        <v>0</v>
      </c>
      <c r="BF293" s="109">
        <f>IF(U293="snížená",N293,0)</f>
        <v>0</v>
      </c>
      <c r="BG293" s="109">
        <f>IF(U293="zákl. přenesená",N293,0)</f>
        <v>0</v>
      </c>
      <c r="BH293" s="109">
        <f>IF(U293="sníž. přenesená",N293,0)</f>
        <v>0</v>
      </c>
      <c r="BI293" s="109">
        <f>IF(U293="nulová",N293,0)</f>
        <v>0</v>
      </c>
      <c r="BJ293" s="18" t="s">
        <v>25</v>
      </c>
      <c r="BK293" s="109">
        <f>L293*K293</f>
        <v>0</v>
      </c>
    </row>
    <row r="294" spans="2:63" s="1" customFormat="1" ht="22.35" customHeight="1">
      <c r="B294" s="34"/>
      <c r="C294" s="178" t="s">
        <v>23</v>
      </c>
      <c r="D294" s="178" t="s">
        <v>215</v>
      </c>
      <c r="E294" s="179" t="s">
        <v>23</v>
      </c>
      <c r="F294" s="258" t="s">
        <v>23</v>
      </c>
      <c r="G294" s="258"/>
      <c r="H294" s="258"/>
      <c r="I294" s="258"/>
      <c r="J294" s="180" t="s">
        <v>23</v>
      </c>
      <c r="K294" s="177"/>
      <c r="L294" s="251"/>
      <c r="M294" s="253"/>
      <c r="N294" s="253">
        <f t="shared" si="95"/>
        <v>0</v>
      </c>
      <c r="O294" s="253"/>
      <c r="P294" s="253"/>
      <c r="Q294" s="253"/>
      <c r="R294" s="36"/>
      <c r="T294" s="170" t="s">
        <v>23</v>
      </c>
      <c r="U294" s="181" t="s">
        <v>47</v>
      </c>
      <c r="V294" s="55"/>
      <c r="W294" s="55"/>
      <c r="X294" s="55"/>
      <c r="Y294" s="55"/>
      <c r="Z294" s="55"/>
      <c r="AA294" s="57"/>
      <c r="AT294" s="18" t="s">
        <v>717</v>
      </c>
      <c r="AU294" s="18" t="s">
        <v>25</v>
      </c>
      <c r="AY294" s="18" t="s">
        <v>717</v>
      </c>
      <c r="BE294" s="109">
        <f>IF(U294="základní",N294,0)</f>
        <v>0</v>
      </c>
      <c r="BF294" s="109">
        <f>IF(U294="snížená",N294,0)</f>
        <v>0</v>
      </c>
      <c r="BG294" s="109">
        <f>IF(U294="zákl. přenesená",N294,0)</f>
        <v>0</v>
      </c>
      <c r="BH294" s="109">
        <f>IF(U294="sníž. přenesená",N294,0)</f>
        <v>0</v>
      </c>
      <c r="BI294" s="109">
        <f>IF(U294="nulová",N294,0)</f>
        <v>0</v>
      </c>
      <c r="BJ294" s="18" t="s">
        <v>25</v>
      </c>
      <c r="BK294" s="109">
        <f>L294*K294</f>
        <v>0</v>
      </c>
    </row>
    <row r="295" spans="2:63" s="1" customFormat="1" ht="6.9" customHeight="1">
      <c r="B295" s="58"/>
      <c r="C295" s="59"/>
      <c r="D295" s="59"/>
      <c r="E295" s="59"/>
      <c r="F295" s="59"/>
      <c r="G295" s="59"/>
      <c r="H295" s="59"/>
      <c r="I295" s="59"/>
      <c r="J295" s="59"/>
      <c r="K295" s="59"/>
      <c r="L295" s="59"/>
      <c r="M295" s="59"/>
      <c r="N295" s="59"/>
      <c r="O295" s="59"/>
      <c r="P295" s="59"/>
      <c r="Q295" s="59"/>
      <c r="R295" s="60"/>
    </row>
  </sheetData>
  <sheetProtection algorithmName="SHA-512" hashValue="iE74qxBNbfkTrqv/7o6dEqMXw9zKh4lGjIJ0N4FhkbkiVR8ekiHzQOAx86ubpbRwrA0gJmxZiWIMgltr2mLFkw==" saltValue="pBfzQikqfx90ApiQfZv2PCcJ/XlXUou60jmMS3+82APiMXY36bUjl1SRqeXt1zoEjRk3T5wCq5zxdcL/1VheAw==" spinCount="10" sheet="1" objects="1" scenarios="1" formatColumns="0" formatRows="0"/>
  <mergeCells count="516">
    <mergeCell ref="H1:K1"/>
    <mergeCell ref="S2:AC2"/>
    <mergeCell ref="F294:I294"/>
    <mergeCell ref="L294:M294"/>
    <mergeCell ref="N294:Q294"/>
    <mergeCell ref="N136:Q136"/>
    <mergeCell ref="N137:Q137"/>
    <mergeCell ref="N138:Q138"/>
    <mergeCell ref="N143:Q143"/>
    <mergeCell ref="N154:Q154"/>
    <mergeCell ref="N166:Q166"/>
    <mergeCell ref="N172:Q172"/>
    <mergeCell ref="N174:Q174"/>
    <mergeCell ref="N175:Q175"/>
    <mergeCell ref="N189:Q189"/>
    <mergeCell ref="N203:Q203"/>
    <mergeCell ref="N216:Q216"/>
    <mergeCell ref="N221:Q221"/>
    <mergeCell ref="N226:Q226"/>
    <mergeCell ref="N232:Q232"/>
    <mergeCell ref="N240:Q240"/>
    <mergeCell ref="N246:Q246"/>
    <mergeCell ref="N255:Q255"/>
    <mergeCell ref="N264:Q264"/>
    <mergeCell ref="N267:Q267"/>
    <mergeCell ref="N268:Q268"/>
    <mergeCell ref="F291:I291"/>
    <mergeCell ref="L291:M291"/>
    <mergeCell ref="N291:Q291"/>
    <mergeCell ref="F292:I292"/>
    <mergeCell ref="L292:M292"/>
    <mergeCell ref="N292:Q292"/>
    <mergeCell ref="F293:I293"/>
    <mergeCell ref="L293:M293"/>
    <mergeCell ref="N293:Q293"/>
    <mergeCell ref="F287:I287"/>
    <mergeCell ref="L287:M287"/>
    <mergeCell ref="N287:Q287"/>
    <mergeCell ref="F288:I288"/>
    <mergeCell ref="L288:M288"/>
    <mergeCell ref="N288:Q288"/>
    <mergeCell ref="F290:I290"/>
    <mergeCell ref="L290:M290"/>
    <mergeCell ref="N290:Q290"/>
    <mergeCell ref="N289:Q289"/>
    <mergeCell ref="F284:I284"/>
    <mergeCell ref="L284:M284"/>
    <mergeCell ref="N284:Q284"/>
    <mergeCell ref="F285:I285"/>
    <mergeCell ref="L285:M285"/>
    <mergeCell ref="N285:Q285"/>
    <mergeCell ref="F286:I286"/>
    <mergeCell ref="L286:M286"/>
    <mergeCell ref="N286:Q286"/>
    <mergeCell ref="F281:I281"/>
    <mergeCell ref="L281:M281"/>
    <mergeCell ref="N281:Q281"/>
    <mergeCell ref="F282:I282"/>
    <mergeCell ref="L282:M282"/>
    <mergeCell ref="N282:Q282"/>
    <mergeCell ref="F283:I283"/>
    <mergeCell ref="L283:M283"/>
    <mergeCell ref="N283:Q283"/>
    <mergeCell ref="F278:I278"/>
    <mergeCell ref="L278:M278"/>
    <mergeCell ref="N278:Q278"/>
    <mergeCell ref="F279:I279"/>
    <mergeCell ref="L279:M279"/>
    <mergeCell ref="N279:Q279"/>
    <mergeCell ref="F280:I280"/>
    <mergeCell ref="L280:M280"/>
    <mergeCell ref="N280:Q280"/>
    <mergeCell ref="F275:I275"/>
    <mergeCell ref="L275:M275"/>
    <mergeCell ref="N275:Q275"/>
    <mergeCell ref="F276:I276"/>
    <mergeCell ref="L276:M276"/>
    <mergeCell ref="N276:Q276"/>
    <mergeCell ref="F277:I277"/>
    <mergeCell ref="L277:M277"/>
    <mergeCell ref="N277:Q277"/>
    <mergeCell ref="F272:I272"/>
    <mergeCell ref="L272:M272"/>
    <mergeCell ref="N272:Q272"/>
    <mergeCell ref="F273:I273"/>
    <mergeCell ref="L273:M273"/>
    <mergeCell ref="N273:Q273"/>
    <mergeCell ref="F274:I274"/>
    <mergeCell ref="L274:M274"/>
    <mergeCell ref="N274:Q274"/>
    <mergeCell ref="F269:I269"/>
    <mergeCell ref="L269:M269"/>
    <mergeCell ref="N269:Q269"/>
    <mergeCell ref="F270:I270"/>
    <mergeCell ref="L270:M270"/>
    <mergeCell ref="N270:Q270"/>
    <mergeCell ref="F271:I271"/>
    <mergeCell ref="L271:M271"/>
    <mergeCell ref="N271:Q271"/>
    <mergeCell ref="F263:I263"/>
    <mergeCell ref="L263:M263"/>
    <mergeCell ref="N263:Q263"/>
    <mergeCell ref="F265:I265"/>
    <mergeCell ref="L265:M265"/>
    <mergeCell ref="N265:Q265"/>
    <mergeCell ref="F266:I266"/>
    <mergeCell ref="L266:M266"/>
    <mergeCell ref="N266:Q266"/>
    <mergeCell ref="F260:I260"/>
    <mergeCell ref="L260:M260"/>
    <mergeCell ref="N260:Q260"/>
    <mergeCell ref="F261:I261"/>
    <mergeCell ref="L261:M261"/>
    <mergeCell ref="N261:Q261"/>
    <mergeCell ref="F262:I262"/>
    <mergeCell ref="L262:M262"/>
    <mergeCell ref="N262:Q262"/>
    <mergeCell ref="F257:I257"/>
    <mergeCell ref="L257:M257"/>
    <mergeCell ref="N257:Q257"/>
    <mergeCell ref="F258:I258"/>
    <mergeCell ref="L258:M258"/>
    <mergeCell ref="N258:Q258"/>
    <mergeCell ref="F259:I259"/>
    <mergeCell ref="L259:M259"/>
    <mergeCell ref="N259:Q259"/>
    <mergeCell ref="F253:I253"/>
    <mergeCell ref="L253:M253"/>
    <mergeCell ref="N253:Q253"/>
    <mergeCell ref="F254:I254"/>
    <mergeCell ref="L254:M254"/>
    <mergeCell ref="N254:Q254"/>
    <mergeCell ref="F256:I256"/>
    <mergeCell ref="L256:M256"/>
    <mergeCell ref="N256:Q256"/>
    <mergeCell ref="F250:I250"/>
    <mergeCell ref="L250:M250"/>
    <mergeCell ref="N250:Q250"/>
    <mergeCell ref="F251:I251"/>
    <mergeCell ref="L251:M251"/>
    <mergeCell ref="N251:Q251"/>
    <mergeCell ref="F252:I252"/>
    <mergeCell ref="L252:M252"/>
    <mergeCell ref="N252:Q252"/>
    <mergeCell ref="F247:I247"/>
    <mergeCell ref="L247:M247"/>
    <mergeCell ref="N247:Q247"/>
    <mergeCell ref="F248:I248"/>
    <mergeCell ref="L248:M248"/>
    <mergeCell ref="N248:Q248"/>
    <mergeCell ref="F249:I249"/>
    <mergeCell ref="L249:M249"/>
    <mergeCell ref="N249:Q249"/>
    <mergeCell ref="F243:I243"/>
    <mergeCell ref="L243:M243"/>
    <mergeCell ref="N243:Q243"/>
    <mergeCell ref="F244:I244"/>
    <mergeCell ref="L244:M244"/>
    <mergeCell ref="N244:Q244"/>
    <mergeCell ref="F245:I245"/>
    <mergeCell ref="L245:M245"/>
    <mergeCell ref="N245:Q245"/>
    <mergeCell ref="F239:I239"/>
    <mergeCell ref="L239:M239"/>
    <mergeCell ref="N239:Q239"/>
    <mergeCell ref="F241:I241"/>
    <mergeCell ref="L241:M241"/>
    <mergeCell ref="N241:Q241"/>
    <mergeCell ref="F242:I242"/>
    <mergeCell ref="L242:M242"/>
    <mergeCell ref="N242:Q242"/>
    <mergeCell ref="F236:I236"/>
    <mergeCell ref="L236:M236"/>
    <mergeCell ref="N236:Q236"/>
    <mergeCell ref="F237:I237"/>
    <mergeCell ref="L237:M237"/>
    <mergeCell ref="N237:Q237"/>
    <mergeCell ref="F238:I238"/>
    <mergeCell ref="L238:M238"/>
    <mergeCell ref="N238:Q238"/>
    <mergeCell ref="F233:I233"/>
    <mergeCell ref="L233:M233"/>
    <mergeCell ref="N233:Q233"/>
    <mergeCell ref="F234:I234"/>
    <mergeCell ref="L234:M234"/>
    <mergeCell ref="N234:Q234"/>
    <mergeCell ref="F235:I235"/>
    <mergeCell ref="L235:M235"/>
    <mergeCell ref="N235:Q235"/>
    <mergeCell ref="F229:I229"/>
    <mergeCell ref="L229:M229"/>
    <mergeCell ref="N229:Q229"/>
    <mergeCell ref="F230:I230"/>
    <mergeCell ref="L230:M230"/>
    <mergeCell ref="N230:Q230"/>
    <mergeCell ref="F231:I231"/>
    <mergeCell ref="L231:M231"/>
    <mergeCell ref="N231:Q231"/>
    <mergeCell ref="F225:I225"/>
    <mergeCell ref="L225:M225"/>
    <mergeCell ref="N225:Q225"/>
    <mergeCell ref="F227:I227"/>
    <mergeCell ref="L227:M227"/>
    <mergeCell ref="N227:Q227"/>
    <mergeCell ref="F228:I228"/>
    <mergeCell ref="L228:M228"/>
    <mergeCell ref="N228:Q228"/>
    <mergeCell ref="F222:I222"/>
    <mergeCell ref="L222:M222"/>
    <mergeCell ref="N222:Q222"/>
    <mergeCell ref="F223:I223"/>
    <mergeCell ref="L223:M223"/>
    <mergeCell ref="N223:Q223"/>
    <mergeCell ref="F224:I224"/>
    <mergeCell ref="L224:M224"/>
    <mergeCell ref="N224:Q224"/>
    <mergeCell ref="F218:I218"/>
    <mergeCell ref="L218:M218"/>
    <mergeCell ref="N218:Q218"/>
    <mergeCell ref="F219:I219"/>
    <mergeCell ref="L219:M219"/>
    <mergeCell ref="N219:Q219"/>
    <mergeCell ref="F220:I220"/>
    <mergeCell ref="L220:M220"/>
    <mergeCell ref="N220:Q220"/>
    <mergeCell ref="F214:I214"/>
    <mergeCell ref="L214:M214"/>
    <mergeCell ref="N214:Q214"/>
    <mergeCell ref="F215:I215"/>
    <mergeCell ref="L215:M215"/>
    <mergeCell ref="N215:Q215"/>
    <mergeCell ref="F217:I217"/>
    <mergeCell ref="L217:M217"/>
    <mergeCell ref="N217:Q217"/>
    <mergeCell ref="F211:I211"/>
    <mergeCell ref="L211:M211"/>
    <mergeCell ref="N211:Q211"/>
    <mergeCell ref="F212:I212"/>
    <mergeCell ref="L212:M212"/>
    <mergeCell ref="N212:Q212"/>
    <mergeCell ref="F213:I213"/>
    <mergeCell ref="L213:M213"/>
    <mergeCell ref="N213:Q213"/>
    <mergeCell ref="F208:I208"/>
    <mergeCell ref="L208:M208"/>
    <mergeCell ref="N208:Q208"/>
    <mergeCell ref="F209:I209"/>
    <mergeCell ref="L209:M209"/>
    <mergeCell ref="N209:Q209"/>
    <mergeCell ref="F210:I210"/>
    <mergeCell ref="L210:M210"/>
    <mergeCell ref="N210:Q210"/>
    <mergeCell ref="F205:I205"/>
    <mergeCell ref="L205:M205"/>
    <mergeCell ref="N205:Q205"/>
    <mergeCell ref="F206:I206"/>
    <mergeCell ref="L206:M206"/>
    <mergeCell ref="N206:Q206"/>
    <mergeCell ref="F207:I207"/>
    <mergeCell ref="L207:M207"/>
    <mergeCell ref="N207:Q207"/>
    <mergeCell ref="F201:I201"/>
    <mergeCell ref="L201:M201"/>
    <mergeCell ref="N201:Q201"/>
    <mergeCell ref="F202:I202"/>
    <mergeCell ref="L202:M202"/>
    <mergeCell ref="N202:Q202"/>
    <mergeCell ref="F204:I204"/>
    <mergeCell ref="L204:M204"/>
    <mergeCell ref="N204:Q204"/>
    <mergeCell ref="F198:I198"/>
    <mergeCell ref="L198:M198"/>
    <mergeCell ref="N198:Q198"/>
    <mergeCell ref="F199:I199"/>
    <mergeCell ref="L199:M199"/>
    <mergeCell ref="N199:Q199"/>
    <mergeCell ref="F200:I200"/>
    <mergeCell ref="L200:M200"/>
    <mergeCell ref="N200:Q200"/>
    <mergeCell ref="F195:I195"/>
    <mergeCell ref="L195:M195"/>
    <mergeCell ref="N195:Q195"/>
    <mergeCell ref="F196:I196"/>
    <mergeCell ref="L196:M196"/>
    <mergeCell ref="N196:Q196"/>
    <mergeCell ref="F197:I197"/>
    <mergeCell ref="L197:M197"/>
    <mergeCell ref="N197:Q197"/>
    <mergeCell ref="F192:I192"/>
    <mergeCell ref="L192:M192"/>
    <mergeCell ref="N192:Q192"/>
    <mergeCell ref="F193:I193"/>
    <mergeCell ref="L193:M193"/>
    <mergeCell ref="N193:Q193"/>
    <mergeCell ref="F194:I194"/>
    <mergeCell ref="L194:M194"/>
    <mergeCell ref="N194:Q194"/>
    <mergeCell ref="F188:I188"/>
    <mergeCell ref="L188:M188"/>
    <mergeCell ref="N188:Q188"/>
    <mergeCell ref="F190:I190"/>
    <mergeCell ref="L190:M190"/>
    <mergeCell ref="N190:Q190"/>
    <mergeCell ref="F191:I191"/>
    <mergeCell ref="L191:M191"/>
    <mergeCell ref="N191:Q191"/>
    <mergeCell ref="F185:I185"/>
    <mergeCell ref="L185:M185"/>
    <mergeCell ref="N185:Q185"/>
    <mergeCell ref="F186:I186"/>
    <mergeCell ref="L186:M186"/>
    <mergeCell ref="N186:Q186"/>
    <mergeCell ref="F187:I187"/>
    <mergeCell ref="L187:M187"/>
    <mergeCell ref="N187:Q187"/>
    <mergeCell ref="F182:I182"/>
    <mergeCell ref="L182:M182"/>
    <mergeCell ref="N182:Q182"/>
    <mergeCell ref="F183:I183"/>
    <mergeCell ref="L183:M183"/>
    <mergeCell ref="N183:Q183"/>
    <mergeCell ref="F184:I184"/>
    <mergeCell ref="L184:M184"/>
    <mergeCell ref="N184:Q184"/>
    <mergeCell ref="F179:I179"/>
    <mergeCell ref="L179:M179"/>
    <mergeCell ref="N179:Q179"/>
    <mergeCell ref="F180:I180"/>
    <mergeCell ref="L180:M180"/>
    <mergeCell ref="N180:Q180"/>
    <mergeCell ref="F181:I181"/>
    <mergeCell ref="L181:M181"/>
    <mergeCell ref="N181:Q181"/>
    <mergeCell ref="F176:I176"/>
    <mergeCell ref="L176:M176"/>
    <mergeCell ref="N176:Q176"/>
    <mergeCell ref="F177:I177"/>
    <mergeCell ref="L177:M177"/>
    <mergeCell ref="N177:Q177"/>
    <mergeCell ref="F178:I178"/>
    <mergeCell ref="L178:M178"/>
    <mergeCell ref="N178:Q178"/>
    <mergeCell ref="F170:I170"/>
    <mergeCell ref="L170:M170"/>
    <mergeCell ref="N170:Q170"/>
    <mergeCell ref="F171:I171"/>
    <mergeCell ref="L171:M171"/>
    <mergeCell ref="N171:Q171"/>
    <mergeCell ref="F173:I173"/>
    <mergeCell ref="L173:M173"/>
    <mergeCell ref="N173:Q173"/>
    <mergeCell ref="F167:I167"/>
    <mergeCell ref="L167:M167"/>
    <mergeCell ref="N167:Q167"/>
    <mergeCell ref="F168:I168"/>
    <mergeCell ref="L168:M168"/>
    <mergeCell ref="N168:Q168"/>
    <mergeCell ref="F169:I169"/>
    <mergeCell ref="L169:M169"/>
    <mergeCell ref="N169:Q169"/>
    <mergeCell ref="F163:I163"/>
    <mergeCell ref="L163:M163"/>
    <mergeCell ref="N163:Q163"/>
    <mergeCell ref="F164:I164"/>
    <mergeCell ref="L164:M164"/>
    <mergeCell ref="N164:Q164"/>
    <mergeCell ref="F165:I165"/>
    <mergeCell ref="L165:M165"/>
    <mergeCell ref="N165:Q165"/>
    <mergeCell ref="F160:I160"/>
    <mergeCell ref="L160:M160"/>
    <mergeCell ref="N160:Q160"/>
    <mergeCell ref="F161:I161"/>
    <mergeCell ref="L161:M161"/>
    <mergeCell ref="N161:Q161"/>
    <mergeCell ref="F162:I162"/>
    <mergeCell ref="L162:M162"/>
    <mergeCell ref="N162:Q162"/>
    <mergeCell ref="F157:I157"/>
    <mergeCell ref="L157:M157"/>
    <mergeCell ref="N157:Q157"/>
    <mergeCell ref="F158:I158"/>
    <mergeCell ref="L158:M158"/>
    <mergeCell ref="N158:Q158"/>
    <mergeCell ref="F159:I159"/>
    <mergeCell ref="L159:M159"/>
    <mergeCell ref="N159:Q159"/>
    <mergeCell ref="F153:I153"/>
    <mergeCell ref="L153:M153"/>
    <mergeCell ref="N153:Q153"/>
    <mergeCell ref="F155:I155"/>
    <mergeCell ref="L155:M155"/>
    <mergeCell ref="N155:Q155"/>
    <mergeCell ref="F156:I156"/>
    <mergeCell ref="L156:M156"/>
    <mergeCell ref="N156:Q156"/>
    <mergeCell ref="F150:I150"/>
    <mergeCell ref="L150:M150"/>
    <mergeCell ref="N150:Q150"/>
    <mergeCell ref="F151:I151"/>
    <mergeCell ref="L151:M151"/>
    <mergeCell ref="N151:Q151"/>
    <mergeCell ref="F152:I152"/>
    <mergeCell ref="L152:M152"/>
    <mergeCell ref="N152:Q152"/>
    <mergeCell ref="F147:I147"/>
    <mergeCell ref="L147:M147"/>
    <mergeCell ref="N147:Q147"/>
    <mergeCell ref="F148:I148"/>
    <mergeCell ref="L148:M148"/>
    <mergeCell ref="N148:Q148"/>
    <mergeCell ref="F149:I149"/>
    <mergeCell ref="L149:M149"/>
    <mergeCell ref="N149:Q149"/>
    <mergeCell ref="F144:I144"/>
    <mergeCell ref="L144:M144"/>
    <mergeCell ref="N144:Q144"/>
    <mergeCell ref="F145:I145"/>
    <mergeCell ref="L145:M145"/>
    <mergeCell ref="N145:Q145"/>
    <mergeCell ref="F146:I146"/>
    <mergeCell ref="L146:M146"/>
    <mergeCell ref="N146:Q146"/>
    <mergeCell ref="F140:I140"/>
    <mergeCell ref="L140:M140"/>
    <mergeCell ref="N140:Q140"/>
    <mergeCell ref="F141:I141"/>
    <mergeCell ref="L141:M141"/>
    <mergeCell ref="N141:Q141"/>
    <mergeCell ref="F142:I142"/>
    <mergeCell ref="L142:M142"/>
    <mergeCell ref="N142:Q142"/>
    <mergeCell ref="M130:P130"/>
    <mergeCell ref="M132:Q132"/>
    <mergeCell ref="M133:Q133"/>
    <mergeCell ref="F135:I135"/>
    <mergeCell ref="L135:M135"/>
    <mergeCell ref="N135:Q135"/>
    <mergeCell ref="F139:I139"/>
    <mergeCell ref="L139:M139"/>
    <mergeCell ref="N139:Q139"/>
    <mergeCell ref="D115:H115"/>
    <mergeCell ref="N115:Q115"/>
    <mergeCell ref="D116:H116"/>
    <mergeCell ref="N116:Q116"/>
    <mergeCell ref="N117:Q117"/>
    <mergeCell ref="L119:Q119"/>
    <mergeCell ref="C125:Q125"/>
    <mergeCell ref="F127:P127"/>
    <mergeCell ref="F128:P128"/>
    <mergeCell ref="N107:Q107"/>
    <mergeCell ref="N108:Q108"/>
    <mergeCell ref="N109:Q109"/>
    <mergeCell ref="N111:Q111"/>
    <mergeCell ref="D112:H112"/>
    <mergeCell ref="N112:Q112"/>
    <mergeCell ref="D113:H113"/>
    <mergeCell ref="N113:Q113"/>
    <mergeCell ref="D114:H114"/>
    <mergeCell ref="N114:Q114"/>
    <mergeCell ref="N98:Q98"/>
    <mergeCell ref="N99:Q99"/>
    <mergeCell ref="N100:Q100"/>
    <mergeCell ref="N101:Q101"/>
    <mergeCell ref="N102:Q102"/>
    <mergeCell ref="N103:Q103"/>
    <mergeCell ref="N104:Q104"/>
    <mergeCell ref="N105:Q105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y jsou hodnoty K, M." sqref="D290:D295">
      <formula1>"K, M"</formula1>
    </dataValidation>
    <dataValidation type="list" allowBlank="1" showInputMessage="1" showErrorMessage="1" error="Povoleny jsou hodnoty základní, snížená, zákl. přenesená, sníž. přenesená, nulová." sqref="U290:U295">
      <formula1>"základní, snížená, zákl. přenesená, sníž. přenesená, nulová"</formula1>
    </dataValidation>
  </dataValidations>
  <hyperlinks>
    <hyperlink ref="F1:G1" location="C2" display="1) Krycí list rozpočtu"/>
    <hyperlink ref="H1:K1" location="C86" display="2) Rekapitulace rozpočtu"/>
    <hyperlink ref="L1" location="C135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fitToHeight="100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N266"/>
  <sheetViews>
    <sheetView showGridLines="0" workbookViewId="0">
      <pane ySplit="1" topLeftCell="A2" activePane="bottomLeft" state="frozen"/>
      <selection pane="bottomLeft"/>
    </sheetView>
  </sheetViews>
  <sheetFormatPr defaultRowHeight="14.4"/>
  <cols>
    <col min="1" max="1" width="8.28515625" customWidth="1"/>
    <col min="2" max="2" width="1.7109375" customWidth="1"/>
    <col min="3" max="3" width="4.140625" customWidth="1"/>
    <col min="4" max="4" width="4.28515625" customWidth="1"/>
    <col min="5" max="5" width="17.140625" customWidth="1"/>
    <col min="6" max="7" width="11.140625" customWidth="1"/>
    <col min="8" max="8" width="12.42578125" customWidth="1"/>
    <col min="9" max="9" width="7" customWidth="1"/>
    <col min="10" max="10" width="5.140625" customWidth="1"/>
    <col min="11" max="11" width="11.42578125" customWidth="1"/>
    <col min="12" max="12" width="12" customWidth="1"/>
    <col min="13" max="14" width="6" customWidth="1"/>
    <col min="15" max="15" width="2" customWidth="1"/>
    <col min="16" max="16" width="12.42578125" customWidth="1"/>
    <col min="17" max="17" width="4.140625" customWidth="1"/>
    <col min="18" max="18" width="1.7109375" customWidth="1"/>
    <col min="19" max="19" width="8.140625" customWidth="1"/>
    <col min="20" max="20" width="29.7109375" hidden="1" customWidth="1"/>
    <col min="21" max="21" width="16.28515625" hidden="1" customWidth="1"/>
    <col min="22" max="22" width="12.28515625" hidden="1" customWidth="1"/>
    <col min="23" max="23" width="16.28515625" hidden="1" customWidth="1"/>
    <col min="24" max="24" width="12.140625" hidden="1" customWidth="1"/>
    <col min="25" max="25" width="15" hidden="1" customWidth="1"/>
    <col min="26" max="26" width="11" hidden="1" customWidth="1"/>
    <col min="27" max="27" width="15" hidden="1" customWidth="1"/>
    <col min="28" max="28" width="16.28515625" hidden="1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1" spans="1:66" ht="21.75" customHeight="1">
      <c r="A1" s="118"/>
      <c r="B1" s="11"/>
      <c r="C1" s="11"/>
      <c r="D1" s="12" t="s">
        <v>1</v>
      </c>
      <c r="E1" s="11"/>
      <c r="F1" s="13" t="s">
        <v>155</v>
      </c>
      <c r="G1" s="13"/>
      <c r="H1" s="269" t="s">
        <v>156</v>
      </c>
      <c r="I1" s="269"/>
      <c r="J1" s="269"/>
      <c r="K1" s="269"/>
      <c r="L1" s="13" t="s">
        <v>157</v>
      </c>
      <c r="M1" s="11"/>
      <c r="N1" s="11"/>
      <c r="O1" s="12" t="s">
        <v>158</v>
      </c>
      <c r="P1" s="11"/>
      <c r="Q1" s="11"/>
      <c r="R1" s="11"/>
      <c r="S1" s="13" t="s">
        <v>159</v>
      </c>
      <c r="T1" s="13"/>
      <c r="U1" s="118"/>
      <c r="V1" s="118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</row>
    <row r="2" spans="1:66" ht="36.9" customHeight="1">
      <c r="C2" s="182" t="s">
        <v>7</v>
      </c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183"/>
      <c r="Q2" s="183"/>
      <c r="S2" s="227" t="s">
        <v>8</v>
      </c>
      <c r="T2" s="228"/>
      <c r="U2" s="228"/>
      <c r="V2" s="228"/>
      <c r="W2" s="228"/>
      <c r="X2" s="228"/>
      <c r="Y2" s="228"/>
      <c r="Z2" s="228"/>
      <c r="AA2" s="228"/>
      <c r="AB2" s="228"/>
      <c r="AC2" s="228"/>
      <c r="AT2" s="18" t="s">
        <v>139</v>
      </c>
    </row>
    <row r="3" spans="1:6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1"/>
      <c r="AT3" s="18" t="s">
        <v>160</v>
      </c>
    </row>
    <row r="4" spans="1:66" ht="36.9" customHeight="1">
      <c r="B4" s="22"/>
      <c r="C4" s="184" t="s">
        <v>161</v>
      </c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23"/>
      <c r="T4" s="17" t="s">
        <v>13</v>
      </c>
      <c r="AT4" s="18" t="s">
        <v>6</v>
      </c>
    </row>
    <row r="5" spans="1:66" ht="6.9" customHeight="1">
      <c r="B5" s="22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3"/>
    </row>
    <row r="6" spans="1:66" ht="25.35" customHeight="1">
      <c r="B6" s="22"/>
      <c r="C6" s="25"/>
      <c r="D6" s="29" t="s">
        <v>19</v>
      </c>
      <c r="E6" s="25"/>
      <c r="F6" s="229" t="str">
        <f>'Rekapitulace stavby'!K6</f>
        <v>REKONSTRUKCE SOCIÁLNÍHO ZAŘÍZENÍ</v>
      </c>
      <c r="G6" s="230"/>
      <c r="H6" s="230"/>
      <c r="I6" s="230"/>
      <c r="J6" s="230"/>
      <c r="K6" s="230"/>
      <c r="L6" s="230"/>
      <c r="M6" s="230"/>
      <c r="N6" s="230"/>
      <c r="O6" s="230"/>
      <c r="P6" s="230"/>
      <c r="Q6" s="25"/>
      <c r="R6" s="23"/>
    </row>
    <row r="7" spans="1:66" s="1" customFormat="1" ht="32.85" customHeight="1">
      <c r="B7" s="34"/>
      <c r="C7" s="35"/>
      <c r="D7" s="28" t="s">
        <v>162</v>
      </c>
      <c r="E7" s="35"/>
      <c r="F7" s="190" t="s">
        <v>2782</v>
      </c>
      <c r="G7" s="231"/>
      <c r="H7" s="231"/>
      <c r="I7" s="231"/>
      <c r="J7" s="231"/>
      <c r="K7" s="231"/>
      <c r="L7" s="231"/>
      <c r="M7" s="231"/>
      <c r="N7" s="231"/>
      <c r="O7" s="231"/>
      <c r="P7" s="231"/>
      <c r="Q7" s="35"/>
      <c r="R7" s="36"/>
    </row>
    <row r="8" spans="1:66" s="1" customFormat="1" ht="14.4" customHeight="1">
      <c r="B8" s="34"/>
      <c r="C8" s="35"/>
      <c r="D8" s="29" t="s">
        <v>22</v>
      </c>
      <c r="E8" s="35"/>
      <c r="F8" s="27" t="s">
        <v>23</v>
      </c>
      <c r="G8" s="35"/>
      <c r="H8" s="35"/>
      <c r="I8" s="35"/>
      <c r="J8" s="35"/>
      <c r="K8" s="35"/>
      <c r="L8" s="35"/>
      <c r="M8" s="29" t="s">
        <v>24</v>
      </c>
      <c r="N8" s="35"/>
      <c r="O8" s="27" t="s">
        <v>23</v>
      </c>
      <c r="P8" s="35"/>
      <c r="Q8" s="35"/>
      <c r="R8" s="36"/>
    </row>
    <row r="9" spans="1:66" s="1" customFormat="1" ht="14.4" customHeight="1">
      <c r="B9" s="34"/>
      <c r="C9" s="35"/>
      <c r="D9" s="29" t="s">
        <v>26</v>
      </c>
      <c r="E9" s="35"/>
      <c r="F9" s="27" t="s">
        <v>34</v>
      </c>
      <c r="G9" s="35"/>
      <c r="H9" s="35"/>
      <c r="I9" s="35"/>
      <c r="J9" s="35"/>
      <c r="K9" s="35"/>
      <c r="L9" s="35"/>
      <c r="M9" s="29" t="s">
        <v>28</v>
      </c>
      <c r="N9" s="35"/>
      <c r="O9" s="232" t="str">
        <f>'Rekapitulace stavby'!AN8</f>
        <v>6. 7. 2017</v>
      </c>
      <c r="P9" s="233"/>
      <c r="Q9" s="35"/>
      <c r="R9" s="36"/>
    </row>
    <row r="10" spans="1:66" s="1" customFormat="1" ht="10.8" customHeight="1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" customHeight="1">
      <c r="B11" s="34"/>
      <c r="C11" s="35"/>
      <c r="D11" s="29" t="s">
        <v>32</v>
      </c>
      <c r="E11" s="35"/>
      <c r="F11" s="35"/>
      <c r="G11" s="35"/>
      <c r="H11" s="35"/>
      <c r="I11" s="35"/>
      <c r="J11" s="35"/>
      <c r="K11" s="35"/>
      <c r="L11" s="35"/>
      <c r="M11" s="29" t="s">
        <v>33</v>
      </c>
      <c r="N11" s="35"/>
      <c r="O11" s="188" t="str">
        <f>IF('Rekapitulace stavby'!AN10="","",'Rekapitulace stavby'!AN10)</f>
        <v/>
      </c>
      <c r="P11" s="188"/>
      <c r="Q11" s="35"/>
      <c r="R11" s="36"/>
    </row>
    <row r="12" spans="1:66" s="1" customFormat="1" ht="18" customHeight="1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35</v>
      </c>
      <c r="N12" s="35"/>
      <c r="O12" s="188" t="str">
        <f>IF('Rekapitulace stavby'!AN11="","",'Rekapitulace stavby'!AN11)</f>
        <v/>
      </c>
      <c r="P12" s="188"/>
      <c r="Q12" s="35"/>
      <c r="R12" s="36"/>
    </row>
    <row r="13" spans="1:66" s="1" customFormat="1" ht="6.9" customHeight="1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" customHeight="1">
      <c r="B14" s="34"/>
      <c r="C14" s="35"/>
      <c r="D14" s="29" t="s">
        <v>36</v>
      </c>
      <c r="E14" s="35"/>
      <c r="F14" s="35"/>
      <c r="G14" s="35"/>
      <c r="H14" s="35"/>
      <c r="I14" s="35"/>
      <c r="J14" s="35"/>
      <c r="K14" s="35"/>
      <c r="L14" s="35"/>
      <c r="M14" s="29" t="s">
        <v>33</v>
      </c>
      <c r="N14" s="35"/>
      <c r="O14" s="234" t="str">
        <f>IF('Rekapitulace stavby'!AN13="","",'Rekapitulace stavby'!AN13)</f>
        <v>Vyplň údaj</v>
      </c>
      <c r="P14" s="188"/>
      <c r="Q14" s="35"/>
      <c r="R14" s="36"/>
    </row>
    <row r="15" spans="1:66" s="1" customFormat="1" ht="18" customHeight="1">
      <c r="B15" s="34"/>
      <c r="C15" s="35"/>
      <c r="D15" s="35"/>
      <c r="E15" s="234" t="str">
        <f>IF('Rekapitulace stavby'!E14="","",'Rekapitulace stavby'!E14)</f>
        <v>Vyplň údaj</v>
      </c>
      <c r="F15" s="235"/>
      <c r="G15" s="235"/>
      <c r="H15" s="235"/>
      <c r="I15" s="235"/>
      <c r="J15" s="235"/>
      <c r="K15" s="235"/>
      <c r="L15" s="235"/>
      <c r="M15" s="29" t="s">
        <v>35</v>
      </c>
      <c r="N15" s="35"/>
      <c r="O15" s="234" t="str">
        <f>IF('Rekapitulace stavby'!AN14="","",'Rekapitulace stavby'!AN14)</f>
        <v>Vyplň údaj</v>
      </c>
      <c r="P15" s="188"/>
      <c r="Q15" s="35"/>
      <c r="R15" s="36"/>
    </row>
    <row r="16" spans="1:66" s="1" customFormat="1" ht="6.9" customHeight="1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" customHeight="1">
      <c r="B17" s="34"/>
      <c r="C17" s="35"/>
      <c r="D17" s="29" t="s">
        <v>38</v>
      </c>
      <c r="E17" s="35"/>
      <c r="F17" s="35"/>
      <c r="G17" s="35"/>
      <c r="H17" s="35"/>
      <c r="I17" s="35"/>
      <c r="J17" s="35"/>
      <c r="K17" s="35"/>
      <c r="L17" s="35"/>
      <c r="M17" s="29" t="s">
        <v>33</v>
      </c>
      <c r="N17" s="35"/>
      <c r="O17" s="188" t="str">
        <f>IF('Rekapitulace stavby'!AN16="","",'Rekapitulace stavby'!AN16)</f>
        <v/>
      </c>
      <c r="P17" s="188"/>
      <c r="Q17" s="35"/>
      <c r="R17" s="36"/>
    </row>
    <row r="18" spans="2:18" s="1" customFormat="1" ht="18" customHeight="1">
      <c r="B18" s="34"/>
      <c r="C18" s="35"/>
      <c r="D18" s="35"/>
      <c r="E18" s="27" t="str">
        <f>IF('Rekapitulace stavby'!E17="","",'Rekapitulace stavby'!E17)</f>
        <v>Alena Vochová</v>
      </c>
      <c r="F18" s="35"/>
      <c r="G18" s="35"/>
      <c r="H18" s="35"/>
      <c r="I18" s="35"/>
      <c r="J18" s="35"/>
      <c r="K18" s="35"/>
      <c r="L18" s="35"/>
      <c r="M18" s="29" t="s">
        <v>35</v>
      </c>
      <c r="N18" s="35"/>
      <c r="O18" s="188" t="str">
        <f>IF('Rekapitulace stavby'!AN17="","",'Rekapitulace stavby'!AN17)</f>
        <v/>
      </c>
      <c r="P18" s="188"/>
      <c r="Q18" s="35"/>
      <c r="R18" s="36"/>
    </row>
    <row r="19" spans="2:18" s="1" customFormat="1" ht="6.9" customHeight="1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" customHeight="1">
      <c r="B20" s="34"/>
      <c r="C20" s="35"/>
      <c r="D20" s="29" t="s">
        <v>41</v>
      </c>
      <c r="E20" s="35"/>
      <c r="F20" s="35"/>
      <c r="G20" s="35"/>
      <c r="H20" s="35"/>
      <c r="I20" s="35"/>
      <c r="J20" s="35"/>
      <c r="K20" s="35"/>
      <c r="L20" s="35"/>
      <c r="M20" s="29" t="s">
        <v>33</v>
      </c>
      <c r="N20" s="35"/>
      <c r="O20" s="188" t="str">
        <f>IF('Rekapitulace stavby'!AN19="","",'Rekapitulace stavby'!AN19)</f>
        <v/>
      </c>
      <c r="P20" s="188"/>
      <c r="Q20" s="35"/>
      <c r="R20" s="36"/>
    </row>
    <row r="21" spans="2:18" s="1" customFormat="1" ht="18" customHeight="1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35</v>
      </c>
      <c r="N21" s="35"/>
      <c r="O21" s="188" t="str">
        <f>IF('Rekapitulace stavby'!AN20="","",'Rekapitulace stavby'!AN20)</f>
        <v/>
      </c>
      <c r="P21" s="188"/>
      <c r="Q21" s="35"/>
      <c r="R21" s="36"/>
    </row>
    <row r="22" spans="2:18" s="1" customFormat="1" ht="6.9" customHeight="1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" customHeight="1">
      <c r="B23" s="34"/>
      <c r="C23" s="35"/>
      <c r="D23" s="29" t="s">
        <v>42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16.5" customHeight="1">
      <c r="B24" s="34"/>
      <c r="C24" s="35"/>
      <c r="D24" s="35"/>
      <c r="E24" s="193" t="s">
        <v>23</v>
      </c>
      <c r="F24" s="193"/>
      <c r="G24" s="193"/>
      <c r="H24" s="193"/>
      <c r="I24" s="193"/>
      <c r="J24" s="193"/>
      <c r="K24" s="193"/>
      <c r="L24" s="193"/>
      <c r="M24" s="35"/>
      <c r="N24" s="35"/>
      <c r="O24" s="35"/>
      <c r="P24" s="35"/>
      <c r="Q24" s="35"/>
      <c r="R24" s="36"/>
    </row>
    <row r="25" spans="2:18" s="1" customFormat="1" ht="6.9" customHeight="1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" customHeight="1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" customHeight="1">
      <c r="B27" s="34"/>
      <c r="C27" s="35"/>
      <c r="D27" s="119" t="s">
        <v>164</v>
      </c>
      <c r="E27" s="35"/>
      <c r="F27" s="35"/>
      <c r="G27" s="35"/>
      <c r="H27" s="35"/>
      <c r="I27" s="35"/>
      <c r="J27" s="35"/>
      <c r="K27" s="35"/>
      <c r="L27" s="35"/>
      <c r="M27" s="194">
        <f>N88</f>
        <v>0</v>
      </c>
      <c r="N27" s="194"/>
      <c r="O27" s="194"/>
      <c r="P27" s="194"/>
      <c r="Q27" s="35"/>
      <c r="R27" s="36"/>
    </row>
    <row r="28" spans="2:18" s="1" customFormat="1" ht="14.4" customHeight="1">
      <c r="B28" s="34"/>
      <c r="C28" s="35"/>
      <c r="D28" s="33" t="s">
        <v>149</v>
      </c>
      <c r="E28" s="35"/>
      <c r="F28" s="35"/>
      <c r="G28" s="35"/>
      <c r="H28" s="35"/>
      <c r="I28" s="35"/>
      <c r="J28" s="35"/>
      <c r="K28" s="35"/>
      <c r="L28" s="35"/>
      <c r="M28" s="194">
        <f>N110</f>
        <v>0</v>
      </c>
      <c r="N28" s="194"/>
      <c r="O28" s="194"/>
      <c r="P28" s="194"/>
      <c r="Q28" s="35"/>
      <c r="R28" s="36"/>
    </row>
    <row r="29" spans="2:18" s="1" customFormat="1" ht="6.9" customHeight="1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>
      <c r="B30" s="34"/>
      <c r="C30" s="35"/>
      <c r="D30" s="120" t="s">
        <v>45</v>
      </c>
      <c r="E30" s="35"/>
      <c r="F30" s="35"/>
      <c r="G30" s="35"/>
      <c r="H30" s="35"/>
      <c r="I30" s="35"/>
      <c r="J30" s="35"/>
      <c r="K30" s="35"/>
      <c r="L30" s="35"/>
      <c r="M30" s="236">
        <f>ROUND(M27+M28,2)</f>
        <v>0</v>
      </c>
      <c r="N30" s="231"/>
      <c r="O30" s="231"/>
      <c r="P30" s="231"/>
      <c r="Q30" s="35"/>
      <c r="R30" s="36"/>
    </row>
    <row r="31" spans="2:18" s="1" customFormat="1" ht="6.9" customHeight="1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" customHeight="1">
      <c r="B32" s="34"/>
      <c r="C32" s="35"/>
      <c r="D32" s="41" t="s">
        <v>46</v>
      </c>
      <c r="E32" s="41" t="s">
        <v>47</v>
      </c>
      <c r="F32" s="42">
        <v>0.21</v>
      </c>
      <c r="G32" s="121" t="s">
        <v>48</v>
      </c>
      <c r="H32" s="237">
        <f>ROUND((((SUM(BE110:BE117)+SUM(BE135:BE259))+SUM(BE261:BE265))),2)</f>
        <v>0</v>
      </c>
      <c r="I32" s="231"/>
      <c r="J32" s="231"/>
      <c r="K32" s="35"/>
      <c r="L32" s="35"/>
      <c r="M32" s="237">
        <f>ROUND(((ROUND((SUM(BE110:BE117)+SUM(BE135:BE259)), 2)*F32)+SUM(BE261:BE265)*F32),2)</f>
        <v>0</v>
      </c>
      <c r="N32" s="231"/>
      <c r="O32" s="231"/>
      <c r="P32" s="231"/>
      <c r="Q32" s="35"/>
      <c r="R32" s="36"/>
    </row>
    <row r="33" spans="2:18" s="1" customFormat="1" ht="14.4" customHeight="1">
      <c r="B33" s="34"/>
      <c r="C33" s="35"/>
      <c r="D33" s="35"/>
      <c r="E33" s="41" t="s">
        <v>49</v>
      </c>
      <c r="F33" s="42">
        <v>0.15</v>
      </c>
      <c r="G33" s="121" t="s">
        <v>48</v>
      </c>
      <c r="H33" s="237">
        <f>ROUND((((SUM(BF110:BF117)+SUM(BF135:BF259))+SUM(BF261:BF265))),2)</f>
        <v>0</v>
      </c>
      <c r="I33" s="231"/>
      <c r="J33" s="231"/>
      <c r="K33" s="35"/>
      <c r="L33" s="35"/>
      <c r="M33" s="237">
        <f>ROUND(((ROUND((SUM(BF110:BF117)+SUM(BF135:BF259)), 2)*F33)+SUM(BF261:BF265)*F33),2)</f>
        <v>0</v>
      </c>
      <c r="N33" s="231"/>
      <c r="O33" s="231"/>
      <c r="P33" s="231"/>
      <c r="Q33" s="35"/>
      <c r="R33" s="36"/>
    </row>
    <row r="34" spans="2:18" s="1" customFormat="1" ht="14.4" hidden="1" customHeight="1">
      <c r="B34" s="34"/>
      <c r="C34" s="35"/>
      <c r="D34" s="35"/>
      <c r="E34" s="41" t="s">
        <v>50</v>
      </c>
      <c r="F34" s="42">
        <v>0.21</v>
      </c>
      <c r="G34" s="121" t="s">
        <v>48</v>
      </c>
      <c r="H34" s="237">
        <f>ROUND((((SUM(BG110:BG117)+SUM(BG135:BG259))+SUM(BG261:BG265))),2)</f>
        <v>0</v>
      </c>
      <c r="I34" s="231"/>
      <c r="J34" s="231"/>
      <c r="K34" s="35"/>
      <c r="L34" s="35"/>
      <c r="M34" s="237">
        <v>0</v>
      </c>
      <c r="N34" s="231"/>
      <c r="O34" s="231"/>
      <c r="P34" s="231"/>
      <c r="Q34" s="35"/>
      <c r="R34" s="36"/>
    </row>
    <row r="35" spans="2:18" s="1" customFormat="1" ht="14.4" hidden="1" customHeight="1">
      <c r="B35" s="34"/>
      <c r="C35" s="35"/>
      <c r="D35" s="35"/>
      <c r="E35" s="41" t="s">
        <v>51</v>
      </c>
      <c r="F35" s="42">
        <v>0.15</v>
      </c>
      <c r="G35" s="121" t="s">
        <v>48</v>
      </c>
      <c r="H35" s="237">
        <f>ROUND((((SUM(BH110:BH117)+SUM(BH135:BH259))+SUM(BH261:BH265))),2)</f>
        <v>0</v>
      </c>
      <c r="I35" s="231"/>
      <c r="J35" s="231"/>
      <c r="K35" s="35"/>
      <c r="L35" s="35"/>
      <c r="M35" s="237">
        <v>0</v>
      </c>
      <c r="N35" s="231"/>
      <c r="O35" s="231"/>
      <c r="P35" s="231"/>
      <c r="Q35" s="35"/>
      <c r="R35" s="36"/>
    </row>
    <row r="36" spans="2:18" s="1" customFormat="1" ht="14.4" hidden="1" customHeight="1">
      <c r="B36" s="34"/>
      <c r="C36" s="35"/>
      <c r="D36" s="35"/>
      <c r="E36" s="41" t="s">
        <v>52</v>
      </c>
      <c r="F36" s="42">
        <v>0</v>
      </c>
      <c r="G36" s="121" t="s">
        <v>48</v>
      </c>
      <c r="H36" s="237">
        <f>ROUND((((SUM(BI110:BI117)+SUM(BI135:BI259))+SUM(BI261:BI265))),2)</f>
        <v>0</v>
      </c>
      <c r="I36" s="231"/>
      <c r="J36" s="231"/>
      <c r="K36" s="35"/>
      <c r="L36" s="35"/>
      <c r="M36" s="237">
        <v>0</v>
      </c>
      <c r="N36" s="231"/>
      <c r="O36" s="231"/>
      <c r="P36" s="231"/>
      <c r="Q36" s="35"/>
      <c r="R36" s="36"/>
    </row>
    <row r="37" spans="2:18" s="1" customFormat="1" ht="6.9" customHeight="1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>
      <c r="B38" s="34"/>
      <c r="C38" s="117"/>
      <c r="D38" s="122" t="s">
        <v>53</v>
      </c>
      <c r="E38" s="78"/>
      <c r="F38" s="78"/>
      <c r="G38" s="123" t="s">
        <v>54</v>
      </c>
      <c r="H38" s="124" t="s">
        <v>55</v>
      </c>
      <c r="I38" s="78"/>
      <c r="J38" s="78"/>
      <c r="K38" s="78"/>
      <c r="L38" s="238">
        <f>SUM(M30:M36)</f>
        <v>0</v>
      </c>
      <c r="M38" s="238"/>
      <c r="N38" s="238"/>
      <c r="O38" s="238"/>
      <c r="P38" s="239"/>
      <c r="Q38" s="117"/>
      <c r="R38" s="36"/>
    </row>
    <row r="39" spans="2:18" s="1" customFormat="1" ht="14.4" customHeight="1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" customHeight="1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ht="12">
      <c r="B41" s="22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/>
    </row>
    <row r="42" spans="2:18" ht="12">
      <c r="B42" s="22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/>
    </row>
    <row r="43" spans="2:18" ht="12">
      <c r="B43" s="22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/>
    </row>
    <row r="44" spans="2:18" ht="12">
      <c r="B44" s="22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/>
    </row>
    <row r="45" spans="2:18" ht="12">
      <c r="B45" s="22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/>
    </row>
    <row r="46" spans="2:18" ht="12">
      <c r="B46" s="22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/>
    </row>
    <row r="47" spans="2:18" ht="12">
      <c r="B47" s="22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/>
    </row>
    <row r="48" spans="2:18" ht="12">
      <c r="B48" s="22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/>
    </row>
    <row r="49" spans="2:18" ht="12">
      <c r="B49" s="22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/>
    </row>
    <row r="50" spans="2:18" s="1" customFormat="1">
      <c r="B50" s="34"/>
      <c r="C50" s="35"/>
      <c r="D50" s="49" t="s">
        <v>56</v>
      </c>
      <c r="E50" s="50"/>
      <c r="F50" s="50"/>
      <c r="G50" s="50"/>
      <c r="H50" s="51"/>
      <c r="I50" s="35"/>
      <c r="J50" s="49" t="s">
        <v>57</v>
      </c>
      <c r="K50" s="50"/>
      <c r="L50" s="50"/>
      <c r="M50" s="50"/>
      <c r="N50" s="50"/>
      <c r="O50" s="50"/>
      <c r="P50" s="51"/>
      <c r="Q50" s="35"/>
      <c r="R50" s="36"/>
    </row>
    <row r="51" spans="2:18" ht="12">
      <c r="B51" s="22"/>
      <c r="C51" s="25"/>
      <c r="D51" s="52"/>
      <c r="E51" s="25"/>
      <c r="F51" s="25"/>
      <c r="G51" s="25"/>
      <c r="H51" s="53"/>
      <c r="I51" s="25"/>
      <c r="J51" s="52"/>
      <c r="K51" s="25"/>
      <c r="L51" s="25"/>
      <c r="M51" s="25"/>
      <c r="N51" s="25"/>
      <c r="O51" s="25"/>
      <c r="P51" s="53"/>
      <c r="Q51" s="25"/>
      <c r="R51" s="23"/>
    </row>
    <row r="52" spans="2:18" ht="12">
      <c r="B52" s="22"/>
      <c r="C52" s="25"/>
      <c r="D52" s="52"/>
      <c r="E52" s="25"/>
      <c r="F52" s="25"/>
      <c r="G52" s="25"/>
      <c r="H52" s="53"/>
      <c r="I52" s="25"/>
      <c r="J52" s="52"/>
      <c r="K52" s="25"/>
      <c r="L52" s="25"/>
      <c r="M52" s="25"/>
      <c r="N52" s="25"/>
      <c r="O52" s="25"/>
      <c r="P52" s="53"/>
      <c r="Q52" s="25"/>
      <c r="R52" s="23"/>
    </row>
    <row r="53" spans="2:18" ht="12">
      <c r="B53" s="22"/>
      <c r="C53" s="25"/>
      <c r="D53" s="52"/>
      <c r="E53" s="25"/>
      <c r="F53" s="25"/>
      <c r="G53" s="25"/>
      <c r="H53" s="53"/>
      <c r="I53" s="25"/>
      <c r="J53" s="52"/>
      <c r="K53" s="25"/>
      <c r="L53" s="25"/>
      <c r="M53" s="25"/>
      <c r="N53" s="25"/>
      <c r="O53" s="25"/>
      <c r="P53" s="53"/>
      <c r="Q53" s="25"/>
      <c r="R53" s="23"/>
    </row>
    <row r="54" spans="2:18" ht="12">
      <c r="B54" s="22"/>
      <c r="C54" s="25"/>
      <c r="D54" s="52"/>
      <c r="E54" s="25"/>
      <c r="F54" s="25"/>
      <c r="G54" s="25"/>
      <c r="H54" s="53"/>
      <c r="I54" s="25"/>
      <c r="J54" s="52"/>
      <c r="K54" s="25"/>
      <c r="L54" s="25"/>
      <c r="M54" s="25"/>
      <c r="N54" s="25"/>
      <c r="O54" s="25"/>
      <c r="P54" s="53"/>
      <c r="Q54" s="25"/>
      <c r="R54" s="23"/>
    </row>
    <row r="55" spans="2:18" ht="12">
      <c r="B55" s="22"/>
      <c r="C55" s="25"/>
      <c r="D55" s="52"/>
      <c r="E55" s="25"/>
      <c r="F55" s="25"/>
      <c r="G55" s="25"/>
      <c r="H55" s="53"/>
      <c r="I55" s="25"/>
      <c r="J55" s="52"/>
      <c r="K55" s="25"/>
      <c r="L55" s="25"/>
      <c r="M55" s="25"/>
      <c r="N55" s="25"/>
      <c r="O55" s="25"/>
      <c r="P55" s="53"/>
      <c r="Q55" s="25"/>
      <c r="R55" s="23"/>
    </row>
    <row r="56" spans="2:18" ht="12">
      <c r="B56" s="22"/>
      <c r="C56" s="25"/>
      <c r="D56" s="52"/>
      <c r="E56" s="25"/>
      <c r="F56" s="25"/>
      <c r="G56" s="25"/>
      <c r="H56" s="53"/>
      <c r="I56" s="25"/>
      <c r="J56" s="52"/>
      <c r="K56" s="25"/>
      <c r="L56" s="25"/>
      <c r="M56" s="25"/>
      <c r="N56" s="25"/>
      <c r="O56" s="25"/>
      <c r="P56" s="53"/>
      <c r="Q56" s="25"/>
      <c r="R56" s="23"/>
    </row>
    <row r="57" spans="2:18" ht="12">
      <c r="B57" s="22"/>
      <c r="C57" s="25"/>
      <c r="D57" s="52"/>
      <c r="E57" s="25"/>
      <c r="F57" s="25"/>
      <c r="G57" s="25"/>
      <c r="H57" s="53"/>
      <c r="I57" s="25"/>
      <c r="J57" s="52"/>
      <c r="K57" s="25"/>
      <c r="L57" s="25"/>
      <c r="M57" s="25"/>
      <c r="N57" s="25"/>
      <c r="O57" s="25"/>
      <c r="P57" s="53"/>
      <c r="Q57" s="25"/>
      <c r="R57" s="23"/>
    </row>
    <row r="58" spans="2:18" ht="12">
      <c r="B58" s="22"/>
      <c r="C58" s="25"/>
      <c r="D58" s="52"/>
      <c r="E58" s="25"/>
      <c r="F58" s="25"/>
      <c r="G58" s="25"/>
      <c r="H58" s="53"/>
      <c r="I58" s="25"/>
      <c r="J58" s="52"/>
      <c r="K58" s="25"/>
      <c r="L58" s="25"/>
      <c r="M58" s="25"/>
      <c r="N58" s="25"/>
      <c r="O58" s="25"/>
      <c r="P58" s="53"/>
      <c r="Q58" s="25"/>
      <c r="R58" s="23"/>
    </row>
    <row r="59" spans="2:18" s="1" customFormat="1">
      <c r="B59" s="34"/>
      <c r="C59" s="35"/>
      <c r="D59" s="54" t="s">
        <v>58</v>
      </c>
      <c r="E59" s="55"/>
      <c r="F59" s="55"/>
      <c r="G59" s="56" t="s">
        <v>59</v>
      </c>
      <c r="H59" s="57"/>
      <c r="I59" s="35"/>
      <c r="J59" s="54" t="s">
        <v>58</v>
      </c>
      <c r="K59" s="55"/>
      <c r="L59" s="55"/>
      <c r="M59" s="55"/>
      <c r="N59" s="56" t="s">
        <v>59</v>
      </c>
      <c r="O59" s="55"/>
      <c r="P59" s="57"/>
      <c r="Q59" s="35"/>
      <c r="R59" s="36"/>
    </row>
    <row r="60" spans="2:18" ht="12">
      <c r="B60" s="22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/>
    </row>
    <row r="61" spans="2:18" s="1" customFormat="1">
      <c r="B61" s="34"/>
      <c r="C61" s="35"/>
      <c r="D61" s="49" t="s">
        <v>60</v>
      </c>
      <c r="E61" s="50"/>
      <c r="F61" s="50"/>
      <c r="G61" s="50"/>
      <c r="H61" s="51"/>
      <c r="I61" s="35"/>
      <c r="J61" s="49" t="s">
        <v>61</v>
      </c>
      <c r="K61" s="50"/>
      <c r="L61" s="50"/>
      <c r="M61" s="50"/>
      <c r="N61" s="50"/>
      <c r="O61" s="50"/>
      <c r="P61" s="51"/>
      <c r="Q61" s="35"/>
      <c r="R61" s="36"/>
    </row>
    <row r="62" spans="2:18" ht="12">
      <c r="B62" s="22"/>
      <c r="C62" s="25"/>
      <c r="D62" s="52"/>
      <c r="E62" s="25"/>
      <c r="F62" s="25"/>
      <c r="G62" s="25"/>
      <c r="H62" s="53"/>
      <c r="I62" s="25"/>
      <c r="J62" s="52"/>
      <c r="K62" s="25"/>
      <c r="L62" s="25"/>
      <c r="M62" s="25"/>
      <c r="N62" s="25"/>
      <c r="O62" s="25"/>
      <c r="P62" s="53"/>
      <c r="Q62" s="25"/>
      <c r="R62" s="23"/>
    </row>
    <row r="63" spans="2:18" ht="12">
      <c r="B63" s="22"/>
      <c r="C63" s="25"/>
      <c r="D63" s="52"/>
      <c r="E63" s="25"/>
      <c r="F63" s="25"/>
      <c r="G63" s="25"/>
      <c r="H63" s="53"/>
      <c r="I63" s="25"/>
      <c r="J63" s="52"/>
      <c r="K63" s="25"/>
      <c r="L63" s="25"/>
      <c r="M63" s="25"/>
      <c r="N63" s="25"/>
      <c r="O63" s="25"/>
      <c r="P63" s="53"/>
      <c r="Q63" s="25"/>
      <c r="R63" s="23"/>
    </row>
    <row r="64" spans="2:18" ht="12">
      <c r="B64" s="22"/>
      <c r="C64" s="25"/>
      <c r="D64" s="52"/>
      <c r="E64" s="25"/>
      <c r="F64" s="25"/>
      <c r="G64" s="25"/>
      <c r="H64" s="53"/>
      <c r="I64" s="25"/>
      <c r="J64" s="52"/>
      <c r="K64" s="25"/>
      <c r="L64" s="25"/>
      <c r="M64" s="25"/>
      <c r="N64" s="25"/>
      <c r="O64" s="25"/>
      <c r="P64" s="53"/>
      <c r="Q64" s="25"/>
      <c r="R64" s="23"/>
    </row>
    <row r="65" spans="2:21" ht="12">
      <c r="B65" s="22"/>
      <c r="C65" s="25"/>
      <c r="D65" s="52"/>
      <c r="E65" s="25"/>
      <c r="F65" s="25"/>
      <c r="G65" s="25"/>
      <c r="H65" s="53"/>
      <c r="I65" s="25"/>
      <c r="J65" s="52"/>
      <c r="K65" s="25"/>
      <c r="L65" s="25"/>
      <c r="M65" s="25"/>
      <c r="N65" s="25"/>
      <c r="O65" s="25"/>
      <c r="P65" s="53"/>
      <c r="Q65" s="25"/>
      <c r="R65" s="23"/>
    </row>
    <row r="66" spans="2:21" ht="12">
      <c r="B66" s="22"/>
      <c r="C66" s="25"/>
      <c r="D66" s="52"/>
      <c r="E66" s="25"/>
      <c r="F66" s="25"/>
      <c r="G66" s="25"/>
      <c r="H66" s="53"/>
      <c r="I66" s="25"/>
      <c r="J66" s="52"/>
      <c r="K66" s="25"/>
      <c r="L66" s="25"/>
      <c r="M66" s="25"/>
      <c r="N66" s="25"/>
      <c r="O66" s="25"/>
      <c r="P66" s="53"/>
      <c r="Q66" s="25"/>
      <c r="R66" s="23"/>
    </row>
    <row r="67" spans="2:21" ht="12">
      <c r="B67" s="22"/>
      <c r="C67" s="25"/>
      <c r="D67" s="52"/>
      <c r="E67" s="25"/>
      <c r="F67" s="25"/>
      <c r="G67" s="25"/>
      <c r="H67" s="53"/>
      <c r="I67" s="25"/>
      <c r="J67" s="52"/>
      <c r="K67" s="25"/>
      <c r="L67" s="25"/>
      <c r="M67" s="25"/>
      <c r="N67" s="25"/>
      <c r="O67" s="25"/>
      <c r="P67" s="53"/>
      <c r="Q67" s="25"/>
      <c r="R67" s="23"/>
    </row>
    <row r="68" spans="2:21" ht="12">
      <c r="B68" s="22"/>
      <c r="C68" s="25"/>
      <c r="D68" s="52"/>
      <c r="E68" s="25"/>
      <c r="F68" s="25"/>
      <c r="G68" s="25"/>
      <c r="H68" s="53"/>
      <c r="I68" s="25"/>
      <c r="J68" s="52"/>
      <c r="K68" s="25"/>
      <c r="L68" s="25"/>
      <c r="M68" s="25"/>
      <c r="N68" s="25"/>
      <c r="O68" s="25"/>
      <c r="P68" s="53"/>
      <c r="Q68" s="25"/>
      <c r="R68" s="23"/>
    </row>
    <row r="69" spans="2:21" ht="12">
      <c r="B69" s="22"/>
      <c r="C69" s="25"/>
      <c r="D69" s="52"/>
      <c r="E69" s="25"/>
      <c r="F69" s="25"/>
      <c r="G69" s="25"/>
      <c r="H69" s="53"/>
      <c r="I69" s="25"/>
      <c r="J69" s="52"/>
      <c r="K69" s="25"/>
      <c r="L69" s="25"/>
      <c r="M69" s="25"/>
      <c r="N69" s="25"/>
      <c r="O69" s="25"/>
      <c r="P69" s="53"/>
      <c r="Q69" s="25"/>
      <c r="R69" s="23"/>
    </row>
    <row r="70" spans="2:21" s="1" customFormat="1">
      <c r="B70" s="34"/>
      <c r="C70" s="35"/>
      <c r="D70" s="54" t="s">
        <v>58</v>
      </c>
      <c r="E70" s="55"/>
      <c r="F70" s="55"/>
      <c r="G70" s="56" t="s">
        <v>59</v>
      </c>
      <c r="H70" s="57"/>
      <c r="I70" s="35"/>
      <c r="J70" s="54" t="s">
        <v>58</v>
      </c>
      <c r="K70" s="55"/>
      <c r="L70" s="55"/>
      <c r="M70" s="55"/>
      <c r="N70" s="56" t="s">
        <v>59</v>
      </c>
      <c r="O70" s="55"/>
      <c r="P70" s="57"/>
      <c r="Q70" s="35"/>
      <c r="R70" s="36"/>
    </row>
    <row r="71" spans="2:21" s="1" customFormat="1" ht="14.4" customHeight="1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21" s="1" customFormat="1" ht="6.9" customHeight="1">
      <c r="B75" s="125"/>
      <c r="C75" s="126"/>
      <c r="D75" s="126"/>
      <c r="E75" s="126"/>
      <c r="F75" s="126"/>
      <c r="G75" s="126"/>
      <c r="H75" s="126"/>
      <c r="I75" s="126"/>
      <c r="J75" s="126"/>
      <c r="K75" s="126"/>
      <c r="L75" s="126"/>
      <c r="M75" s="126"/>
      <c r="N75" s="126"/>
      <c r="O75" s="126"/>
      <c r="P75" s="126"/>
      <c r="Q75" s="126"/>
      <c r="R75" s="127"/>
    </row>
    <row r="76" spans="2:21" s="1" customFormat="1" ht="36.9" customHeight="1">
      <c r="B76" s="34"/>
      <c r="C76" s="184" t="s">
        <v>165</v>
      </c>
      <c r="D76" s="185"/>
      <c r="E76" s="185"/>
      <c r="F76" s="185"/>
      <c r="G76" s="185"/>
      <c r="H76" s="185"/>
      <c r="I76" s="185"/>
      <c r="J76" s="185"/>
      <c r="K76" s="185"/>
      <c r="L76" s="185"/>
      <c r="M76" s="185"/>
      <c r="N76" s="185"/>
      <c r="O76" s="185"/>
      <c r="P76" s="185"/>
      <c r="Q76" s="185"/>
      <c r="R76" s="36"/>
      <c r="T76" s="128"/>
      <c r="U76" s="128"/>
    </row>
    <row r="77" spans="2:21" s="1" customFormat="1" ht="6.9" customHeight="1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  <c r="T77" s="128"/>
      <c r="U77" s="128"/>
    </row>
    <row r="78" spans="2:21" s="1" customFormat="1" ht="30" customHeight="1">
      <c r="B78" s="34"/>
      <c r="C78" s="29" t="s">
        <v>19</v>
      </c>
      <c r="D78" s="35"/>
      <c r="E78" s="35"/>
      <c r="F78" s="229" t="str">
        <f>F6</f>
        <v>REKONSTRUKCE SOCIÁLNÍHO ZAŘÍZENÍ</v>
      </c>
      <c r="G78" s="230"/>
      <c r="H78" s="230"/>
      <c r="I78" s="230"/>
      <c r="J78" s="230"/>
      <c r="K78" s="230"/>
      <c r="L78" s="230"/>
      <c r="M78" s="230"/>
      <c r="N78" s="230"/>
      <c r="O78" s="230"/>
      <c r="P78" s="230"/>
      <c r="Q78" s="35"/>
      <c r="R78" s="36"/>
      <c r="T78" s="128"/>
      <c r="U78" s="128"/>
    </row>
    <row r="79" spans="2:21" s="1" customFormat="1" ht="36.9" customHeight="1">
      <c r="B79" s="34"/>
      <c r="C79" s="68" t="s">
        <v>162</v>
      </c>
      <c r="D79" s="35"/>
      <c r="E79" s="35"/>
      <c r="F79" s="204" t="str">
        <f>F7</f>
        <v>19 - STAVEBNÍ - SB -suteren dv.č.29 a tělocvična</v>
      </c>
      <c r="G79" s="231"/>
      <c r="H79" s="231"/>
      <c r="I79" s="231"/>
      <c r="J79" s="231"/>
      <c r="K79" s="231"/>
      <c r="L79" s="231"/>
      <c r="M79" s="231"/>
      <c r="N79" s="231"/>
      <c r="O79" s="231"/>
      <c r="P79" s="231"/>
      <c r="Q79" s="35"/>
      <c r="R79" s="36"/>
      <c r="T79" s="128"/>
      <c r="U79" s="128"/>
    </row>
    <row r="80" spans="2:21" s="1" customFormat="1" ht="6.9" customHeight="1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  <c r="T80" s="128"/>
      <c r="U80" s="128"/>
    </row>
    <row r="81" spans="2:47" s="1" customFormat="1" ht="18" customHeight="1">
      <c r="B81" s="34"/>
      <c r="C81" s="29" t="s">
        <v>26</v>
      </c>
      <c r="D81" s="35"/>
      <c r="E81" s="35"/>
      <c r="F81" s="27" t="str">
        <f>F9</f>
        <v xml:space="preserve"> </v>
      </c>
      <c r="G81" s="35"/>
      <c r="H81" s="35"/>
      <c r="I81" s="35"/>
      <c r="J81" s="35"/>
      <c r="K81" s="29" t="s">
        <v>28</v>
      </c>
      <c r="L81" s="35"/>
      <c r="M81" s="233" t="str">
        <f>IF(O9="","",O9)</f>
        <v>6. 7. 2017</v>
      </c>
      <c r="N81" s="233"/>
      <c r="O81" s="233"/>
      <c r="P81" s="233"/>
      <c r="Q81" s="35"/>
      <c r="R81" s="36"/>
      <c r="T81" s="128"/>
      <c r="U81" s="128"/>
    </row>
    <row r="82" spans="2:47" s="1" customFormat="1" ht="6.9" customHeight="1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  <c r="T82" s="128"/>
      <c r="U82" s="128"/>
    </row>
    <row r="83" spans="2:47" s="1" customFormat="1" ht="13.2">
      <c r="B83" s="34"/>
      <c r="C83" s="29" t="s">
        <v>32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38</v>
      </c>
      <c r="L83" s="35"/>
      <c r="M83" s="188" t="str">
        <f>E18</f>
        <v>Alena Vochová</v>
      </c>
      <c r="N83" s="188"/>
      <c r="O83" s="188"/>
      <c r="P83" s="188"/>
      <c r="Q83" s="188"/>
      <c r="R83" s="36"/>
      <c r="T83" s="128"/>
      <c r="U83" s="128"/>
    </row>
    <row r="84" spans="2:47" s="1" customFormat="1" ht="14.4" customHeight="1">
      <c r="B84" s="34"/>
      <c r="C84" s="29" t="s">
        <v>36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41</v>
      </c>
      <c r="L84" s="35"/>
      <c r="M84" s="188" t="str">
        <f>E21</f>
        <v xml:space="preserve"> </v>
      </c>
      <c r="N84" s="188"/>
      <c r="O84" s="188"/>
      <c r="P84" s="188"/>
      <c r="Q84" s="188"/>
      <c r="R84" s="36"/>
      <c r="T84" s="128"/>
      <c r="U84" s="128"/>
    </row>
    <row r="85" spans="2:47" s="1" customFormat="1" ht="10.35" customHeight="1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  <c r="T85" s="128"/>
      <c r="U85" s="128"/>
    </row>
    <row r="86" spans="2:47" s="1" customFormat="1" ht="29.25" customHeight="1">
      <c r="B86" s="34"/>
      <c r="C86" s="240" t="s">
        <v>166</v>
      </c>
      <c r="D86" s="241"/>
      <c r="E86" s="241"/>
      <c r="F86" s="241"/>
      <c r="G86" s="241"/>
      <c r="H86" s="117"/>
      <c r="I86" s="117"/>
      <c r="J86" s="117"/>
      <c r="K86" s="117"/>
      <c r="L86" s="117"/>
      <c r="M86" s="117"/>
      <c r="N86" s="240" t="s">
        <v>167</v>
      </c>
      <c r="O86" s="241"/>
      <c r="P86" s="241"/>
      <c r="Q86" s="241"/>
      <c r="R86" s="36"/>
      <c r="T86" s="128"/>
      <c r="U86" s="128"/>
    </row>
    <row r="87" spans="2:47" s="1" customFormat="1" ht="10.35" customHeight="1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  <c r="T87" s="128"/>
      <c r="U87" s="128"/>
    </row>
    <row r="88" spans="2:47" s="1" customFormat="1" ht="29.25" customHeight="1">
      <c r="B88" s="34"/>
      <c r="C88" s="129" t="s">
        <v>168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25">
        <f>N135</f>
        <v>0</v>
      </c>
      <c r="O88" s="242"/>
      <c r="P88" s="242"/>
      <c r="Q88" s="242"/>
      <c r="R88" s="36"/>
      <c r="T88" s="128"/>
      <c r="U88" s="128"/>
      <c r="AU88" s="18" t="s">
        <v>169</v>
      </c>
    </row>
    <row r="89" spans="2:47" s="6" customFormat="1" ht="24.9" customHeight="1">
      <c r="B89" s="130"/>
      <c r="C89" s="131"/>
      <c r="D89" s="132" t="s">
        <v>170</v>
      </c>
      <c r="E89" s="131"/>
      <c r="F89" s="131"/>
      <c r="G89" s="131"/>
      <c r="H89" s="131"/>
      <c r="I89" s="131"/>
      <c r="J89" s="131"/>
      <c r="K89" s="131"/>
      <c r="L89" s="131"/>
      <c r="M89" s="131"/>
      <c r="N89" s="243">
        <f>N136</f>
        <v>0</v>
      </c>
      <c r="O89" s="244"/>
      <c r="P89" s="244"/>
      <c r="Q89" s="244"/>
      <c r="R89" s="133"/>
      <c r="T89" s="134"/>
      <c r="U89" s="134"/>
    </row>
    <row r="90" spans="2:47" s="7" customFormat="1" ht="19.95" customHeight="1">
      <c r="B90" s="135"/>
      <c r="C90" s="136"/>
      <c r="D90" s="105" t="s">
        <v>171</v>
      </c>
      <c r="E90" s="136"/>
      <c r="F90" s="136"/>
      <c r="G90" s="136"/>
      <c r="H90" s="136"/>
      <c r="I90" s="136"/>
      <c r="J90" s="136"/>
      <c r="K90" s="136"/>
      <c r="L90" s="136"/>
      <c r="M90" s="136"/>
      <c r="N90" s="221">
        <f>N137</f>
        <v>0</v>
      </c>
      <c r="O90" s="245"/>
      <c r="P90" s="245"/>
      <c r="Q90" s="245"/>
      <c r="R90" s="137"/>
      <c r="T90" s="138"/>
      <c r="U90" s="138"/>
    </row>
    <row r="91" spans="2:47" s="7" customFormat="1" ht="19.95" customHeight="1">
      <c r="B91" s="135"/>
      <c r="C91" s="136"/>
      <c r="D91" s="105" t="s">
        <v>172</v>
      </c>
      <c r="E91" s="136"/>
      <c r="F91" s="136"/>
      <c r="G91" s="136"/>
      <c r="H91" s="136"/>
      <c r="I91" s="136"/>
      <c r="J91" s="136"/>
      <c r="K91" s="136"/>
      <c r="L91" s="136"/>
      <c r="M91" s="136"/>
      <c r="N91" s="221">
        <f>N139</f>
        <v>0</v>
      </c>
      <c r="O91" s="245"/>
      <c r="P91" s="245"/>
      <c r="Q91" s="245"/>
      <c r="R91" s="137"/>
      <c r="T91" s="138"/>
      <c r="U91" s="138"/>
    </row>
    <row r="92" spans="2:47" s="7" customFormat="1" ht="19.95" customHeight="1">
      <c r="B92" s="135"/>
      <c r="C92" s="136"/>
      <c r="D92" s="105" t="s">
        <v>173</v>
      </c>
      <c r="E92" s="136"/>
      <c r="F92" s="136"/>
      <c r="G92" s="136"/>
      <c r="H92" s="136"/>
      <c r="I92" s="136"/>
      <c r="J92" s="136"/>
      <c r="K92" s="136"/>
      <c r="L92" s="136"/>
      <c r="M92" s="136"/>
      <c r="N92" s="221">
        <f>N147</f>
        <v>0</v>
      </c>
      <c r="O92" s="245"/>
      <c r="P92" s="245"/>
      <c r="Q92" s="245"/>
      <c r="R92" s="137"/>
      <c r="T92" s="138"/>
      <c r="U92" s="138"/>
    </row>
    <row r="93" spans="2:47" s="7" customFormat="1" ht="19.95" customHeight="1">
      <c r="B93" s="135"/>
      <c r="C93" s="136"/>
      <c r="D93" s="105" t="s">
        <v>174</v>
      </c>
      <c r="E93" s="136"/>
      <c r="F93" s="136"/>
      <c r="G93" s="136"/>
      <c r="H93" s="136"/>
      <c r="I93" s="136"/>
      <c r="J93" s="136"/>
      <c r="K93" s="136"/>
      <c r="L93" s="136"/>
      <c r="M93" s="136"/>
      <c r="N93" s="221">
        <f>N157</f>
        <v>0</v>
      </c>
      <c r="O93" s="245"/>
      <c r="P93" s="245"/>
      <c r="Q93" s="245"/>
      <c r="R93" s="137"/>
      <c r="T93" s="138"/>
      <c r="U93" s="138"/>
    </row>
    <row r="94" spans="2:47" s="7" customFormat="1" ht="19.95" customHeight="1">
      <c r="B94" s="135"/>
      <c r="C94" s="136"/>
      <c r="D94" s="105" t="s">
        <v>175</v>
      </c>
      <c r="E94" s="136"/>
      <c r="F94" s="136"/>
      <c r="G94" s="136"/>
      <c r="H94" s="136"/>
      <c r="I94" s="136"/>
      <c r="J94" s="136"/>
      <c r="K94" s="136"/>
      <c r="L94" s="136"/>
      <c r="M94" s="136"/>
      <c r="N94" s="221">
        <f>N163</f>
        <v>0</v>
      </c>
      <c r="O94" s="245"/>
      <c r="P94" s="245"/>
      <c r="Q94" s="245"/>
      <c r="R94" s="137"/>
      <c r="T94" s="138"/>
      <c r="U94" s="138"/>
    </row>
    <row r="95" spans="2:47" s="6" customFormat="1" ht="24.9" customHeight="1">
      <c r="B95" s="130"/>
      <c r="C95" s="131"/>
      <c r="D95" s="132" t="s">
        <v>176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43">
        <f>N165</f>
        <v>0</v>
      </c>
      <c r="O95" s="244"/>
      <c r="P95" s="244"/>
      <c r="Q95" s="244"/>
      <c r="R95" s="133"/>
      <c r="T95" s="134"/>
      <c r="U95" s="134"/>
    </row>
    <row r="96" spans="2:47" s="7" customFormat="1" ht="19.95" customHeight="1">
      <c r="B96" s="135"/>
      <c r="C96" s="136"/>
      <c r="D96" s="105" t="s">
        <v>1399</v>
      </c>
      <c r="E96" s="136"/>
      <c r="F96" s="136"/>
      <c r="G96" s="136"/>
      <c r="H96" s="136"/>
      <c r="I96" s="136"/>
      <c r="J96" s="136"/>
      <c r="K96" s="136"/>
      <c r="L96" s="136"/>
      <c r="M96" s="136"/>
      <c r="N96" s="221">
        <f>N166</f>
        <v>0</v>
      </c>
      <c r="O96" s="245"/>
      <c r="P96" s="245"/>
      <c r="Q96" s="245"/>
      <c r="R96" s="137"/>
      <c r="T96" s="138"/>
      <c r="U96" s="138"/>
    </row>
    <row r="97" spans="2:65" s="7" customFormat="1" ht="19.95" customHeight="1">
      <c r="B97" s="135"/>
      <c r="C97" s="136"/>
      <c r="D97" s="105" t="s">
        <v>177</v>
      </c>
      <c r="E97" s="136"/>
      <c r="F97" s="136"/>
      <c r="G97" s="136"/>
      <c r="H97" s="136"/>
      <c r="I97" s="136"/>
      <c r="J97" s="136"/>
      <c r="K97" s="136"/>
      <c r="L97" s="136"/>
      <c r="M97" s="136"/>
      <c r="N97" s="221">
        <f>N173</f>
        <v>0</v>
      </c>
      <c r="O97" s="245"/>
      <c r="P97" s="245"/>
      <c r="Q97" s="245"/>
      <c r="R97" s="137"/>
      <c r="T97" s="138"/>
      <c r="U97" s="138"/>
    </row>
    <row r="98" spans="2:65" s="7" customFormat="1" ht="19.95" customHeight="1">
      <c r="B98" s="135"/>
      <c r="C98" s="136"/>
      <c r="D98" s="105" t="s">
        <v>178</v>
      </c>
      <c r="E98" s="136"/>
      <c r="F98" s="136"/>
      <c r="G98" s="136"/>
      <c r="H98" s="136"/>
      <c r="I98" s="136"/>
      <c r="J98" s="136"/>
      <c r="K98" s="136"/>
      <c r="L98" s="136"/>
      <c r="M98" s="136"/>
      <c r="N98" s="221">
        <f>N183</f>
        <v>0</v>
      </c>
      <c r="O98" s="245"/>
      <c r="P98" s="245"/>
      <c r="Q98" s="245"/>
      <c r="R98" s="137"/>
      <c r="T98" s="138"/>
      <c r="U98" s="138"/>
    </row>
    <row r="99" spans="2:65" s="7" customFormat="1" ht="19.95" customHeight="1">
      <c r="B99" s="135"/>
      <c r="C99" s="136"/>
      <c r="D99" s="105" t="s">
        <v>179</v>
      </c>
      <c r="E99" s="136"/>
      <c r="F99" s="136"/>
      <c r="G99" s="136"/>
      <c r="H99" s="136"/>
      <c r="I99" s="136"/>
      <c r="J99" s="136"/>
      <c r="K99" s="136"/>
      <c r="L99" s="136"/>
      <c r="M99" s="136"/>
      <c r="N99" s="221">
        <f>N199</f>
        <v>0</v>
      </c>
      <c r="O99" s="245"/>
      <c r="P99" s="245"/>
      <c r="Q99" s="245"/>
      <c r="R99" s="137"/>
      <c r="T99" s="138"/>
      <c r="U99" s="138"/>
    </row>
    <row r="100" spans="2:65" s="7" customFormat="1" ht="19.95" customHeight="1">
      <c r="B100" s="135"/>
      <c r="C100" s="136"/>
      <c r="D100" s="105" t="s">
        <v>181</v>
      </c>
      <c r="E100" s="136"/>
      <c r="F100" s="136"/>
      <c r="G100" s="136"/>
      <c r="H100" s="136"/>
      <c r="I100" s="136"/>
      <c r="J100" s="136"/>
      <c r="K100" s="136"/>
      <c r="L100" s="136"/>
      <c r="M100" s="136"/>
      <c r="N100" s="221">
        <f>N208</f>
        <v>0</v>
      </c>
      <c r="O100" s="245"/>
      <c r="P100" s="245"/>
      <c r="Q100" s="245"/>
      <c r="R100" s="137"/>
      <c r="T100" s="138"/>
      <c r="U100" s="138"/>
    </row>
    <row r="101" spans="2:65" s="7" customFormat="1" ht="19.95" customHeight="1">
      <c r="B101" s="135"/>
      <c r="C101" s="136"/>
      <c r="D101" s="105" t="s">
        <v>182</v>
      </c>
      <c r="E101" s="136"/>
      <c r="F101" s="136"/>
      <c r="G101" s="136"/>
      <c r="H101" s="136"/>
      <c r="I101" s="136"/>
      <c r="J101" s="136"/>
      <c r="K101" s="136"/>
      <c r="L101" s="136"/>
      <c r="M101" s="136"/>
      <c r="N101" s="221">
        <f>N213</f>
        <v>0</v>
      </c>
      <c r="O101" s="245"/>
      <c r="P101" s="245"/>
      <c r="Q101" s="245"/>
      <c r="R101" s="137"/>
      <c r="T101" s="138"/>
      <c r="U101" s="138"/>
    </row>
    <row r="102" spans="2:65" s="7" customFormat="1" ht="19.95" customHeight="1">
      <c r="B102" s="135"/>
      <c r="C102" s="136"/>
      <c r="D102" s="105" t="s">
        <v>183</v>
      </c>
      <c r="E102" s="136"/>
      <c r="F102" s="136"/>
      <c r="G102" s="136"/>
      <c r="H102" s="136"/>
      <c r="I102" s="136"/>
      <c r="J102" s="136"/>
      <c r="K102" s="136"/>
      <c r="L102" s="136"/>
      <c r="M102" s="136"/>
      <c r="N102" s="221">
        <f>N219</f>
        <v>0</v>
      </c>
      <c r="O102" s="245"/>
      <c r="P102" s="245"/>
      <c r="Q102" s="245"/>
      <c r="R102" s="137"/>
      <c r="T102" s="138"/>
      <c r="U102" s="138"/>
    </row>
    <row r="103" spans="2:65" s="7" customFormat="1" ht="19.95" customHeight="1">
      <c r="B103" s="135"/>
      <c r="C103" s="136"/>
      <c r="D103" s="105" t="s">
        <v>184</v>
      </c>
      <c r="E103" s="136"/>
      <c r="F103" s="136"/>
      <c r="G103" s="136"/>
      <c r="H103" s="136"/>
      <c r="I103" s="136"/>
      <c r="J103" s="136"/>
      <c r="K103" s="136"/>
      <c r="L103" s="136"/>
      <c r="M103" s="136"/>
      <c r="N103" s="221">
        <f>N226</f>
        <v>0</v>
      </c>
      <c r="O103" s="245"/>
      <c r="P103" s="245"/>
      <c r="Q103" s="245"/>
      <c r="R103" s="137"/>
      <c r="T103" s="138"/>
      <c r="U103" s="138"/>
    </row>
    <row r="104" spans="2:65" s="7" customFormat="1" ht="19.95" customHeight="1">
      <c r="B104" s="135"/>
      <c r="C104" s="136"/>
      <c r="D104" s="105" t="s">
        <v>185</v>
      </c>
      <c r="E104" s="136"/>
      <c r="F104" s="136"/>
      <c r="G104" s="136"/>
      <c r="H104" s="136"/>
      <c r="I104" s="136"/>
      <c r="J104" s="136"/>
      <c r="K104" s="136"/>
      <c r="L104" s="136"/>
      <c r="M104" s="136"/>
      <c r="N104" s="221">
        <f>N233</f>
        <v>0</v>
      </c>
      <c r="O104" s="245"/>
      <c r="P104" s="245"/>
      <c r="Q104" s="245"/>
      <c r="R104" s="137"/>
      <c r="T104" s="138"/>
      <c r="U104" s="138"/>
    </row>
    <row r="105" spans="2:65" s="7" customFormat="1" ht="19.95" customHeight="1">
      <c r="B105" s="135"/>
      <c r="C105" s="136"/>
      <c r="D105" s="105" t="s">
        <v>187</v>
      </c>
      <c r="E105" s="136"/>
      <c r="F105" s="136"/>
      <c r="G105" s="136"/>
      <c r="H105" s="136"/>
      <c r="I105" s="136"/>
      <c r="J105" s="136"/>
      <c r="K105" s="136"/>
      <c r="L105" s="136"/>
      <c r="M105" s="136"/>
      <c r="N105" s="221">
        <f>N243</f>
        <v>0</v>
      </c>
      <c r="O105" s="245"/>
      <c r="P105" s="245"/>
      <c r="Q105" s="245"/>
      <c r="R105" s="137"/>
      <c r="T105" s="138"/>
      <c r="U105" s="138"/>
    </row>
    <row r="106" spans="2:65" s="6" customFormat="1" ht="24.9" customHeight="1">
      <c r="B106" s="130"/>
      <c r="C106" s="131"/>
      <c r="D106" s="132" t="s">
        <v>188</v>
      </c>
      <c r="E106" s="131"/>
      <c r="F106" s="131"/>
      <c r="G106" s="131"/>
      <c r="H106" s="131"/>
      <c r="I106" s="131"/>
      <c r="J106" s="131"/>
      <c r="K106" s="131"/>
      <c r="L106" s="131"/>
      <c r="M106" s="131"/>
      <c r="N106" s="243">
        <f>N246</f>
        <v>0</v>
      </c>
      <c r="O106" s="244"/>
      <c r="P106" s="244"/>
      <c r="Q106" s="244"/>
      <c r="R106" s="133"/>
      <c r="T106" s="134"/>
      <c r="U106" s="134"/>
    </row>
    <row r="107" spans="2:65" s="7" customFormat="1" ht="19.95" customHeight="1">
      <c r="B107" s="135"/>
      <c r="C107" s="136"/>
      <c r="D107" s="105" t="s">
        <v>189</v>
      </c>
      <c r="E107" s="136"/>
      <c r="F107" s="136"/>
      <c r="G107" s="136"/>
      <c r="H107" s="136"/>
      <c r="I107" s="136"/>
      <c r="J107" s="136"/>
      <c r="K107" s="136"/>
      <c r="L107" s="136"/>
      <c r="M107" s="136"/>
      <c r="N107" s="221">
        <f>N247</f>
        <v>0</v>
      </c>
      <c r="O107" s="245"/>
      <c r="P107" s="245"/>
      <c r="Q107" s="245"/>
      <c r="R107" s="137"/>
      <c r="T107" s="138"/>
      <c r="U107" s="138"/>
    </row>
    <row r="108" spans="2:65" s="6" customFormat="1" ht="21.75" customHeight="1">
      <c r="B108" s="130"/>
      <c r="C108" s="131"/>
      <c r="D108" s="132" t="s">
        <v>190</v>
      </c>
      <c r="E108" s="131"/>
      <c r="F108" s="131"/>
      <c r="G108" s="131"/>
      <c r="H108" s="131"/>
      <c r="I108" s="131"/>
      <c r="J108" s="131"/>
      <c r="K108" s="131"/>
      <c r="L108" s="131"/>
      <c r="M108" s="131"/>
      <c r="N108" s="246">
        <f>N260</f>
        <v>0</v>
      </c>
      <c r="O108" s="244"/>
      <c r="P108" s="244"/>
      <c r="Q108" s="244"/>
      <c r="R108" s="133"/>
      <c r="T108" s="134"/>
      <c r="U108" s="134"/>
    </row>
    <row r="109" spans="2:65" s="1" customFormat="1" ht="21.75" customHeight="1">
      <c r="B109" s="34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6"/>
      <c r="T109" s="128"/>
      <c r="U109" s="128"/>
    </row>
    <row r="110" spans="2:65" s="1" customFormat="1" ht="29.25" customHeight="1">
      <c r="B110" s="34"/>
      <c r="C110" s="129" t="s">
        <v>191</v>
      </c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242">
        <f>ROUND(N111+N112+N113+N114+N115+N116,2)</f>
        <v>0</v>
      </c>
      <c r="O110" s="247"/>
      <c r="P110" s="247"/>
      <c r="Q110" s="247"/>
      <c r="R110" s="36"/>
      <c r="T110" s="139"/>
      <c r="U110" s="140" t="s">
        <v>46</v>
      </c>
    </row>
    <row r="111" spans="2:65" s="1" customFormat="1" ht="18" customHeight="1">
      <c r="B111" s="34"/>
      <c r="C111" s="35"/>
      <c r="D111" s="222" t="s">
        <v>192</v>
      </c>
      <c r="E111" s="223"/>
      <c r="F111" s="223"/>
      <c r="G111" s="223"/>
      <c r="H111" s="223"/>
      <c r="I111" s="35"/>
      <c r="J111" s="35"/>
      <c r="K111" s="35"/>
      <c r="L111" s="35"/>
      <c r="M111" s="35"/>
      <c r="N111" s="220">
        <f>ROUND(N88*T111,2)</f>
        <v>0</v>
      </c>
      <c r="O111" s="221"/>
      <c r="P111" s="221"/>
      <c r="Q111" s="221"/>
      <c r="R111" s="36"/>
      <c r="S111" s="141"/>
      <c r="T111" s="142"/>
      <c r="U111" s="143" t="s">
        <v>47</v>
      </c>
      <c r="V111" s="141"/>
      <c r="W111" s="141"/>
      <c r="X111" s="141"/>
      <c r="Y111" s="141"/>
      <c r="Z111" s="141"/>
      <c r="AA111" s="141"/>
      <c r="AB111" s="141"/>
      <c r="AC111" s="141"/>
      <c r="AD111" s="141"/>
      <c r="AE111" s="141"/>
      <c r="AF111" s="141"/>
      <c r="AG111" s="141"/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4" t="s">
        <v>193</v>
      </c>
      <c r="AZ111" s="141"/>
      <c r="BA111" s="141"/>
      <c r="BB111" s="141"/>
      <c r="BC111" s="141"/>
      <c r="BD111" s="141"/>
      <c r="BE111" s="145">
        <f t="shared" ref="BE111:BE116" si="0">IF(U111="základní",N111,0)</f>
        <v>0</v>
      </c>
      <c r="BF111" s="145">
        <f t="shared" ref="BF111:BF116" si="1">IF(U111="snížená",N111,0)</f>
        <v>0</v>
      </c>
      <c r="BG111" s="145">
        <f t="shared" ref="BG111:BG116" si="2">IF(U111="zákl. přenesená",N111,0)</f>
        <v>0</v>
      </c>
      <c r="BH111" s="145">
        <f t="shared" ref="BH111:BH116" si="3">IF(U111="sníž. přenesená",N111,0)</f>
        <v>0</v>
      </c>
      <c r="BI111" s="145">
        <f t="shared" ref="BI111:BI116" si="4">IF(U111="nulová",N111,0)</f>
        <v>0</v>
      </c>
      <c r="BJ111" s="144" t="s">
        <v>25</v>
      </c>
      <c r="BK111" s="141"/>
      <c r="BL111" s="141"/>
      <c r="BM111" s="141"/>
    </row>
    <row r="112" spans="2:65" s="1" customFormat="1" ht="18" customHeight="1">
      <c r="B112" s="34"/>
      <c r="C112" s="35"/>
      <c r="D112" s="222" t="s">
        <v>194</v>
      </c>
      <c r="E112" s="223"/>
      <c r="F112" s="223"/>
      <c r="G112" s="223"/>
      <c r="H112" s="223"/>
      <c r="I112" s="35"/>
      <c r="J112" s="35"/>
      <c r="K112" s="35"/>
      <c r="L112" s="35"/>
      <c r="M112" s="35"/>
      <c r="N112" s="220">
        <f>ROUND(N88*T112,2)</f>
        <v>0</v>
      </c>
      <c r="O112" s="221"/>
      <c r="P112" s="221"/>
      <c r="Q112" s="221"/>
      <c r="R112" s="36"/>
      <c r="S112" s="141"/>
      <c r="T112" s="142"/>
      <c r="U112" s="143" t="s">
        <v>47</v>
      </c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4" t="s">
        <v>193</v>
      </c>
      <c r="AZ112" s="141"/>
      <c r="BA112" s="141"/>
      <c r="BB112" s="141"/>
      <c r="BC112" s="141"/>
      <c r="BD112" s="141"/>
      <c r="BE112" s="145">
        <f t="shared" si="0"/>
        <v>0</v>
      </c>
      <c r="BF112" s="145">
        <f t="shared" si="1"/>
        <v>0</v>
      </c>
      <c r="BG112" s="145">
        <f t="shared" si="2"/>
        <v>0</v>
      </c>
      <c r="BH112" s="145">
        <f t="shared" si="3"/>
        <v>0</v>
      </c>
      <c r="BI112" s="145">
        <f t="shared" si="4"/>
        <v>0</v>
      </c>
      <c r="BJ112" s="144" t="s">
        <v>25</v>
      </c>
      <c r="BK112" s="141"/>
      <c r="BL112" s="141"/>
      <c r="BM112" s="141"/>
    </row>
    <row r="113" spans="2:65" s="1" customFormat="1" ht="18" customHeight="1">
      <c r="B113" s="34"/>
      <c r="C113" s="35"/>
      <c r="D113" s="222" t="s">
        <v>195</v>
      </c>
      <c r="E113" s="223"/>
      <c r="F113" s="223"/>
      <c r="G113" s="223"/>
      <c r="H113" s="223"/>
      <c r="I113" s="35"/>
      <c r="J113" s="35"/>
      <c r="K113" s="35"/>
      <c r="L113" s="35"/>
      <c r="M113" s="35"/>
      <c r="N113" s="220">
        <f>ROUND(N88*T113,2)</f>
        <v>0</v>
      </c>
      <c r="O113" s="221"/>
      <c r="P113" s="221"/>
      <c r="Q113" s="221"/>
      <c r="R113" s="36"/>
      <c r="S113" s="141"/>
      <c r="T113" s="142"/>
      <c r="U113" s="143" t="s">
        <v>47</v>
      </c>
      <c r="V113" s="141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4" t="s">
        <v>193</v>
      </c>
      <c r="AZ113" s="141"/>
      <c r="BA113" s="141"/>
      <c r="BB113" s="141"/>
      <c r="BC113" s="141"/>
      <c r="BD113" s="141"/>
      <c r="BE113" s="145">
        <f t="shared" si="0"/>
        <v>0</v>
      </c>
      <c r="BF113" s="145">
        <f t="shared" si="1"/>
        <v>0</v>
      </c>
      <c r="BG113" s="145">
        <f t="shared" si="2"/>
        <v>0</v>
      </c>
      <c r="BH113" s="145">
        <f t="shared" si="3"/>
        <v>0</v>
      </c>
      <c r="BI113" s="145">
        <f t="shared" si="4"/>
        <v>0</v>
      </c>
      <c r="BJ113" s="144" t="s">
        <v>25</v>
      </c>
      <c r="BK113" s="141"/>
      <c r="BL113" s="141"/>
      <c r="BM113" s="141"/>
    </row>
    <row r="114" spans="2:65" s="1" customFormat="1" ht="18" customHeight="1">
      <c r="B114" s="34"/>
      <c r="C114" s="35"/>
      <c r="D114" s="222" t="s">
        <v>196</v>
      </c>
      <c r="E114" s="223"/>
      <c r="F114" s="223"/>
      <c r="G114" s="223"/>
      <c r="H114" s="223"/>
      <c r="I114" s="35"/>
      <c r="J114" s="35"/>
      <c r="K114" s="35"/>
      <c r="L114" s="35"/>
      <c r="M114" s="35"/>
      <c r="N114" s="220">
        <f>ROUND(N88*T114,2)</f>
        <v>0</v>
      </c>
      <c r="O114" s="221"/>
      <c r="P114" s="221"/>
      <c r="Q114" s="221"/>
      <c r="R114" s="36"/>
      <c r="S114" s="141"/>
      <c r="T114" s="142"/>
      <c r="U114" s="143" t="s">
        <v>47</v>
      </c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4" t="s">
        <v>193</v>
      </c>
      <c r="AZ114" s="141"/>
      <c r="BA114" s="141"/>
      <c r="BB114" s="141"/>
      <c r="BC114" s="141"/>
      <c r="BD114" s="141"/>
      <c r="BE114" s="145">
        <f t="shared" si="0"/>
        <v>0</v>
      </c>
      <c r="BF114" s="145">
        <f t="shared" si="1"/>
        <v>0</v>
      </c>
      <c r="BG114" s="145">
        <f t="shared" si="2"/>
        <v>0</v>
      </c>
      <c r="BH114" s="145">
        <f t="shared" si="3"/>
        <v>0</v>
      </c>
      <c r="BI114" s="145">
        <f t="shared" si="4"/>
        <v>0</v>
      </c>
      <c r="BJ114" s="144" t="s">
        <v>25</v>
      </c>
      <c r="BK114" s="141"/>
      <c r="BL114" s="141"/>
      <c r="BM114" s="141"/>
    </row>
    <row r="115" spans="2:65" s="1" customFormat="1" ht="18" customHeight="1">
      <c r="B115" s="34"/>
      <c r="C115" s="35"/>
      <c r="D115" s="222" t="s">
        <v>197</v>
      </c>
      <c r="E115" s="223"/>
      <c r="F115" s="223"/>
      <c r="G115" s="223"/>
      <c r="H115" s="223"/>
      <c r="I115" s="35"/>
      <c r="J115" s="35"/>
      <c r="K115" s="35"/>
      <c r="L115" s="35"/>
      <c r="M115" s="35"/>
      <c r="N115" s="220">
        <f>ROUND(N88*T115,2)</f>
        <v>0</v>
      </c>
      <c r="O115" s="221"/>
      <c r="P115" s="221"/>
      <c r="Q115" s="221"/>
      <c r="R115" s="36"/>
      <c r="S115" s="141"/>
      <c r="T115" s="142"/>
      <c r="U115" s="143" t="s">
        <v>47</v>
      </c>
      <c r="V115" s="141"/>
      <c r="W115" s="141"/>
      <c r="X115" s="141"/>
      <c r="Y115" s="141"/>
      <c r="Z115" s="141"/>
      <c r="AA115" s="141"/>
      <c r="AB115" s="141"/>
      <c r="AC115" s="141"/>
      <c r="AD115" s="141"/>
      <c r="AE115" s="141"/>
      <c r="AF115" s="141"/>
      <c r="AG115" s="141"/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4" t="s">
        <v>193</v>
      </c>
      <c r="AZ115" s="141"/>
      <c r="BA115" s="141"/>
      <c r="BB115" s="141"/>
      <c r="BC115" s="141"/>
      <c r="BD115" s="141"/>
      <c r="BE115" s="145">
        <f t="shared" si="0"/>
        <v>0</v>
      </c>
      <c r="BF115" s="145">
        <f t="shared" si="1"/>
        <v>0</v>
      </c>
      <c r="BG115" s="145">
        <f t="shared" si="2"/>
        <v>0</v>
      </c>
      <c r="BH115" s="145">
        <f t="shared" si="3"/>
        <v>0</v>
      </c>
      <c r="BI115" s="145">
        <f t="shared" si="4"/>
        <v>0</v>
      </c>
      <c r="BJ115" s="144" t="s">
        <v>25</v>
      </c>
      <c r="BK115" s="141"/>
      <c r="BL115" s="141"/>
      <c r="BM115" s="141"/>
    </row>
    <row r="116" spans="2:65" s="1" customFormat="1" ht="18" customHeight="1">
      <c r="B116" s="34"/>
      <c r="C116" s="35"/>
      <c r="D116" s="105" t="s">
        <v>198</v>
      </c>
      <c r="E116" s="35"/>
      <c r="F116" s="35"/>
      <c r="G116" s="35"/>
      <c r="H116" s="35"/>
      <c r="I116" s="35"/>
      <c r="J116" s="35"/>
      <c r="K116" s="35"/>
      <c r="L116" s="35"/>
      <c r="M116" s="35"/>
      <c r="N116" s="220">
        <f>ROUND(N88*T116,2)</f>
        <v>0</v>
      </c>
      <c r="O116" s="221"/>
      <c r="P116" s="221"/>
      <c r="Q116" s="221"/>
      <c r="R116" s="36"/>
      <c r="S116" s="141"/>
      <c r="T116" s="146"/>
      <c r="U116" s="147" t="s">
        <v>47</v>
      </c>
      <c r="V116" s="141"/>
      <c r="W116" s="141"/>
      <c r="X116" s="141"/>
      <c r="Y116" s="141"/>
      <c r="Z116" s="141"/>
      <c r="AA116" s="141"/>
      <c r="AB116" s="141"/>
      <c r="AC116" s="141"/>
      <c r="AD116" s="141"/>
      <c r="AE116" s="141"/>
      <c r="AF116" s="141"/>
      <c r="AG116" s="141"/>
      <c r="AH116" s="141"/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4" t="s">
        <v>199</v>
      </c>
      <c r="AZ116" s="141"/>
      <c r="BA116" s="141"/>
      <c r="BB116" s="141"/>
      <c r="BC116" s="141"/>
      <c r="BD116" s="141"/>
      <c r="BE116" s="145">
        <f t="shared" si="0"/>
        <v>0</v>
      </c>
      <c r="BF116" s="145">
        <f t="shared" si="1"/>
        <v>0</v>
      </c>
      <c r="BG116" s="145">
        <f t="shared" si="2"/>
        <v>0</v>
      </c>
      <c r="BH116" s="145">
        <f t="shared" si="3"/>
        <v>0</v>
      </c>
      <c r="BI116" s="145">
        <f t="shared" si="4"/>
        <v>0</v>
      </c>
      <c r="BJ116" s="144" t="s">
        <v>25</v>
      </c>
      <c r="BK116" s="141"/>
      <c r="BL116" s="141"/>
      <c r="BM116" s="141"/>
    </row>
    <row r="117" spans="2:65" s="1" customFormat="1" ht="12">
      <c r="B117" s="34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6"/>
      <c r="T117" s="128"/>
      <c r="U117" s="128"/>
    </row>
    <row r="118" spans="2:65" s="1" customFormat="1" ht="29.25" customHeight="1">
      <c r="B118" s="34"/>
      <c r="C118" s="116" t="s">
        <v>154</v>
      </c>
      <c r="D118" s="117"/>
      <c r="E118" s="117"/>
      <c r="F118" s="117"/>
      <c r="G118" s="117"/>
      <c r="H118" s="117"/>
      <c r="I118" s="117"/>
      <c r="J118" s="117"/>
      <c r="K118" s="117"/>
      <c r="L118" s="226">
        <f>ROUND(SUM(N88+N110),2)</f>
        <v>0</v>
      </c>
      <c r="M118" s="226"/>
      <c r="N118" s="226"/>
      <c r="O118" s="226"/>
      <c r="P118" s="226"/>
      <c r="Q118" s="226"/>
      <c r="R118" s="36"/>
      <c r="T118" s="128"/>
      <c r="U118" s="128"/>
    </row>
    <row r="119" spans="2:65" s="1" customFormat="1" ht="6.9" customHeight="1">
      <c r="B119" s="58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60"/>
      <c r="T119" s="128"/>
      <c r="U119" s="128"/>
    </row>
    <row r="123" spans="2:65" s="1" customFormat="1" ht="6.9" customHeight="1">
      <c r="B123" s="61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3"/>
    </row>
    <row r="124" spans="2:65" s="1" customFormat="1" ht="36.9" customHeight="1">
      <c r="B124" s="34"/>
      <c r="C124" s="184" t="s">
        <v>200</v>
      </c>
      <c r="D124" s="231"/>
      <c r="E124" s="231"/>
      <c r="F124" s="231"/>
      <c r="G124" s="231"/>
      <c r="H124" s="231"/>
      <c r="I124" s="231"/>
      <c r="J124" s="231"/>
      <c r="K124" s="231"/>
      <c r="L124" s="231"/>
      <c r="M124" s="231"/>
      <c r="N124" s="231"/>
      <c r="O124" s="231"/>
      <c r="P124" s="231"/>
      <c r="Q124" s="231"/>
      <c r="R124" s="36"/>
    </row>
    <row r="125" spans="2:65" s="1" customFormat="1" ht="6.9" customHeight="1">
      <c r="B125" s="34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6"/>
    </row>
    <row r="126" spans="2:65" s="1" customFormat="1" ht="30" customHeight="1">
      <c r="B126" s="34"/>
      <c r="C126" s="29" t="s">
        <v>19</v>
      </c>
      <c r="D126" s="35"/>
      <c r="E126" s="35"/>
      <c r="F126" s="229" t="str">
        <f>F6</f>
        <v>REKONSTRUKCE SOCIÁLNÍHO ZAŘÍZENÍ</v>
      </c>
      <c r="G126" s="230"/>
      <c r="H126" s="230"/>
      <c r="I126" s="230"/>
      <c r="J126" s="230"/>
      <c r="K126" s="230"/>
      <c r="L126" s="230"/>
      <c r="M126" s="230"/>
      <c r="N126" s="230"/>
      <c r="O126" s="230"/>
      <c r="P126" s="230"/>
      <c r="Q126" s="35"/>
      <c r="R126" s="36"/>
    </row>
    <row r="127" spans="2:65" s="1" customFormat="1" ht="36.9" customHeight="1">
      <c r="B127" s="34"/>
      <c r="C127" s="68" t="s">
        <v>162</v>
      </c>
      <c r="D127" s="35"/>
      <c r="E127" s="35"/>
      <c r="F127" s="204" t="str">
        <f>F7</f>
        <v>19 - STAVEBNÍ - SB -suteren dv.č.29 a tělocvična</v>
      </c>
      <c r="G127" s="231"/>
      <c r="H127" s="231"/>
      <c r="I127" s="231"/>
      <c r="J127" s="231"/>
      <c r="K127" s="231"/>
      <c r="L127" s="231"/>
      <c r="M127" s="231"/>
      <c r="N127" s="231"/>
      <c r="O127" s="231"/>
      <c r="P127" s="231"/>
      <c r="Q127" s="35"/>
      <c r="R127" s="36"/>
    </row>
    <row r="128" spans="2:65" s="1" customFormat="1" ht="6.9" customHeight="1">
      <c r="B128" s="34"/>
      <c r="C128" s="35"/>
      <c r="D128" s="35"/>
      <c r="E128" s="35"/>
      <c r="F128" s="35"/>
      <c r="G128" s="35"/>
      <c r="H128" s="35"/>
      <c r="I128" s="35"/>
      <c r="J128" s="35"/>
      <c r="K128" s="35"/>
      <c r="L128" s="35"/>
      <c r="M128" s="35"/>
      <c r="N128" s="35"/>
      <c r="O128" s="35"/>
      <c r="P128" s="35"/>
      <c r="Q128" s="35"/>
      <c r="R128" s="36"/>
    </row>
    <row r="129" spans="2:65" s="1" customFormat="1" ht="18" customHeight="1">
      <c r="B129" s="34"/>
      <c r="C129" s="29" t="s">
        <v>26</v>
      </c>
      <c r="D129" s="35"/>
      <c r="E129" s="35"/>
      <c r="F129" s="27" t="str">
        <f>F9</f>
        <v xml:space="preserve"> </v>
      </c>
      <c r="G129" s="35"/>
      <c r="H129" s="35"/>
      <c r="I129" s="35"/>
      <c r="J129" s="35"/>
      <c r="K129" s="29" t="s">
        <v>28</v>
      </c>
      <c r="L129" s="35"/>
      <c r="M129" s="233" t="str">
        <f>IF(O9="","",O9)</f>
        <v>6. 7. 2017</v>
      </c>
      <c r="N129" s="233"/>
      <c r="O129" s="233"/>
      <c r="P129" s="233"/>
      <c r="Q129" s="35"/>
      <c r="R129" s="36"/>
    </row>
    <row r="130" spans="2:65" s="1" customFormat="1" ht="6.9" customHeight="1">
      <c r="B130" s="34"/>
      <c r="C130" s="35"/>
      <c r="D130" s="35"/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5"/>
      <c r="R130" s="36"/>
    </row>
    <row r="131" spans="2:65" s="1" customFormat="1" ht="13.2">
      <c r="B131" s="34"/>
      <c r="C131" s="29" t="s">
        <v>32</v>
      </c>
      <c r="D131" s="35"/>
      <c r="E131" s="35"/>
      <c r="F131" s="27" t="str">
        <f>E12</f>
        <v xml:space="preserve"> </v>
      </c>
      <c r="G131" s="35"/>
      <c r="H131" s="35"/>
      <c r="I131" s="35"/>
      <c r="J131" s="35"/>
      <c r="K131" s="29" t="s">
        <v>38</v>
      </c>
      <c r="L131" s="35"/>
      <c r="M131" s="188" t="str">
        <f>E18</f>
        <v>Alena Vochová</v>
      </c>
      <c r="N131" s="188"/>
      <c r="O131" s="188"/>
      <c r="P131" s="188"/>
      <c r="Q131" s="188"/>
      <c r="R131" s="36"/>
    </row>
    <row r="132" spans="2:65" s="1" customFormat="1" ht="14.4" customHeight="1">
      <c r="B132" s="34"/>
      <c r="C132" s="29" t="s">
        <v>36</v>
      </c>
      <c r="D132" s="35"/>
      <c r="E132" s="35"/>
      <c r="F132" s="27" t="str">
        <f>IF(E15="","",E15)</f>
        <v>Vyplň údaj</v>
      </c>
      <c r="G132" s="35"/>
      <c r="H132" s="35"/>
      <c r="I132" s="35"/>
      <c r="J132" s="35"/>
      <c r="K132" s="29" t="s">
        <v>41</v>
      </c>
      <c r="L132" s="35"/>
      <c r="M132" s="188" t="str">
        <f>E21</f>
        <v xml:space="preserve"> </v>
      </c>
      <c r="N132" s="188"/>
      <c r="O132" s="188"/>
      <c r="P132" s="188"/>
      <c r="Q132" s="188"/>
      <c r="R132" s="36"/>
    </row>
    <row r="133" spans="2:65" s="1" customFormat="1" ht="10.35" customHeight="1">
      <c r="B133" s="34"/>
      <c r="C133" s="35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6"/>
    </row>
    <row r="134" spans="2:65" s="8" customFormat="1" ht="29.25" customHeight="1">
      <c r="B134" s="148"/>
      <c r="C134" s="149" t="s">
        <v>201</v>
      </c>
      <c r="D134" s="150" t="s">
        <v>202</v>
      </c>
      <c r="E134" s="150" t="s">
        <v>64</v>
      </c>
      <c r="F134" s="248" t="s">
        <v>203</v>
      </c>
      <c r="G134" s="248"/>
      <c r="H134" s="248"/>
      <c r="I134" s="248"/>
      <c r="J134" s="150" t="s">
        <v>204</v>
      </c>
      <c r="K134" s="150" t="s">
        <v>205</v>
      </c>
      <c r="L134" s="248" t="s">
        <v>206</v>
      </c>
      <c r="M134" s="248"/>
      <c r="N134" s="248" t="s">
        <v>167</v>
      </c>
      <c r="O134" s="248"/>
      <c r="P134" s="248"/>
      <c r="Q134" s="249"/>
      <c r="R134" s="151"/>
      <c r="T134" s="79" t="s">
        <v>207</v>
      </c>
      <c r="U134" s="80" t="s">
        <v>46</v>
      </c>
      <c r="V134" s="80" t="s">
        <v>208</v>
      </c>
      <c r="W134" s="80" t="s">
        <v>209</v>
      </c>
      <c r="X134" s="80" t="s">
        <v>210</v>
      </c>
      <c r="Y134" s="80" t="s">
        <v>211</v>
      </c>
      <c r="Z134" s="80" t="s">
        <v>212</v>
      </c>
      <c r="AA134" s="81" t="s">
        <v>213</v>
      </c>
    </row>
    <row r="135" spans="2:65" s="1" customFormat="1" ht="29.25" customHeight="1">
      <c r="B135" s="34"/>
      <c r="C135" s="83" t="s">
        <v>164</v>
      </c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259">
        <f>BK135</f>
        <v>0</v>
      </c>
      <c r="O135" s="260"/>
      <c r="P135" s="260"/>
      <c r="Q135" s="260"/>
      <c r="R135" s="36"/>
      <c r="T135" s="82"/>
      <c r="U135" s="50"/>
      <c r="V135" s="50"/>
      <c r="W135" s="152">
        <f>W136+W165+W246+W260</f>
        <v>0</v>
      </c>
      <c r="X135" s="50"/>
      <c r="Y135" s="152">
        <f>Y136+Y165+Y246+Y260</f>
        <v>5.6142017599999985</v>
      </c>
      <c r="Z135" s="50"/>
      <c r="AA135" s="153">
        <f>AA136+AA165+AA246+AA260</f>
        <v>4.8313995500000004</v>
      </c>
      <c r="AT135" s="18" t="s">
        <v>81</v>
      </c>
      <c r="AU135" s="18" t="s">
        <v>169</v>
      </c>
      <c r="BK135" s="154">
        <f>BK136+BK165+BK246+BK260</f>
        <v>0</v>
      </c>
    </row>
    <row r="136" spans="2:65" s="9" customFormat="1" ht="37.35" customHeight="1">
      <c r="B136" s="155"/>
      <c r="C136" s="156"/>
      <c r="D136" s="157" t="s">
        <v>170</v>
      </c>
      <c r="E136" s="157"/>
      <c r="F136" s="157"/>
      <c r="G136" s="157"/>
      <c r="H136" s="157"/>
      <c r="I136" s="157"/>
      <c r="J136" s="157"/>
      <c r="K136" s="157"/>
      <c r="L136" s="157"/>
      <c r="M136" s="157"/>
      <c r="N136" s="246">
        <f>BK136</f>
        <v>0</v>
      </c>
      <c r="O136" s="243"/>
      <c r="P136" s="243"/>
      <c r="Q136" s="243"/>
      <c r="R136" s="158"/>
      <c r="T136" s="159"/>
      <c r="U136" s="156"/>
      <c r="V136" s="156"/>
      <c r="W136" s="160">
        <f>W137+W139+W147+W157+W163</f>
        <v>0</v>
      </c>
      <c r="X136" s="156"/>
      <c r="Y136" s="160">
        <f>Y137+Y139+Y147+Y157+Y163</f>
        <v>4.5606875199999992</v>
      </c>
      <c r="Z136" s="156"/>
      <c r="AA136" s="161">
        <f>AA137+AA139+AA147+AA157+AA163</f>
        <v>4.2733310000000007</v>
      </c>
      <c r="AR136" s="162" t="s">
        <v>25</v>
      </c>
      <c r="AT136" s="163" t="s">
        <v>81</v>
      </c>
      <c r="AU136" s="163" t="s">
        <v>82</v>
      </c>
      <c r="AY136" s="162" t="s">
        <v>214</v>
      </c>
      <c r="BK136" s="164">
        <f>BK137+BK139+BK147+BK157+BK163</f>
        <v>0</v>
      </c>
    </row>
    <row r="137" spans="2:65" s="9" customFormat="1" ht="19.95" customHeight="1">
      <c r="B137" s="155"/>
      <c r="C137" s="156"/>
      <c r="D137" s="165" t="s">
        <v>171</v>
      </c>
      <c r="E137" s="165"/>
      <c r="F137" s="165"/>
      <c r="G137" s="165"/>
      <c r="H137" s="165"/>
      <c r="I137" s="165"/>
      <c r="J137" s="165"/>
      <c r="K137" s="165"/>
      <c r="L137" s="165"/>
      <c r="M137" s="165"/>
      <c r="N137" s="261">
        <f>BK137</f>
        <v>0</v>
      </c>
      <c r="O137" s="262"/>
      <c r="P137" s="262"/>
      <c r="Q137" s="262"/>
      <c r="R137" s="158"/>
      <c r="T137" s="159"/>
      <c r="U137" s="156"/>
      <c r="V137" s="156"/>
      <c r="W137" s="160">
        <f>W138</f>
        <v>0</v>
      </c>
      <c r="X137" s="156"/>
      <c r="Y137" s="160">
        <f>Y138</f>
        <v>0.35747839999999997</v>
      </c>
      <c r="Z137" s="156"/>
      <c r="AA137" s="161">
        <f>AA138</f>
        <v>0</v>
      </c>
      <c r="AR137" s="162" t="s">
        <v>25</v>
      </c>
      <c r="AT137" s="163" t="s">
        <v>81</v>
      </c>
      <c r="AU137" s="163" t="s">
        <v>25</v>
      </c>
      <c r="AY137" s="162" t="s">
        <v>214</v>
      </c>
      <c r="BK137" s="164">
        <f>BK138</f>
        <v>0</v>
      </c>
    </row>
    <row r="138" spans="2:65" s="1" customFormat="1" ht="38.25" customHeight="1">
      <c r="B138" s="34"/>
      <c r="C138" s="166" t="s">
        <v>25</v>
      </c>
      <c r="D138" s="166" t="s">
        <v>215</v>
      </c>
      <c r="E138" s="167" t="s">
        <v>221</v>
      </c>
      <c r="F138" s="250" t="s">
        <v>222</v>
      </c>
      <c r="G138" s="250"/>
      <c r="H138" s="250"/>
      <c r="I138" s="250"/>
      <c r="J138" s="168" t="s">
        <v>223</v>
      </c>
      <c r="K138" s="169">
        <v>5.12</v>
      </c>
      <c r="L138" s="251">
        <v>0</v>
      </c>
      <c r="M138" s="252"/>
      <c r="N138" s="253">
        <f>ROUND(L138*K138,2)</f>
        <v>0</v>
      </c>
      <c r="O138" s="253"/>
      <c r="P138" s="253"/>
      <c r="Q138" s="253"/>
      <c r="R138" s="36"/>
      <c r="T138" s="170" t="s">
        <v>23</v>
      </c>
      <c r="U138" s="43" t="s">
        <v>47</v>
      </c>
      <c r="V138" s="35"/>
      <c r="W138" s="171">
        <f>V138*K138</f>
        <v>0</v>
      </c>
      <c r="X138" s="171">
        <v>6.9819999999999993E-2</v>
      </c>
      <c r="Y138" s="171">
        <f>X138*K138</f>
        <v>0.35747839999999997</v>
      </c>
      <c r="Z138" s="171">
        <v>0</v>
      </c>
      <c r="AA138" s="172">
        <f>Z138*K138</f>
        <v>0</v>
      </c>
      <c r="AR138" s="18" t="s">
        <v>219</v>
      </c>
      <c r="AT138" s="18" t="s">
        <v>215</v>
      </c>
      <c r="AU138" s="18" t="s">
        <v>160</v>
      </c>
      <c r="AY138" s="18" t="s">
        <v>214</v>
      </c>
      <c r="BE138" s="109">
        <f>IF(U138="základní",N138,0)</f>
        <v>0</v>
      </c>
      <c r="BF138" s="109">
        <f>IF(U138="snížená",N138,0)</f>
        <v>0</v>
      </c>
      <c r="BG138" s="109">
        <f>IF(U138="zákl. přenesená",N138,0)</f>
        <v>0</v>
      </c>
      <c r="BH138" s="109">
        <f>IF(U138="sníž. přenesená",N138,0)</f>
        <v>0</v>
      </c>
      <c r="BI138" s="109">
        <f>IF(U138="nulová",N138,0)</f>
        <v>0</v>
      </c>
      <c r="BJ138" s="18" t="s">
        <v>25</v>
      </c>
      <c r="BK138" s="109">
        <f>ROUND(L138*K138,2)</f>
        <v>0</v>
      </c>
      <c r="BL138" s="18" t="s">
        <v>219</v>
      </c>
      <c r="BM138" s="18" t="s">
        <v>2783</v>
      </c>
    </row>
    <row r="139" spans="2:65" s="9" customFormat="1" ht="29.85" customHeight="1">
      <c r="B139" s="155"/>
      <c r="C139" s="156"/>
      <c r="D139" s="165" t="s">
        <v>172</v>
      </c>
      <c r="E139" s="165"/>
      <c r="F139" s="165"/>
      <c r="G139" s="165"/>
      <c r="H139" s="165"/>
      <c r="I139" s="165"/>
      <c r="J139" s="165"/>
      <c r="K139" s="165"/>
      <c r="L139" s="165"/>
      <c r="M139" s="165"/>
      <c r="N139" s="263">
        <f>BK139</f>
        <v>0</v>
      </c>
      <c r="O139" s="264"/>
      <c r="P139" s="264"/>
      <c r="Q139" s="264"/>
      <c r="R139" s="158"/>
      <c r="T139" s="159"/>
      <c r="U139" s="156"/>
      <c r="V139" s="156"/>
      <c r="W139" s="160">
        <f>SUM(W140:W146)</f>
        <v>0</v>
      </c>
      <c r="X139" s="156"/>
      <c r="Y139" s="160">
        <f>SUM(Y140:Y146)</f>
        <v>4.2025846399999995</v>
      </c>
      <c r="Z139" s="156"/>
      <c r="AA139" s="161">
        <f>SUM(AA140:AA146)</f>
        <v>0</v>
      </c>
      <c r="AR139" s="162" t="s">
        <v>25</v>
      </c>
      <c r="AT139" s="163" t="s">
        <v>81</v>
      </c>
      <c r="AU139" s="163" t="s">
        <v>25</v>
      </c>
      <c r="AY139" s="162" t="s">
        <v>214</v>
      </c>
      <c r="BK139" s="164">
        <f>SUM(BK140:BK146)</f>
        <v>0</v>
      </c>
    </row>
    <row r="140" spans="2:65" s="1" customFormat="1" ht="25.5" customHeight="1">
      <c r="B140" s="34"/>
      <c r="C140" s="166" t="s">
        <v>160</v>
      </c>
      <c r="D140" s="166" t="s">
        <v>215</v>
      </c>
      <c r="E140" s="167" t="s">
        <v>226</v>
      </c>
      <c r="F140" s="250" t="s">
        <v>227</v>
      </c>
      <c r="G140" s="250"/>
      <c r="H140" s="250"/>
      <c r="I140" s="250"/>
      <c r="J140" s="168" t="s">
        <v>223</v>
      </c>
      <c r="K140" s="169">
        <v>24.376000000000001</v>
      </c>
      <c r="L140" s="251">
        <v>0</v>
      </c>
      <c r="M140" s="252"/>
      <c r="N140" s="253">
        <f t="shared" ref="N140:N146" si="5">ROUND(L140*K140,2)</f>
        <v>0</v>
      </c>
      <c r="O140" s="253"/>
      <c r="P140" s="253"/>
      <c r="Q140" s="253"/>
      <c r="R140" s="36"/>
      <c r="T140" s="170" t="s">
        <v>23</v>
      </c>
      <c r="U140" s="43" t="s">
        <v>47</v>
      </c>
      <c r="V140" s="35"/>
      <c r="W140" s="171">
        <f t="shared" ref="W140:W146" si="6">V140*K140</f>
        <v>0</v>
      </c>
      <c r="X140" s="171">
        <v>7.3499999999999998E-3</v>
      </c>
      <c r="Y140" s="171">
        <f t="shared" ref="Y140:Y146" si="7">X140*K140</f>
        <v>0.17916360000000001</v>
      </c>
      <c r="Z140" s="171">
        <v>0</v>
      </c>
      <c r="AA140" s="172">
        <f t="shared" ref="AA140:AA146" si="8">Z140*K140</f>
        <v>0</v>
      </c>
      <c r="AR140" s="18" t="s">
        <v>219</v>
      </c>
      <c r="AT140" s="18" t="s">
        <v>215</v>
      </c>
      <c r="AU140" s="18" t="s">
        <v>160</v>
      </c>
      <c r="AY140" s="18" t="s">
        <v>214</v>
      </c>
      <c r="BE140" s="109">
        <f t="shared" ref="BE140:BE146" si="9">IF(U140="základní",N140,0)</f>
        <v>0</v>
      </c>
      <c r="BF140" s="109">
        <f t="shared" ref="BF140:BF146" si="10">IF(U140="snížená",N140,0)</f>
        <v>0</v>
      </c>
      <c r="BG140" s="109">
        <f t="shared" ref="BG140:BG146" si="11">IF(U140="zákl. přenesená",N140,0)</f>
        <v>0</v>
      </c>
      <c r="BH140" s="109">
        <f t="shared" ref="BH140:BH146" si="12">IF(U140="sníž. přenesená",N140,0)</f>
        <v>0</v>
      </c>
      <c r="BI140" s="109">
        <f t="shared" ref="BI140:BI146" si="13">IF(U140="nulová",N140,0)</f>
        <v>0</v>
      </c>
      <c r="BJ140" s="18" t="s">
        <v>25</v>
      </c>
      <c r="BK140" s="109">
        <f t="shared" ref="BK140:BK146" si="14">ROUND(L140*K140,2)</f>
        <v>0</v>
      </c>
      <c r="BL140" s="18" t="s">
        <v>219</v>
      </c>
      <c r="BM140" s="18" t="s">
        <v>2784</v>
      </c>
    </row>
    <row r="141" spans="2:65" s="1" customFormat="1" ht="25.5" customHeight="1">
      <c r="B141" s="34"/>
      <c r="C141" s="166" t="s">
        <v>225</v>
      </c>
      <c r="D141" s="166" t="s">
        <v>215</v>
      </c>
      <c r="E141" s="167" t="s">
        <v>237</v>
      </c>
      <c r="F141" s="250" t="s">
        <v>238</v>
      </c>
      <c r="G141" s="250"/>
      <c r="H141" s="250"/>
      <c r="I141" s="250"/>
      <c r="J141" s="168" t="s">
        <v>223</v>
      </c>
      <c r="K141" s="169">
        <v>24.376000000000001</v>
      </c>
      <c r="L141" s="251">
        <v>0</v>
      </c>
      <c r="M141" s="252"/>
      <c r="N141" s="253">
        <f t="shared" si="5"/>
        <v>0</v>
      </c>
      <c r="O141" s="253"/>
      <c r="P141" s="253"/>
      <c r="Q141" s="253"/>
      <c r="R141" s="36"/>
      <c r="T141" s="170" t="s">
        <v>23</v>
      </c>
      <c r="U141" s="43" t="s">
        <v>47</v>
      </c>
      <c r="V141" s="35"/>
      <c r="W141" s="171">
        <f t="shared" si="6"/>
        <v>0</v>
      </c>
      <c r="X141" s="171">
        <v>1.54E-2</v>
      </c>
      <c r="Y141" s="171">
        <f t="shared" si="7"/>
        <v>0.37539040000000001</v>
      </c>
      <c r="Z141" s="171">
        <v>0</v>
      </c>
      <c r="AA141" s="172">
        <f t="shared" si="8"/>
        <v>0</v>
      </c>
      <c r="AR141" s="18" t="s">
        <v>219</v>
      </c>
      <c r="AT141" s="18" t="s">
        <v>215</v>
      </c>
      <c r="AU141" s="18" t="s">
        <v>160</v>
      </c>
      <c r="AY141" s="18" t="s">
        <v>214</v>
      </c>
      <c r="BE141" s="109">
        <f t="shared" si="9"/>
        <v>0</v>
      </c>
      <c r="BF141" s="109">
        <f t="shared" si="10"/>
        <v>0</v>
      </c>
      <c r="BG141" s="109">
        <f t="shared" si="11"/>
        <v>0</v>
      </c>
      <c r="BH141" s="109">
        <f t="shared" si="12"/>
        <v>0</v>
      </c>
      <c r="BI141" s="109">
        <f t="shared" si="13"/>
        <v>0</v>
      </c>
      <c r="BJ141" s="18" t="s">
        <v>25</v>
      </c>
      <c r="BK141" s="109">
        <f t="shared" si="14"/>
        <v>0</v>
      </c>
      <c r="BL141" s="18" t="s">
        <v>219</v>
      </c>
      <c r="BM141" s="18" t="s">
        <v>2785</v>
      </c>
    </row>
    <row r="142" spans="2:65" s="1" customFormat="1" ht="38.25" customHeight="1">
      <c r="B142" s="34"/>
      <c r="C142" s="166" t="s">
        <v>219</v>
      </c>
      <c r="D142" s="166" t="s">
        <v>215</v>
      </c>
      <c r="E142" s="167" t="s">
        <v>1125</v>
      </c>
      <c r="F142" s="250" t="s">
        <v>1126</v>
      </c>
      <c r="G142" s="250"/>
      <c r="H142" s="250"/>
      <c r="I142" s="250"/>
      <c r="J142" s="168" t="s">
        <v>223</v>
      </c>
      <c r="K142" s="169">
        <v>24.376000000000001</v>
      </c>
      <c r="L142" s="251">
        <v>0</v>
      </c>
      <c r="M142" s="252"/>
      <c r="N142" s="253">
        <f t="shared" si="5"/>
        <v>0</v>
      </c>
      <c r="O142" s="253"/>
      <c r="P142" s="253"/>
      <c r="Q142" s="253"/>
      <c r="R142" s="36"/>
      <c r="T142" s="170" t="s">
        <v>23</v>
      </c>
      <c r="U142" s="43" t="s">
        <v>47</v>
      </c>
      <c r="V142" s="35"/>
      <c r="W142" s="171">
        <f t="shared" si="6"/>
        <v>0</v>
      </c>
      <c r="X142" s="171">
        <v>7.9000000000000008E-3</v>
      </c>
      <c r="Y142" s="171">
        <f t="shared" si="7"/>
        <v>0.19257040000000003</v>
      </c>
      <c r="Z142" s="171">
        <v>0</v>
      </c>
      <c r="AA142" s="172">
        <f t="shared" si="8"/>
        <v>0</v>
      </c>
      <c r="AR142" s="18" t="s">
        <v>219</v>
      </c>
      <c r="AT142" s="18" t="s">
        <v>215</v>
      </c>
      <c r="AU142" s="18" t="s">
        <v>160</v>
      </c>
      <c r="AY142" s="18" t="s">
        <v>214</v>
      </c>
      <c r="BE142" s="109">
        <f t="shared" si="9"/>
        <v>0</v>
      </c>
      <c r="BF142" s="109">
        <f t="shared" si="10"/>
        <v>0</v>
      </c>
      <c r="BG142" s="109">
        <f t="shared" si="11"/>
        <v>0</v>
      </c>
      <c r="BH142" s="109">
        <f t="shared" si="12"/>
        <v>0</v>
      </c>
      <c r="BI142" s="109">
        <f t="shared" si="13"/>
        <v>0</v>
      </c>
      <c r="BJ142" s="18" t="s">
        <v>25</v>
      </c>
      <c r="BK142" s="109">
        <f t="shared" si="14"/>
        <v>0</v>
      </c>
      <c r="BL142" s="18" t="s">
        <v>219</v>
      </c>
      <c r="BM142" s="18" t="s">
        <v>2786</v>
      </c>
    </row>
    <row r="143" spans="2:65" s="1" customFormat="1" ht="25.5" customHeight="1">
      <c r="B143" s="34"/>
      <c r="C143" s="166" t="s">
        <v>232</v>
      </c>
      <c r="D143" s="166" t="s">
        <v>215</v>
      </c>
      <c r="E143" s="167" t="s">
        <v>249</v>
      </c>
      <c r="F143" s="250" t="s">
        <v>250</v>
      </c>
      <c r="G143" s="250"/>
      <c r="H143" s="250"/>
      <c r="I143" s="250"/>
      <c r="J143" s="168" t="s">
        <v>223</v>
      </c>
      <c r="K143" s="169">
        <v>13.076000000000001</v>
      </c>
      <c r="L143" s="251">
        <v>0</v>
      </c>
      <c r="M143" s="252"/>
      <c r="N143" s="253">
        <f t="shared" si="5"/>
        <v>0</v>
      </c>
      <c r="O143" s="253"/>
      <c r="P143" s="253"/>
      <c r="Q143" s="253"/>
      <c r="R143" s="36"/>
      <c r="T143" s="170" t="s">
        <v>23</v>
      </c>
      <c r="U143" s="43" t="s">
        <v>47</v>
      </c>
      <c r="V143" s="35"/>
      <c r="W143" s="171">
        <f t="shared" si="6"/>
        <v>0</v>
      </c>
      <c r="X143" s="171">
        <v>5.7000000000000002E-3</v>
      </c>
      <c r="Y143" s="171">
        <f t="shared" si="7"/>
        <v>7.4533200000000008E-2</v>
      </c>
      <c r="Z143" s="171">
        <v>0</v>
      </c>
      <c r="AA143" s="172">
        <f t="shared" si="8"/>
        <v>0</v>
      </c>
      <c r="AR143" s="18" t="s">
        <v>219</v>
      </c>
      <c r="AT143" s="18" t="s">
        <v>215</v>
      </c>
      <c r="AU143" s="18" t="s">
        <v>160</v>
      </c>
      <c r="AY143" s="18" t="s">
        <v>214</v>
      </c>
      <c r="BE143" s="109">
        <f t="shared" si="9"/>
        <v>0</v>
      </c>
      <c r="BF143" s="109">
        <f t="shared" si="10"/>
        <v>0</v>
      </c>
      <c r="BG143" s="109">
        <f t="shared" si="11"/>
        <v>0</v>
      </c>
      <c r="BH143" s="109">
        <f t="shared" si="12"/>
        <v>0</v>
      </c>
      <c r="BI143" s="109">
        <f t="shared" si="13"/>
        <v>0</v>
      </c>
      <c r="BJ143" s="18" t="s">
        <v>25</v>
      </c>
      <c r="BK143" s="109">
        <f t="shared" si="14"/>
        <v>0</v>
      </c>
      <c r="BL143" s="18" t="s">
        <v>219</v>
      </c>
      <c r="BM143" s="18" t="s">
        <v>2787</v>
      </c>
    </row>
    <row r="144" spans="2:65" s="1" customFormat="1" ht="38.25" customHeight="1">
      <c r="B144" s="34"/>
      <c r="C144" s="166" t="s">
        <v>236</v>
      </c>
      <c r="D144" s="166" t="s">
        <v>215</v>
      </c>
      <c r="E144" s="167" t="s">
        <v>1426</v>
      </c>
      <c r="F144" s="250" t="s">
        <v>1427</v>
      </c>
      <c r="G144" s="250"/>
      <c r="H144" s="250"/>
      <c r="I144" s="250"/>
      <c r="J144" s="168" t="s">
        <v>254</v>
      </c>
      <c r="K144" s="169">
        <v>1.3759999999999999</v>
      </c>
      <c r="L144" s="251">
        <v>0</v>
      </c>
      <c r="M144" s="252"/>
      <c r="N144" s="253">
        <f t="shared" si="5"/>
        <v>0</v>
      </c>
      <c r="O144" s="253"/>
      <c r="P144" s="253"/>
      <c r="Q144" s="253"/>
      <c r="R144" s="36"/>
      <c r="T144" s="170" t="s">
        <v>23</v>
      </c>
      <c r="U144" s="43" t="s">
        <v>47</v>
      </c>
      <c r="V144" s="35"/>
      <c r="W144" s="171">
        <f t="shared" si="6"/>
        <v>0</v>
      </c>
      <c r="X144" s="171">
        <v>2.45329</v>
      </c>
      <c r="Y144" s="171">
        <f t="shared" si="7"/>
        <v>3.3757270399999997</v>
      </c>
      <c r="Z144" s="171">
        <v>0</v>
      </c>
      <c r="AA144" s="172">
        <f t="shared" si="8"/>
        <v>0</v>
      </c>
      <c r="AR144" s="18" t="s">
        <v>219</v>
      </c>
      <c r="AT144" s="18" t="s">
        <v>215</v>
      </c>
      <c r="AU144" s="18" t="s">
        <v>160</v>
      </c>
      <c r="AY144" s="18" t="s">
        <v>214</v>
      </c>
      <c r="BE144" s="109">
        <f t="shared" si="9"/>
        <v>0</v>
      </c>
      <c r="BF144" s="109">
        <f t="shared" si="10"/>
        <v>0</v>
      </c>
      <c r="BG144" s="109">
        <f t="shared" si="11"/>
        <v>0</v>
      </c>
      <c r="BH144" s="109">
        <f t="shared" si="12"/>
        <v>0</v>
      </c>
      <c r="BI144" s="109">
        <f t="shared" si="13"/>
        <v>0</v>
      </c>
      <c r="BJ144" s="18" t="s">
        <v>25</v>
      </c>
      <c r="BK144" s="109">
        <f t="shared" si="14"/>
        <v>0</v>
      </c>
      <c r="BL144" s="18" t="s">
        <v>219</v>
      </c>
      <c r="BM144" s="18" t="s">
        <v>2788</v>
      </c>
    </row>
    <row r="145" spans="2:65" s="1" customFormat="1" ht="25.5" customHeight="1">
      <c r="B145" s="34"/>
      <c r="C145" s="166" t="s">
        <v>240</v>
      </c>
      <c r="D145" s="166" t="s">
        <v>215</v>
      </c>
      <c r="E145" s="167" t="s">
        <v>1137</v>
      </c>
      <c r="F145" s="250" t="s">
        <v>1138</v>
      </c>
      <c r="G145" s="250"/>
      <c r="H145" s="250"/>
      <c r="I145" s="250"/>
      <c r="J145" s="168" t="s">
        <v>218</v>
      </c>
      <c r="K145" s="169">
        <v>1</v>
      </c>
      <c r="L145" s="251">
        <v>0</v>
      </c>
      <c r="M145" s="252"/>
      <c r="N145" s="253">
        <f t="shared" si="5"/>
        <v>0</v>
      </c>
      <c r="O145" s="253"/>
      <c r="P145" s="253"/>
      <c r="Q145" s="253"/>
      <c r="R145" s="36"/>
      <c r="T145" s="170" t="s">
        <v>23</v>
      </c>
      <c r="U145" s="43" t="s">
        <v>47</v>
      </c>
      <c r="V145" s="35"/>
      <c r="W145" s="171">
        <f t="shared" si="6"/>
        <v>0</v>
      </c>
      <c r="X145" s="171">
        <v>0</v>
      </c>
      <c r="Y145" s="171">
        <f t="shared" si="7"/>
        <v>0</v>
      </c>
      <c r="Z145" s="171">
        <v>0</v>
      </c>
      <c r="AA145" s="172">
        <f t="shared" si="8"/>
        <v>0</v>
      </c>
      <c r="AR145" s="18" t="s">
        <v>219</v>
      </c>
      <c r="AT145" s="18" t="s">
        <v>215</v>
      </c>
      <c r="AU145" s="18" t="s">
        <v>160</v>
      </c>
      <c r="AY145" s="18" t="s">
        <v>214</v>
      </c>
      <c r="BE145" s="109">
        <f t="shared" si="9"/>
        <v>0</v>
      </c>
      <c r="BF145" s="109">
        <f t="shared" si="10"/>
        <v>0</v>
      </c>
      <c r="BG145" s="109">
        <f t="shared" si="11"/>
        <v>0</v>
      </c>
      <c r="BH145" s="109">
        <f t="shared" si="12"/>
        <v>0</v>
      </c>
      <c r="BI145" s="109">
        <f t="shared" si="13"/>
        <v>0</v>
      </c>
      <c r="BJ145" s="18" t="s">
        <v>25</v>
      </c>
      <c r="BK145" s="109">
        <f t="shared" si="14"/>
        <v>0</v>
      </c>
      <c r="BL145" s="18" t="s">
        <v>219</v>
      </c>
      <c r="BM145" s="18" t="s">
        <v>2789</v>
      </c>
    </row>
    <row r="146" spans="2:65" s="1" customFormat="1" ht="16.5" customHeight="1">
      <c r="B146" s="34"/>
      <c r="C146" s="173" t="s">
        <v>244</v>
      </c>
      <c r="D146" s="173" t="s">
        <v>493</v>
      </c>
      <c r="E146" s="174" t="s">
        <v>1140</v>
      </c>
      <c r="F146" s="254" t="s">
        <v>1141</v>
      </c>
      <c r="G146" s="254"/>
      <c r="H146" s="254"/>
      <c r="I146" s="254"/>
      <c r="J146" s="175" t="s">
        <v>218</v>
      </c>
      <c r="K146" s="176">
        <v>2</v>
      </c>
      <c r="L146" s="255">
        <v>0</v>
      </c>
      <c r="M146" s="256"/>
      <c r="N146" s="257">
        <f t="shared" si="5"/>
        <v>0</v>
      </c>
      <c r="O146" s="253"/>
      <c r="P146" s="253"/>
      <c r="Q146" s="253"/>
      <c r="R146" s="36"/>
      <c r="T146" s="170" t="s">
        <v>23</v>
      </c>
      <c r="U146" s="43" t="s">
        <v>47</v>
      </c>
      <c r="V146" s="35"/>
      <c r="W146" s="171">
        <f t="shared" si="6"/>
        <v>0</v>
      </c>
      <c r="X146" s="171">
        <v>2.5999999999999999E-3</v>
      </c>
      <c r="Y146" s="171">
        <f t="shared" si="7"/>
        <v>5.1999999999999998E-3</v>
      </c>
      <c r="Z146" s="171">
        <v>0</v>
      </c>
      <c r="AA146" s="172">
        <f t="shared" si="8"/>
        <v>0</v>
      </c>
      <c r="AR146" s="18" t="s">
        <v>244</v>
      </c>
      <c r="AT146" s="18" t="s">
        <v>493</v>
      </c>
      <c r="AU146" s="18" t="s">
        <v>160</v>
      </c>
      <c r="AY146" s="18" t="s">
        <v>214</v>
      </c>
      <c r="BE146" s="109">
        <f t="shared" si="9"/>
        <v>0</v>
      </c>
      <c r="BF146" s="109">
        <f t="shared" si="10"/>
        <v>0</v>
      </c>
      <c r="BG146" s="109">
        <f t="shared" si="11"/>
        <v>0</v>
      </c>
      <c r="BH146" s="109">
        <f t="shared" si="12"/>
        <v>0</v>
      </c>
      <c r="BI146" s="109">
        <f t="shared" si="13"/>
        <v>0</v>
      </c>
      <c r="BJ146" s="18" t="s">
        <v>25</v>
      </c>
      <c r="BK146" s="109">
        <f t="shared" si="14"/>
        <v>0</v>
      </c>
      <c r="BL146" s="18" t="s">
        <v>219</v>
      </c>
      <c r="BM146" s="18" t="s">
        <v>2790</v>
      </c>
    </row>
    <row r="147" spans="2:65" s="9" customFormat="1" ht="29.85" customHeight="1">
      <c r="B147" s="155"/>
      <c r="C147" s="156"/>
      <c r="D147" s="165" t="s">
        <v>173</v>
      </c>
      <c r="E147" s="165"/>
      <c r="F147" s="165"/>
      <c r="G147" s="165"/>
      <c r="H147" s="165"/>
      <c r="I147" s="165"/>
      <c r="J147" s="165"/>
      <c r="K147" s="165"/>
      <c r="L147" s="165"/>
      <c r="M147" s="165"/>
      <c r="N147" s="263">
        <f>BK147</f>
        <v>0</v>
      </c>
      <c r="O147" s="264"/>
      <c r="P147" s="264"/>
      <c r="Q147" s="264"/>
      <c r="R147" s="158"/>
      <c r="T147" s="159"/>
      <c r="U147" s="156"/>
      <c r="V147" s="156"/>
      <c r="W147" s="160">
        <f>SUM(W148:W156)</f>
        <v>0</v>
      </c>
      <c r="X147" s="156"/>
      <c r="Y147" s="160">
        <f>SUM(Y148:Y156)</f>
        <v>6.2448000000000007E-4</v>
      </c>
      <c r="Z147" s="156"/>
      <c r="AA147" s="161">
        <f>SUM(AA148:AA156)</f>
        <v>4.2733310000000007</v>
      </c>
      <c r="AR147" s="162" t="s">
        <v>25</v>
      </c>
      <c r="AT147" s="163" t="s">
        <v>81</v>
      </c>
      <c r="AU147" s="163" t="s">
        <v>25</v>
      </c>
      <c r="AY147" s="162" t="s">
        <v>214</v>
      </c>
      <c r="BK147" s="164">
        <f>SUM(BK148:BK156)</f>
        <v>0</v>
      </c>
    </row>
    <row r="148" spans="2:65" s="1" customFormat="1" ht="38.25" customHeight="1">
      <c r="B148" s="34"/>
      <c r="C148" s="166" t="s">
        <v>248</v>
      </c>
      <c r="D148" s="166" t="s">
        <v>215</v>
      </c>
      <c r="E148" s="167" t="s">
        <v>252</v>
      </c>
      <c r="F148" s="250" t="s">
        <v>253</v>
      </c>
      <c r="G148" s="250"/>
      <c r="H148" s="250"/>
      <c r="I148" s="250"/>
      <c r="J148" s="168" t="s">
        <v>254</v>
      </c>
      <c r="K148" s="169">
        <v>31.224</v>
      </c>
      <c r="L148" s="251">
        <v>0</v>
      </c>
      <c r="M148" s="252"/>
      <c r="N148" s="253">
        <f t="shared" ref="N148:N156" si="15">ROUND(L148*K148,2)</f>
        <v>0</v>
      </c>
      <c r="O148" s="253"/>
      <c r="P148" s="253"/>
      <c r="Q148" s="253"/>
      <c r="R148" s="36"/>
      <c r="T148" s="170" t="s">
        <v>23</v>
      </c>
      <c r="U148" s="43" t="s">
        <v>47</v>
      </c>
      <c r="V148" s="35"/>
      <c r="W148" s="171">
        <f t="shared" ref="W148:W156" si="16">V148*K148</f>
        <v>0</v>
      </c>
      <c r="X148" s="171">
        <v>0</v>
      </c>
      <c r="Y148" s="171">
        <f t="shared" ref="Y148:Y156" si="17">X148*K148</f>
        <v>0</v>
      </c>
      <c r="Z148" s="171">
        <v>0</v>
      </c>
      <c r="AA148" s="172">
        <f t="shared" ref="AA148:AA156" si="18">Z148*K148</f>
        <v>0</v>
      </c>
      <c r="AR148" s="18" t="s">
        <v>219</v>
      </c>
      <c r="AT148" s="18" t="s">
        <v>215</v>
      </c>
      <c r="AU148" s="18" t="s">
        <v>160</v>
      </c>
      <c r="AY148" s="18" t="s">
        <v>214</v>
      </c>
      <c r="BE148" s="109">
        <f t="shared" ref="BE148:BE156" si="19">IF(U148="základní",N148,0)</f>
        <v>0</v>
      </c>
      <c r="BF148" s="109">
        <f t="shared" ref="BF148:BF156" si="20">IF(U148="snížená",N148,0)</f>
        <v>0</v>
      </c>
      <c r="BG148" s="109">
        <f t="shared" ref="BG148:BG156" si="21">IF(U148="zákl. přenesená",N148,0)</f>
        <v>0</v>
      </c>
      <c r="BH148" s="109">
        <f t="shared" ref="BH148:BH156" si="22">IF(U148="sníž. přenesená",N148,0)</f>
        <v>0</v>
      </c>
      <c r="BI148" s="109">
        <f t="shared" ref="BI148:BI156" si="23">IF(U148="nulová",N148,0)</f>
        <v>0</v>
      </c>
      <c r="BJ148" s="18" t="s">
        <v>25</v>
      </c>
      <c r="BK148" s="109">
        <f t="shared" ref="BK148:BK156" si="24">ROUND(L148*K148,2)</f>
        <v>0</v>
      </c>
      <c r="BL148" s="18" t="s">
        <v>219</v>
      </c>
      <c r="BM148" s="18" t="s">
        <v>2791</v>
      </c>
    </row>
    <row r="149" spans="2:65" s="1" customFormat="1" ht="38.25" customHeight="1">
      <c r="B149" s="34"/>
      <c r="C149" s="166" t="s">
        <v>30</v>
      </c>
      <c r="D149" s="166" t="s">
        <v>215</v>
      </c>
      <c r="E149" s="167" t="s">
        <v>256</v>
      </c>
      <c r="F149" s="250" t="s">
        <v>257</v>
      </c>
      <c r="G149" s="250"/>
      <c r="H149" s="250"/>
      <c r="I149" s="250"/>
      <c r="J149" s="168" t="s">
        <v>254</v>
      </c>
      <c r="K149" s="169">
        <v>624.48</v>
      </c>
      <c r="L149" s="251">
        <v>0</v>
      </c>
      <c r="M149" s="252"/>
      <c r="N149" s="253">
        <f t="shared" si="15"/>
        <v>0</v>
      </c>
      <c r="O149" s="253"/>
      <c r="P149" s="253"/>
      <c r="Q149" s="253"/>
      <c r="R149" s="36"/>
      <c r="T149" s="170" t="s">
        <v>23</v>
      </c>
      <c r="U149" s="43" t="s">
        <v>47</v>
      </c>
      <c r="V149" s="35"/>
      <c r="W149" s="171">
        <f t="shared" si="16"/>
        <v>0</v>
      </c>
      <c r="X149" s="171">
        <v>0</v>
      </c>
      <c r="Y149" s="171">
        <f t="shared" si="17"/>
        <v>0</v>
      </c>
      <c r="Z149" s="171">
        <v>0</v>
      </c>
      <c r="AA149" s="172">
        <f t="shared" si="18"/>
        <v>0</v>
      </c>
      <c r="AR149" s="18" t="s">
        <v>219</v>
      </c>
      <c r="AT149" s="18" t="s">
        <v>215</v>
      </c>
      <c r="AU149" s="18" t="s">
        <v>160</v>
      </c>
      <c r="AY149" s="18" t="s">
        <v>214</v>
      </c>
      <c r="BE149" s="109">
        <f t="shared" si="19"/>
        <v>0</v>
      </c>
      <c r="BF149" s="109">
        <f t="shared" si="20"/>
        <v>0</v>
      </c>
      <c r="BG149" s="109">
        <f t="shared" si="21"/>
        <v>0</v>
      </c>
      <c r="BH149" s="109">
        <f t="shared" si="22"/>
        <v>0</v>
      </c>
      <c r="BI149" s="109">
        <f t="shared" si="23"/>
        <v>0</v>
      </c>
      <c r="BJ149" s="18" t="s">
        <v>25</v>
      </c>
      <c r="BK149" s="109">
        <f t="shared" si="24"/>
        <v>0</v>
      </c>
      <c r="BL149" s="18" t="s">
        <v>219</v>
      </c>
      <c r="BM149" s="18" t="s">
        <v>2792</v>
      </c>
    </row>
    <row r="150" spans="2:65" s="1" customFormat="1" ht="38.25" customHeight="1">
      <c r="B150" s="34"/>
      <c r="C150" s="166" t="s">
        <v>114</v>
      </c>
      <c r="D150" s="166" t="s">
        <v>215</v>
      </c>
      <c r="E150" s="167" t="s">
        <v>259</v>
      </c>
      <c r="F150" s="250" t="s">
        <v>260</v>
      </c>
      <c r="G150" s="250"/>
      <c r="H150" s="250"/>
      <c r="I150" s="250"/>
      <c r="J150" s="168" t="s">
        <v>254</v>
      </c>
      <c r="K150" s="169">
        <v>31.224</v>
      </c>
      <c r="L150" s="251">
        <v>0</v>
      </c>
      <c r="M150" s="252"/>
      <c r="N150" s="253">
        <f t="shared" si="15"/>
        <v>0</v>
      </c>
      <c r="O150" s="253"/>
      <c r="P150" s="253"/>
      <c r="Q150" s="253"/>
      <c r="R150" s="36"/>
      <c r="T150" s="170" t="s">
        <v>23</v>
      </c>
      <c r="U150" s="43" t="s">
        <v>47</v>
      </c>
      <c r="V150" s="35"/>
      <c r="W150" s="171">
        <f t="shared" si="16"/>
        <v>0</v>
      </c>
      <c r="X150" s="171">
        <v>0</v>
      </c>
      <c r="Y150" s="171">
        <f t="shared" si="17"/>
        <v>0</v>
      </c>
      <c r="Z150" s="171">
        <v>0</v>
      </c>
      <c r="AA150" s="172">
        <f t="shared" si="18"/>
        <v>0</v>
      </c>
      <c r="AR150" s="18" t="s">
        <v>219</v>
      </c>
      <c r="AT150" s="18" t="s">
        <v>215</v>
      </c>
      <c r="AU150" s="18" t="s">
        <v>160</v>
      </c>
      <c r="AY150" s="18" t="s">
        <v>214</v>
      </c>
      <c r="BE150" s="109">
        <f t="shared" si="19"/>
        <v>0</v>
      </c>
      <c r="BF150" s="109">
        <f t="shared" si="20"/>
        <v>0</v>
      </c>
      <c r="BG150" s="109">
        <f t="shared" si="21"/>
        <v>0</v>
      </c>
      <c r="BH150" s="109">
        <f t="shared" si="22"/>
        <v>0</v>
      </c>
      <c r="BI150" s="109">
        <f t="shared" si="23"/>
        <v>0</v>
      </c>
      <c r="BJ150" s="18" t="s">
        <v>25</v>
      </c>
      <c r="BK150" s="109">
        <f t="shared" si="24"/>
        <v>0</v>
      </c>
      <c r="BL150" s="18" t="s">
        <v>219</v>
      </c>
      <c r="BM150" s="18" t="s">
        <v>2793</v>
      </c>
    </row>
    <row r="151" spans="2:65" s="1" customFormat="1" ht="25.5" customHeight="1">
      <c r="B151" s="34"/>
      <c r="C151" s="166" t="s">
        <v>117</v>
      </c>
      <c r="D151" s="166" t="s">
        <v>215</v>
      </c>
      <c r="E151" s="167" t="s">
        <v>265</v>
      </c>
      <c r="F151" s="250" t="s">
        <v>266</v>
      </c>
      <c r="G151" s="250"/>
      <c r="H151" s="250"/>
      <c r="I151" s="250"/>
      <c r="J151" s="168" t="s">
        <v>223</v>
      </c>
      <c r="K151" s="169">
        <v>15.612</v>
      </c>
      <c r="L151" s="251">
        <v>0</v>
      </c>
      <c r="M151" s="252"/>
      <c r="N151" s="253">
        <f t="shared" si="15"/>
        <v>0</v>
      </c>
      <c r="O151" s="253"/>
      <c r="P151" s="253"/>
      <c r="Q151" s="253"/>
      <c r="R151" s="36"/>
      <c r="T151" s="170" t="s">
        <v>23</v>
      </c>
      <c r="U151" s="43" t="s">
        <v>47</v>
      </c>
      <c r="V151" s="35"/>
      <c r="W151" s="171">
        <f t="shared" si="16"/>
        <v>0</v>
      </c>
      <c r="X151" s="171">
        <v>4.0000000000000003E-5</v>
      </c>
      <c r="Y151" s="171">
        <f t="shared" si="17"/>
        <v>6.2448000000000007E-4</v>
      </c>
      <c r="Z151" s="171">
        <v>0</v>
      </c>
      <c r="AA151" s="172">
        <f t="shared" si="18"/>
        <v>0</v>
      </c>
      <c r="AR151" s="18" t="s">
        <v>219</v>
      </c>
      <c r="AT151" s="18" t="s">
        <v>215</v>
      </c>
      <c r="AU151" s="18" t="s">
        <v>160</v>
      </c>
      <c r="AY151" s="18" t="s">
        <v>214</v>
      </c>
      <c r="BE151" s="109">
        <f t="shared" si="19"/>
        <v>0</v>
      </c>
      <c r="BF151" s="109">
        <f t="shared" si="20"/>
        <v>0</v>
      </c>
      <c r="BG151" s="109">
        <f t="shared" si="21"/>
        <v>0</v>
      </c>
      <c r="BH151" s="109">
        <f t="shared" si="22"/>
        <v>0</v>
      </c>
      <c r="BI151" s="109">
        <f t="shared" si="23"/>
        <v>0</v>
      </c>
      <c r="BJ151" s="18" t="s">
        <v>25</v>
      </c>
      <c r="BK151" s="109">
        <f t="shared" si="24"/>
        <v>0</v>
      </c>
      <c r="BL151" s="18" t="s">
        <v>219</v>
      </c>
      <c r="BM151" s="18" t="s">
        <v>2794</v>
      </c>
    </row>
    <row r="152" spans="2:65" s="1" customFormat="1" ht="38.25" customHeight="1">
      <c r="B152" s="34"/>
      <c r="C152" s="166" t="s">
        <v>120</v>
      </c>
      <c r="D152" s="166" t="s">
        <v>215</v>
      </c>
      <c r="E152" s="167" t="s">
        <v>1445</v>
      </c>
      <c r="F152" s="250" t="s">
        <v>1446</v>
      </c>
      <c r="G152" s="250"/>
      <c r="H152" s="250"/>
      <c r="I152" s="250"/>
      <c r="J152" s="168" t="s">
        <v>254</v>
      </c>
      <c r="K152" s="169">
        <v>1.3759999999999999</v>
      </c>
      <c r="L152" s="251">
        <v>0</v>
      </c>
      <c r="M152" s="252"/>
      <c r="N152" s="253">
        <f t="shared" si="15"/>
        <v>0</v>
      </c>
      <c r="O152" s="253"/>
      <c r="P152" s="253"/>
      <c r="Q152" s="253"/>
      <c r="R152" s="36"/>
      <c r="T152" s="170" t="s">
        <v>23</v>
      </c>
      <c r="U152" s="43" t="s">
        <v>47</v>
      </c>
      <c r="V152" s="35"/>
      <c r="W152" s="171">
        <f t="shared" si="16"/>
        <v>0</v>
      </c>
      <c r="X152" s="171">
        <v>0</v>
      </c>
      <c r="Y152" s="171">
        <f t="shared" si="17"/>
        <v>0</v>
      </c>
      <c r="Z152" s="171">
        <v>2.2000000000000002</v>
      </c>
      <c r="AA152" s="172">
        <f t="shared" si="18"/>
        <v>3.0272000000000001</v>
      </c>
      <c r="AR152" s="18" t="s">
        <v>219</v>
      </c>
      <c r="AT152" s="18" t="s">
        <v>215</v>
      </c>
      <c r="AU152" s="18" t="s">
        <v>160</v>
      </c>
      <c r="AY152" s="18" t="s">
        <v>214</v>
      </c>
      <c r="BE152" s="109">
        <f t="shared" si="19"/>
        <v>0</v>
      </c>
      <c r="BF152" s="109">
        <f t="shared" si="20"/>
        <v>0</v>
      </c>
      <c r="BG152" s="109">
        <f t="shared" si="21"/>
        <v>0</v>
      </c>
      <c r="BH152" s="109">
        <f t="shared" si="22"/>
        <v>0</v>
      </c>
      <c r="BI152" s="109">
        <f t="shared" si="23"/>
        <v>0</v>
      </c>
      <c r="BJ152" s="18" t="s">
        <v>25</v>
      </c>
      <c r="BK152" s="109">
        <f t="shared" si="24"/>
        <v>0</v>
      </c>
      <c r="BL152" s="18" t="s">
        <v>219</v>
      </c>
      <c r="BM152" s="18" t="s">
        <v>2795</v>
      </c>
    </row>
    <row r="153" spans="2:65" s="1" customFormat="1" ht="38.25" customHeight="1">
      <c r="B153" s="34"/>
      <c r="C153" s="166" t="s">
        <v>123</v>
      </c>
      <c r="D153" s="166" t="s">
        <v>215</v>
      </c>
      <c r="E153" s="167" t="s">
        <v>1448</v>
      </c>
      <c r="F153" s="250" t="s">
        <v>1449</v>
      </c>
      <c r="G153" s="250"/>
      <c r="H153" s="250"/>
      <c r="I153" s="250"/>
      <c r="J153" s="168" t="s">
        <v>223</v>
      </c>
      <c r="K153" s="169">
        <v>11.766999999999999</v>
      </c>
      <c r="L153" s="251">
        <v>0</v>
      </c>
      <c r="M153" s="252"/>
      <c r="N153" s="253">
        <f t="shared" si="15"/>
        <v>0</v>
      </c>
      <c r="O153" s="253"/>
      <c r="P153" s="253"/>
      <c r="Q153" s="253"/>
      <c r="R153" s="36"/>
      <c r="T153" s="170" t="s">
        <v>23</v>
      </c>
      <c r="U153" s="43" t="s">
        <v>47</v>
      </c>
      <c r="V153" s="35"/>
      <c r="W153" s="171">
        <f t="shared" si="16"/>
        <v>0</v>
      </c>
      <c r="X153" s="171">
        <v>0</v>
      </c>
      <c r="Y153" s="171">
        <f t="shared" si="17"/>
        <v>0</v>
      </c>
      <c r="Z153" s="171">
        <v>3.5000000000000003E-2</v>
      </c>
      <c r="AA153" s="172">
        <f t="shared" si="18"/>
        <v>0.41184500000000002</v>
      </c>
      <c r="AR153" s="18" t="s">
        <v>219</v>
      </c>
      <c r="AT153" s="18" t="s">
        <v>215</v>
      </c>
      <c r="AU153" s="18" t="s">
        <v>160</v>
      </c>
      <c r="AY153" s="18" t="s">
        <v>214</v>
      </c>
      <c r="BE153" s="109">
        <f t="shared" si="19"/>
        <v>0</v>
      </c>
      <c r="BF153" s="109">
        <f t="shared" si="20"/>
        <v>0</v>
      </c>
      <c r="BG153" s="109">
        <f t="shared" si="21"/>
        <v>0</v>
      </c>
      <c r="BH153" s="109">
        <f t="shared" si="22"/>
        <v>0</v>
      </c>
      <c r="BI153" s="109">
        <f t="shared" si="23"/>
        <v>0</v>
      </c>
      <c r="BJ153" s="18" t="s">
        <v>25</v>
      </c>
      <c r="BK153" s="109">
        <f t="shared" si="24"/>
        <v>0</v>
      </c>
      <c r="BL153" s="18" t="s">
        <v>219</v>
      </c>
      <c r="BM153" s="18" t="s">
        <v>2796</v>
      </c>
    </row>
    <row r="154" spans="2:65" s="1" customFormat="1" ht="25.5" customHeight="1">
      <c r="B154" s="34"/>
      <c r="C154" s="166" t="s">
        <v>11</v>
      </c>
      <c r="D154" s="166" t="s">
        <v>215</v>
      </c>
      <c r="E154" s="167" t="s">
        <v>1144</v>
      </c>
      <c r="F154" s="250" t="s">
        <v>1145</v>
      </c>
      <c r="G154" s="250"/>
      <c r="H154" s="250"/>
      <c r="I154" s="250"/>
      <c r="J154" s="168" t="s">
        <v>218</v>
      </c>
      <c r="K154" s="169">
        <v>1</v>
      </c>
      <c r="L154" s="251">
        <v>0</v>
      </c>
      <c r="M154" s="252"/>
      <c r="N154" s="253">
        <f t="shared" si="15"/>
        <v>0</v>
      </c>
      <c r="O154" s="253"/>
      <c r="P154" s="253"/>
      <c r="Q154" s="253"/>
      <c r="R154" s="36"/>
      <c r="T154" s="170" t="s">
        <v>23</v>
      </c>
      <c r="U154" s="43" t="s">
        <v>47</v>
      </c>
      <c r="V154" s="35"/>
      <c r="W154" s="171">
        <f t="shared" si="16"/>
        <v>0</v>
      </c>
      <c r="X154" s="171">
        <v>0</v>
      </c>
      <c r="Y154" s="171">
        <f t="shared" si="17"/>
        <v>0</v>
      </c>
      <c r="Z154" s="171">
        <v>0.27600000000000002</v>
      </c>
      <c r="AA154" s="172">
        <f t="shared" si="18"/>
        <v>0.27600000000000002</v>
      </c>
      <c r="AR154" s="18" t="s">
        <v>219</v>
      </c>
      <c r="AT154" s="18" t="s">
        <v>215</v>
      </c>
      <c r="AU154" s="18" t="s">
        <v>160</v>
      </c>
      <c r="AY154" s="18" t="s">
        <v>214</v>
      </c>
      <c r="BE154" s="109">
        <f t="shared" si="19"/>
        <v>0</v>
      </c>
      <c r="BF154" s="109">
        <f t="shared" si="20"/>
        <v>0</v>
      </c>
      <c r="BG154" s="109">
        <f t="shared" si="21"/>
        <v>0</v>
      </c>
      <c r="BH154" s="109">
        <f t="shared" si="22"/>
        <v>0</v>
      </c>
      <c r="BI154" s="109">
        <f t="shared" si="23"/>
        <v>0</v>
      </c>
      <c r="BJ154" s="18" t="s">
        <v>25</v>
      </c>
      <c r="BK154" s="109">
        <f t="shared" si="24"/>
        <v>0</v>
      </c>
      <c r="BL154" s="18" t="s">
        <v>219</v>
      </c>
      <c r="BM154" s="18" t="s">
        <v>2797</v>
      </c>
    </row>
    <row r="155" spans="2:65" s="1" customFormat="1" ht="25.5" customHeight="1">
      <c r="B155" s="34"/>
      <c r="C155" s="166" t="s">
        <v>128</v>
      </c>
      <c r="D155" s="166" t="s">
        <v>215</v>
      </c>
      <c r="E155" s="167" t="s">
        <v>278</v>
      </c>
      <c r="F155" s="250" t="s">
        <v>738</v>
      </c>
      <c r="G155" s="250"/>
      <c r="H155" s="250"/>
      <c r="I155" s="250"/>
      <c r="J155" s="168" t="s">
        <v>276</v>
      </c>
      <c r="K155" s="169">
        <v>10</v>
      </c>
      <c r="L155" s="251">
        <v>0</v>
      </c>
      <c r="M155" s="252"/>
      <c r="N155" s="253">
        <f t="shared" si="15"/>
        <v>0</v>
      </c>
      <c r="O155" s="253"/>
      <c r="P155" s="253"/>
      <c r="Q155" s="253"/>
      <c r="R155" s="36"/>
      <c r="T155" s="170" t="s">
        <v>23</v>
      </c>
      <c r="U155" s="43" t="s">
        <v>47</v>
      </c>
      <c r="V155" s="35"/>
      <c r="W155" s="171">
        <f t="shared" si="16"/>
        <v>0</v>
      </c>
      <c r="X155" s="171">
        <v>0</v>
      </c>
      <c r="Y155" s="171">
        <f t="shared" si="17"/>
        <v>0</v>
      </c>
      <c r="Z155" s="171">
        <v>0.04</v>
      </c>
      <c r="AA155" s="172">
        <f t="shared" si="18"/>
        <v>0.4</v>
      </c>
      <c r="AR155" s="18" t="s">
        <v>219</v>
      </c>
      <c r="AT155" s="18" t="s">
        <v>215</v>
      </c>
      <c r="AU155" s="18" t="s">
        <v>160</v>
      </c>
      <c r="AY155" s="18" t="s">
        <v>214</v>
      </c>
      <c r="BE155" s="109">
        <f t="shared" si="19"/>
        <v>0</v>
      </c>
      <c r="BF155" s="109">
        <f t="shared" si="20"/>
        <v>0</v>
      </c>
      <c r="BG155" s="109">
        <f t="shared" si="21"/>
        <v>0</v>
      </c>
      <c r="BH155" s="109">
        <f t="shared" si="22"/>
        <v>0</v>
      </c>
      <c r="BI155" s="109">
        <f t="shared" si="23"/>
        <v>0</v>
      </c>
      <c r="BJ155" s="18" t="s">
        <v>25</v>
      </c>
      <c r="BK155" s="109">
        <f t="shared" si="24"/>
        <v>0</v>
      </c>
      <c r="BL155" s="18" t="s">
        <v>219</v>
      </c>
      <c r="BM155" s="18" t="s">
        <v>2798</v>
      </c>
    </row>
    <row r="156" spans="2:65" s="1" customFormat="1" ht="38.25" customHeight="1">
      <c r="B156" s="34"/>
      <c r="C156" s="166" t="s">
        <v>131</v>
      </c>
      <c r="D156" s="166" t="s">
        <v>215</v>
      </c>
      <c r="E156" s="167" t="s">
        <v>280</v>
      </c>
      <c r="F156" s="250" t="s">
        <v>281</v>
      </c>
      <c r="G156" s="250"/>
      <c r="H156" s="250"/>
      <c r="I156" s="250"/>
      <c r="J156" s="168" t="s">
        <v>223</v>
      </c>
      <c r="K156" s="169">
        <v>3.4409999999999998</v>
      </c>
      <c r="L156" s="251">
        <v>0</v>
      </c>
      <c r="M156" s="252"/>
      <c r="N156" s="253">
        <f t="shared" si="15"/>
        <v>0</v>
      </c>
      <c r="O156" s="253"/>
      <c r="P156" s="253"/>
      <c r="Q156" s="253"/>
      <c r="R156" s="36"/>
      <c r="T156" s="170" t="s">
        <v>23</v>
      </c>
      <c r="U156" s="43" t="s">
        <v>47</v>
      </c>
      <c r="V156" s="35"/>
      <c r="W156" s="171">
        <f t="shared" si="16"/>
        <v>0</v>
      </c>
      <c r="X156" s="171">
        <v>0</v>
      </c>
      <c r="Y156" s="171">
        <f t="shared" si="17"/>
        <v>0</v>
      </c>
      <c r="Z156" s="171">
        <v>4.5999999999999999E-2</v>
      </c>
      <c r="AA156" s="172">
        <f t="shared" si="18"/>
        <v>0.15828599999999998</v>
      </c>
      <c r="AR156" s="18" t="s">
        <v>219</v>
      </c>
      <c r="AT156" s="18" t="s">
        <v>215</v>
      </c>
      <c r="AU156" s="18" t="s">
        <v>160</v>
      </c>
      <c r="AY156" s="18" t="s">
        <v>214</v>
      </c>
      <c r="BE156" s="109">
        <f t="shared" si="19"/>
        <v>0</v>
      </c>
      <c r="BF156" s="109">
        <f t="shared" si="20"/>
        <v>0</v>
      </c>
      <c r="BG156" s="109">
        <f t="shared" si="21"/>
        <v>0</v>
      </c>
      <c r="BH156" s="109">
        <f t="shared" si="22"/>
        <v>0</v>
      </c>
      <c r="BI156" s="109">
        <f t="shared" si="23"/>
        <v>0</v>
      </c>
      <c r="BJ156" s="18" t="s">
        <v>25</v>
      </c>
      <c r="BK156" s="109">
        <f t="shared" si="24"/>
        <v>0</v>
      </c>
      <c r="BL156" s="18" t="s">
        <v>219</v>
      </c>
      <c r="BM156" s="18" t="s">
        <v>2799</v>
      </c>
    </row>
    <row r="157" spans="2:65" s="9" customFormat="1" ht="29.85" customHeight="1">
      <c r="B157" s="155"/>
      <c r="C157" s="156"/>
      <c r="D157" s="165" t="s">
        <v>174</v>
      </c>
      <c r="E157" s="165"/>
      <c r="F157" s="165"/>
      <c r="G157" s="165"/>
      <c r="H157" s="165"/>
      <c r="I157" s="165"/>
      <c r="J157" s="165"/>
      <c r="K157" s="165"/>
      <c r="L157" s="165"/>
      <c r="M157" s="165"/>
      <c r="N157" s="263">
        <f>BK157</f>
        <v>0</v>
      </c>
      <c r="O157" s="264"/>
      <c r="P157" s="264"/>
      <c r="Q157" s="264"/>
      <c r="R157" s="158"/>
      <c r="T157" s="159"/>
      <c r="U157" s="156"/>
      <c r="V157" s="156"/>
      <c r="W157" s="160">
        <f>SUM(W158:W162)</f>
        <v>0</v>
      </c>
      <c r="X157" s="156"/>
      <c r="Y157" s="160">
        <f>SUM(Y158:Y162)</f>
        <v>0</v>
      </c>
      <c r="Z157" s="156"/>
      <c r="AA157" s="161">
        <f>SUM(AA158:AA162)</f>
        <v>0</v>
      </c>
      <c r="AR157" s="162" t="s">
        <v>25</v>
      </c>
      <c r="AT157" s="163" t="s">
        <v>81</v>
      </c>
      <c r="AU157" s="163" t="s">
        <v>25</v>
      </c>
      <c r="AY157" s="162" t="s">
        <v>214</v>
      </c>
      <c r="BK157" s="164">
        <f>SUM(BK158:BK162)</f>
        <v>0</v>
      </c>
    </row>
    <row r="158" spans="2:65" s="1" customFormat="1" ht="38.25" customHeight="1">
      <c r="B158" s="34"/>
      <c r="C158" s="166" t="s">
        <v>134</v>
      </c>
      <c r="D158" s="166" t="s">
        <v>215</v>
      </c>
      <c r="E158" s="167" t="s">
        <v>283</v>
      </c>
      <c r="F158" s="250" t="s">
        <v>284</v>
      </c>
      <c r="G158" s="250"/>
      <c r="H158" s="250"/>
      <c r="I158" s="250"/>
      <c r="J158" s="168" t="s">
        <v>285</v>
      </c>
      <c r="K158" s="169">
        <v>4.8310000000000004</v>
      </c>
      <c r="L158" s="251">
        <v>0</v>
      </c>
      <c r="M158" s="252"/>
      <c r="N158" s="253">
        <f>ROUND(L158*K158,2)</f>
        <v>0</v>
      </c>
      <c r="O158" s="253"/>
      <c r="P158" s="253"/>
      <c r="Q158" s="253"/>
      <c r="R158" s="36"/>
      <c r="T158" s="170" t="s">
        <v>23</v>
      </c>
      <c r="U158" s="43" t="s">
        <v>47</v>
      </c>
      <c r="V158" s="35"/>
      <c r="W158" s="171">
        <f>V158*K158</f>
        <v>0</v>
      </c>
      <c r="X158" s="171">
        <v>0</v>
      </c>
      <c r="Y158" s="171">
        <f>X158*K158</f>
        <v>0</v>
      </c>
      <c r="Z158" s="171">
        <v>0</v>
      </c>
      <c r="AA158" s="172">
        <f>Z158*K158</f>
        <v>0</v>
      </c>
      <c r="AR158" s="18" t="s">
        <v>219</v>
      </c>
      <c r="AT158" s="18" t="s">
        <v>215</v>
      </c>
      <c r="AU158" s="18" t="s">
        <v>160</v>
      </c>
      <c r="AY158" s="18" t="s">
        <v>214</v>
      </c>
      <c r="BE158" s="109">
        <f>IF(U158="základní",N158,0)</f>
        <v>0</v>
      </c>
      <c r="BF158" s="109">
        <f>IF(U158="snížená",N158,0)</f>
        <v>0</v>
      </c>
      <c r="BG158" s="109">
        <f>IF(U158="zákl. přenesená",N158,0)</f>
        <v>0</v>
      </c>
      <c r="BH158" s="109">
        <f>IF(U158="sníž. přenesená",N158,0)</f>
        <v>0</v>
      </c>
      <c r="BI158" s="109">
        <f>IF(U158="nulová",N158,0)</f>
        <v>0</v>
      </c>
      <c r="BJ158" s="18" t="s">
        <v>25</v>
      </c>
      <c r="BK158" s="109">
        <f>ROUND(L158*K158,2)</f>
        <v>0</v>
      </c>
      <c r="BL158" s="18" t="s">
        <v>219</v>
      </c>
      <c r="BM158" s="18" t="s">
        <v>2800</v>
      </c>
    </row>
    <row r="159" spans="2:65" s="1" customFormat="1" ht="38.25" customHeight="1">
      <c r="B159" s="34"/>
      <c r="C159" s="166" t="s">
        <v>137</v>
      </c>
      <c r="D159" s="166" t="s">
        <v>215</v>
      </c>
      <c r="E159" s="167" t="s">
        <v>287</v>
      </c>
      <c r="F159" s="250" t="s">
        <v>288</v>
      </c>
      <c r="G159" s="250"/>
      <c r="H159" s="250"/>
      <c r="I159" s="250"/>
      <c r="J159" s="168" t="s">
        <v>285</v>
      </c>
      <c r="K159" s="169">
        <v>4.8310000000000004</v>
      </c>
      <c r="L159" s="251">
        <v>0</v>
      </c>
      <c r="M159" s="252"/>
      <c r="N159" s="253">
        <f>ROUND(L159*K159,2)</f>
        <v>0</v>
      </c>
      <c r="O159" s="253"/>
      <c r="P159" s="253"/>
      <c r="Q159" s="253"/>
      <c r="R159" s="36"/>
      <c r="T159" s="170" t="s">
        <v>23</v>
      </c>
      <c r="U159" s="43" t="s">
        <v>47</v>
      </c>
      <c r="V159" s="35"/>
      <c r="W159" s="171">
        <f>V159*K159</f>
        <v>0</v>
      </c>
      <c r="X159" s="171">
        <v>0</v>
      </c>
      <c r="Y159" s="171">
        <f>X159*K159</f>
        <v>0</v>
      </c>
      <c r="Z159" s="171">
        <v>0</v>
      </c>
      <c r="AA159" s="172">
        <f>Z159*K159</f>
        <v>0</v>
      </c>
      <c r="AR159" s="18" t="s">
        <v>219</v>
      </c>
      <c r="AT159" s="18" t="s">
        <v>215</v>
      </c>
      <c r="AU159" s="18" t="s">
        <v>160</v>
      </c>
      <c r="AY159" s="18" t="s">
        <v>214</v>
      </c>
      <c r="BE159" s="109">
        <f>IF(U159="základní",N159,0)</f>
        <v>0</v>
      </c>
      <c r="BF159" s="109">
        <f>IF(U159="snížená",N159,0)</f>
        <v>0</v>
      </c>
      <c r="BG159" s="109">
        <f>IF(U159="zákl. přenesená",N159,0)</f>
        <v>0</v>
      </c>
      <c r="BH159" s="109">
        <f>IF(U159="sníž. přenesená",N159,0)</f>
        <v>0</v>
      </c>
      <c r="BI159" s="109">
        <f>IF(U159="nulová",N159,0)</f>
        <v>0</v>
      </c>
      <c r="BJ159" s="18" t="s">
        <v>25</v>
      </c>
      <c r="BK159" s="109">
        <f>ROUND(L159*K159,2)</f>
        <v>0</v>
      </c>
      <c r="BL159" s="18" t="s">
        <v>219</v>
      </c>
      <c r="BM159" s="18" t="s">
        <v>2801</v>
      </c>
    </row>
    <row r="160" spans="2:65" s="1" customFormat="1" ht="25.5" customHeight="1">
      <c r="B160" s="34"/>
      <c r="C160" s="166" t="s">
        <v>140</v>
      </c>
      <c r="D160" s="166" t="s">
        <v>215</v>
      </c>
      <c r="E160" s="167" t="s">
        <v>291</v>
      </c>
      <c r="F160" s="250" t="s">
        <v>292</v>
      </c>
      <c r="G160" s="250"/>
      <c r="H160" s="250"/>
      <c r="I160" s="250"/>
      <c r="J160" s="168" t="s">
        <v>285</v>
      </c>
      <c r="K160" s="169">
        <v>53.140999999999998</v>
      </c>
      <c r="L160" s="251">
        <v>0</v>
      </c>
      <c r="M160" s="252"/>
      <c r="N160" s="253">
        <f>ROUND(L160*K160,2)</f>
        <v>0</v>
      </c>
      <c r="O160" s="253"/>
      <c r="P160" s="253"/>
      <c r="Q160" s="253"/>
      <c r="R160" s="36"/>
      <c r="T160" s="170" t="s">
        <v>23</v>
      </c>
      <c r="U160" s="43" t="s">
        <v>47</v>
      </c>
      <c r="V160" s="35"/>
      <c r="W160" s="171">
        <f>V160*K160</f>
        <v>0</v>
      </c>
      <c r="X160" s="171">
        <v>0</v>
      </c>
      <c r="Y160" s="171">
        <f>X160*K160</f>
        <v>0</v>
      </c>
      <c r="Z160" s="171">
        <v>0</v>
      </c>
      <c r="AA160" s="172">
        <f>Z160*K160</f>
        <v>0</v>
      </c>
      <c r="AR160" s="18" t="s">
        <v>219</v>
      </c>
      <c r="AT160" s="18" t="s">
        <v>215</v>
      </c>
      <c r="AU160" s="18" t="s">
        <v>160</v>
      </c>
      <c r="AY160" s="18" t="s">
        <v>214</v>
      </c>
      <c r="BE160" s="109">
        <f>IF(U160="základní",N160,0)</f>
        <v>0</v>
      </c>
      <c r="BF160" s="109">
        <f>IF(U160="snížená",N160,0)</f>
        <v>0</v>
      </c>
      <c r="BG160" s="109">
        <f>IF(U160="zákl. přenesená",N160,0)</f>
        <v>0</v>
      </c>
      <c r="BH160" s="109">
        <f>IF(U160="sníž. přenesená",N160,0)</f>
        <v>0</v>
      </c>
      <c r="BI160" s="109">
        <f>IF(U160="nulová",N160,0)</f>
        <v>0</v>
      </c>
      <c r="BJ160" s="18" t="s">
        <v>25</v>
      </c>
      <c r="BK160" s="109">
        <f>ROUND(L160*K160,2)</f>
        <v>0</v>
      </c>
      <c r="BL160" s="18" t="s">
        <v>219</v>
      </c>
      <c r="BM160" s="18" t="s">
        <v>2802</v>
      </c>
    </row>
    <row r="161" spans="2:65" s="1" customFormat="1" ht="38.25" customHeight="1">
      <c r="B161" s="34"/>
      <c r="C161" s="166" t="s">
        <v>10</v>
      </c>
      <c r="D161" s="166" t="s">
        <v>215</v>
      </c>
      <c r="E161" s="167" t="s">
        <v>295</v>
      </c>
      <c r="F161" s="250" t="s">
        <v>296</v>
      </c>
      <c r="G161" s="250"/>
      <c r="H161" s="250"/>
      <c r="I161" s="250"/>
      <c r="J161" s="168" t="s">
        <v>285</v>
      </c>
      <c r="K161" s="169">
        <v>4.8310000000000004</v>
      </c>
      <c r="L161" s="251">
        <v>0</v>
      </c>
      <c r="M161" s="252"/>
      <c r="N161" s="253">
        <f>ROUND(L161*K161,2)</f>
        <v>0</v>
      </c>
      <c r="O161" s="253"/>
      <c r="P161" s="253"/>
      <c r="Q161" s="253"/>
      <c r="R161" s="36"/>
      <c r="T161" s="170" t="s">
        <v>23</v>
      </c>
      <c r="U161" s="43" t="s">
        <v>47</v>
      </c>
      <c r="V161" s="35"/>
      <c r="W161" s="171">
        <f>V161*K161</f>
        <v>0</v>
      </c>
      <c r="X161" s="171">
        <v>0</v>
      </c>
      <c r="Y161" s="171">
        <f>X161*K161</f>
        <v>0</v>
      </c>
      <c r="Z161" s="171">
        <v>0</v>
      </c>
      <c r="AA161" s="172">
        <f>Z161*K161</f>
        <v>0</v>
      </c>
      <c r="AR161" s="18" t="s">
        <v>219</v>
      </c>
      <c r="AT161" s="18" t="s">
        <v>215</v>
      </c>
      <c r="AU161" s="18" t="s">
        <v>160</v>
      </c>
      <c r="AY161" s="18" t="s">
        <v>214</v>
      </c>
      <c r="BE161" s="109">
        <f>IF(U161="základní",N161,0)</f>
        <v>0</v>
      </c>
      <c r="BF161" s="109">
        <f>IF(U161="snížená",N161,0)</f>
        <v>0</v>
      </c>
      <c r="BG161" s="109">
        <f>IF(U161="zákl. přenesená",N161,0)</f>
        <v>0</v>
      </c>
      <c r="BH161" s="109">
        <f>IF(U161="sníž. přenesená",N161,0)</f>
        <v>0</v>
      </c>
      <c r="BI161" s="109">
        <f>IF(U161="nulová",N161,0)</f>
        <v>0</v>
      </c>
      <c r="BJ161" s="18" t="s">
        <v>25</v>
      </c>
      <c r="BK161" s="109">
        <f>ROUND(L161*K161,2)</f>
        <v>0</v>
      </c>
      <c r="BL161" s="18" t="s">
        <v>219</v>
      </c>
      <c r="BM161" s="18" t="s">
        <v>2803</v>
      </c>
    </row>
    <row r="162" spans="2:65" s="1" customFormat="1" ht="25.5" customHeight="1">
      <c r="B162" s="34"/>
      <c r="C162" s="166" t="s">
        <v>290</v>
      </c>
      <c r="D162" s="166" t="s">
        <v>215</v>
      </c>
      <c r="E162" s="167" t="s">
        <v>744</v>
      </c>
      <c r="F162" s="250" t="s">
        <v>745</v>
      </c>
      <c r="G162" s="250"/>
      <c r="H162" s="250"/>
      <c r="I162" s="250"/>
      <c r="J162" s="168" t="s">
        <v>285</v>
      </c>
      <c r="K162" s="169">
        <v>4.8310000000000004</v>
      </c>
      <c r="L162" s="251">
        <v>0</v>
      </c>
      <c r="M162" s="252"/>
      <c r="N162" s="253">
        <f>ROUND(L162*K162,2)</f>
        <v>0</v>
      </c>
      <c r="O162" s="253"/>
      <c r="P162" s="253"/>
      <c r="Q162" s="253"/>
      <c r="R162" s="36"/>
      <c r="T162" s="170" t="s">
        <v>23</v>
      </c>
      <c r="U162" s="43" t="s">
        <v>47</v>
      </c>
      <c r="V162" s="35"/>
      <c r="W162" s="171">
        <f>V162*K162</f>
        <v>0</v>
      </c>
      <c r="X162" s="171">
        <v>0</v>
      </c>
      <c r="Y162" s="171">
        <f>X162*K162</f>
        <v>0</v>
      </c>
      <c r="Z162" s="171">
        <v>0</v>
      </c>
      <c r="AA162" s="172">
        <f>Z162*K162</f>
        <v>0</v>
      </c>
      <c r="AR162" s="18" t="s">
        <v>219</v>
      </c>
      <c r="AT162" s="18" t="s">
        <v>215</v>
      </c>
      <c r="AU162" s="18" t="s">
        <v>160</v>
      </c>
      <c r="AY162" s="18" t="s">
        <v>214</v>
      </c>
      <c r="BE162" s="109">
        <f>IF(U162="základní",N162,0)</f>
        <v>0</v>
      </c>
      <c r="BF162" s="109">
        <f>IF(U162="snížená",N162,0)</f>
        <v>0</v>
      </c>
      <c r="BG162" s="109">
        <f>IF(U162="zákl. přenesená",N162,0)</f>
        <v>0</v>
      </c>
      <c r="BH162" s="109">
        <f>IF(U162="sníž. přenesená",N162,0)</f>
        <v>0</v>
      </c>
      <c r="BI162" s="109">
        <f>IF(U162="nulová",N162,0)</f>
        <v>0</v>
      </c>
      <c r="BJ162" s="18" t="s">
        <v>25</v>
      </c>
      <c r="BK162" s="109">
        <f>ROUND(L162*K162,2)</f>
        <v>0</v>
      </c>
      <c r="BL162" s="18" t="s">
        <v>219</v>
      </c>
      <c r="BM162" s="18" t="s">
        <v>2804</v>
      </c>
    </row>
    <row r="163" spans="2:65" s="9" customFormat="1" ht="29.85" customHeight="1">
      <c r="B163" s="155"/>
      <c r="C163" s="156"/>
      <c r="D163" s="165" t="s">
        <v>175</v>
      </c>
      <c r="E163" s="165"/>
      <c r="F163" s="165"/>
      <c r="G163" s="165"/>
      <c r="H163" s="165"/>
      <c r="I163" s="165"/>
      <c r="J163" s="165"/>
      <c r="K163" s="165"/>
      <c r="L163" s="165"/>
      <c r="M163" s="165"/>
      <c r="N163" s="263">
        <f>BK163</f>
        <v>0</v>
      </c>
      <c r="O163" s="264"/>
      <c r="P163" s="264"/>
      <c r="Q163" s="264"/>
      <c r="R163" s="158"/>
      <c r="T163" s="159"/>
      <c r="U163" s="156"/>
      <c r="V163" s="156"/>
      <c r="W163" s="160">
        <f>W164</f>
        <v>0</v>
      </c>
      <c r="X163" s="156"/>
      <c r="Y163" s="160">
        <f>Y164</f>
        <v>0</v>
      </c>
      <c r="Z163" s="156"/>
      <c r="AA163" s="161">
        <f>AA164</f>
        <v>0</v>
      </c>
      <c r="AR163" s="162" t="s">
        <v>25</v>
      </c>
      <c r="AT163" s="163" t="s">
        <v>81</v>
      </c>
      <c r="AU163" s="163" t="s">
        <v>25</v>
      </c>
      <c r="AY163" s="162" t="s">
        <v>214</v>
      </c>
      <c r="BK163" s="164">
        <f>BK164</f>
        <v>0</v>
      </c>
    </row>
    <row r="164" spans="2:65" s="1" customFormat="1" ht="25.5" customHeight="1">
      <c r="B164" s="34"/>
      <c r="C164" s="166" t="s">
        <v>294</v>
      </c>
      <c r="D164" s="166" t="s">
        <v>215</v>
      </c>
      <c r="E164" s="167" t="s">
        <v>303</v>
      </c>
      <c r="F164" s="250" t="s">
        <v>304</v>
      </c>
      <c r="G164" s="250"/>
      <c r="H164" s="250"/>
      <c r="I164" s="250"/>
      <c r="J164" s="168" t="s">
        <v>285</v>
      </c>
      <c r="K164" s="169">
        <v>4.5549999999999997</v>
      </c>
      <c r="L164" s="251">
        <v>0</v>
      </c>
      <c r="M164" s="252"/>
      <c r="N164" s="253">
        <f>ROUND(L164*K164,2)</f>
        <v>0</v>
      </c>
      <c r="O164" s="253"/>
      <c r="P164" s="253"/>
      <c r="Q164" s="253"/>
      <c r="R164" s="36"/>
      <c r="T164" s="170" t="s">
        <v>23</v>
      </c>
      <c r="U164" s="43" t="s">
        <v>47</v>
      </c>
      <c r="V164" s="35"/>
      <c r="W164" s="171">
        <f>V164*K164</f>
        <v>0</v>
      </c>
      <c r="X164" s="171">
        <v>0</v>
      </c>
      <c r="Y164" s="171">
        <f>X164*K164</f>
        <v>0</v>
      </c>
      <c r="Z164" s="171">
        <v>0</v>
      </c>
      <c r="AA164" s="172">
        <f>Z164*K164</f>
        <v>0</v>
      </c>
      <c r="AR164" s="18" t="s">
        <v>219</v>
      </c>
      <c r="AT164" s="18" t="s">
        <v>215</v>
      </c>
      <c r="AU164" s="18" t="s">
        <v>160</v>
      </c>
      <c r="AY164" s="18" t="s">
        <v>214</v>
      </c>
      <c r="BE164" s="109">
        <f>IF(U164="základní",N164,0)</f>
        <v>0</v>
      </c>
      <c r="BF164" s="109">
        <f>IF(U164="snížená",N164,0)</f>
        <v>0</v>
      </c>
      <c r="BG164" s="109">
        <f>IF(U164="zákl. přenesená",N164,0)</f>
        <v>0</v>
      </c>
      <c r="BH164" s="109">
        <f>IF(U164="sníž. přenesená",N164,0)</f>
        <v>0</v>
      </c>
      <c r="BI164" s="109">
        <f>IF(U164="nulová",N164,0)</f>
        <v>0</v>
      </c>
      <c r="BJ164" s="18" t="s">
        <v>25</v>
      </c>
      <c r="BK164" s="109">
        <f>ROUND(L164*K164,2)</f>
        <v>0</v>
      </c>
      <c r="BL164" s="18" t="s">
        <v>219</v>
      </c>
      <c r="BM164" s="18" t="s">
        <v>2805</v>
      </c>
    </row>
    <row r="165" spans="2:65" s="9" customFormat="1" ht="37.35" customHeight="1">
      <c r="B165" s="155"/>
      <c r="C165" s="156"/>
      <c r="D165" s="157" t="s">
        <v>176</v>
      </c>
      <c r="E165" s="157"/>
      <c r="F165" s="157"/>
      <c r="G165" s="157"/>
      <c r="H165" s="157"/>
      <c r="I165" s="157"/>
      <c r="J165" s="157"/>
      <c r="K165" s="157"/>
      <c r="L165" s="157"/>
      <c r="M165" s="157"/>
      <c r="N165" s="265">
        <f>BK165</f>
        <v>0</v>
      </c>
      <c r="O165" s="266"/>
      <c r="P165" s="266"/>
      <c r="Q165" s="266"/>
      <c r="R165" s="158"/>
      <c r="T165" s="159"/>
      <c r="U165" s="156"/>
      <c r="V165" s="156"/>
      <c r="W165" s="160">
        <f>W166+W173+W183+W199+W208+W213+W219+W226+W233+W243</f>
        <v>0</v>
      </c>
      <c r="X165" s="156"/>
      <c r="Y165" s="160">
        <f>Y166+Y173+Y183+Y199+Y208+Y213+Y219+Y226+Y233+Y243</f>
        <v>1.0492532399999999</v>
      </c>
      <c r="Z165" s="156"/>
      <c r="AA165" s="161">
        <f>AA166+AA173+AA183+AA199+AA208+AA213+AA219+AA226+AA233+AA243</f>
        <v>0.55806855000000011</v>
      </c>
      <c r="AR165" s="162" t="s">
        <v>160</v>
      </c>
      <c r="AT165" s="163" t="s">
        <v>81</v>
      </c>
      <c r="AU165" s="163" t="s">
        <v>82</v>
      </c>
      <c r="AY165" s="162" t="s">
        <v>214</v>
      </c>
      <c r="BK165" s="164">
        <f>BK166+BK173+BK183+BK199+BK208+BK213+BK219+BK226+BK233+BK243</f>
        <v>0</v>
      </c>
    </row>
    <row r="166" spans="2:65" s="9" customFormat="1" ht="19.95" customHeight="1">
      <c r="B166" s="155"/>
      <c r="C166" s="156"/>
      <c r="D166" s="165" t="s">
        <v>1399</v>
      </c>
      <c r="E166" s="165"/>
      <c r="F166" s="165"/>
      <c r="G166" s="165"/>
      <c r="H166" s="165"/>
      <c r="I166" s="165"/>
      <c r="J166" s="165"/>
      <c r="K166" s="165"/>
      <c r="L166" s="165"/>
      <c r="M166" s="165"/>
      <c r="N166" s="261">
        <f>BK166</f>
        <v>0</v>
      </c>
      <c r="O166" s="262"/>
      <c r="P166" s="262"/>
      <c r="Q166" s="262"/>
      <c r="R166" s="158"/>
      <c r="T166" s="159"/>
      <c r="U166" s="156"/>
      <c r="V166" s="156"/>
      <c r="W166" s="160">
        <f>SUM(W167:W172)</f>
        <v>0</v>
      </c>
      <c r="X166" s="156"/>
      <c r="Y166" s="160">
        <f>SUM(Y167:Y172)</f>
        <v>0.178703</v>
      </c>
      <c r="Z166" s="156"/>
      <c r="AA166" s="161">
        <f>SUM(AA167:AA172)</f>
        <v>0</v>
      </c>
      <c r="AR166" s="162" t="s">
        <v>160</v>
      </c>
      <c r="AT166" s="163" t="s">
        <v>81</v>
      </c>
      <c r="AU166" s="163" t="s">
        <v>25</v>
      </c>
      <c r="AY166" s="162" t="s">
        <v>214</v>
      </c>
      <c r="BK166" s="164">
        <f>SUM(BK167:BK172)</f>
        <v>0</v>
      </c>
    </row>
    <row r="167" spans="2:65" s="1" customFormat="1" ht="38.25" customHeight="1">
      <c r="B167" s="34"/>
      <c r="C167" s="166" t="s">
        <v>298</v>
      </c>
      <c r="D167" s="166" t="s">
        <v>215</v>
      </c>
      <c r="E167" s="167" t="s">
        <v>1470</v>
      </c>
      <c r="F167" s="250" t="s">
        <v>1471</v>
      </c>
      <c r="G167" s="250"/>
      <c r="H167" s="250"/>
      <c r="I167" s="250"/>
      <c r="J167" s="168" t="s">
        <v>223</v>
      </c>
      <c r="K167" s="169">
        <v>11.766999999999999</v>
      </c>
      <c r="L167" s="251">
        <v>0</v>
      </c>
      <c r="M167" s="252"/>
      <c r="N167" s="253">
        <f t="shared" ref="N167:N172" si="25">ROUND(L167*K167,2)</f>
        <v>0</v>
      </c>
      <c r="O167" s="253"/>
      <c r="P167" s="253"/>
      <c r="Q167" s="253"/>
      <c r="R167" s="36"/>
      <c r="T167" s="170" t="s">
        <v>23</v>
      </c>
      <c r="U167" s="43" t="s">
        <v>47</v>
      </c>
      <c r="V167" s="35"/>
      <c r="W167" s="171">
        <f t="shared" ref="W167:W172" si="26">V167*K167</f>
        <v>0</v>
      </c>
      <c r="X167" s="171">
        <v>0</v>
      </c>
      <c r="Y167" s="171">
        <f t="shared" ref="Y167:Y172" si="27">X167*K167</f>
        <v>0</v>
      </c>
      <c r="Z167" s="171">
        <v>0</v>
      </c>
      <c r="AA167" s="172">
        <f t="shared" ref="AA167:AA172" si="28">Z167*K167</f>
        <v>0</v>
      </c>
      <c r="AR167" s="18" t="s">
        <v>128</v>
      </c>
      <c r="AT167" s="18" t="s">
        <v>215</v>
      </c>
      <c r="AU167" s="18" t="s">
        <v>160</v>
      </c>
      <c r="AY167" s="18" t="s">
        <v>214</v>
      </c>
      <c r="BE167" s="109">
        <f t="shared" ref="BE167:BE172" si="29">IF(U167="základní",N167,0)</f>
        <v>0</v>
      </c>
      <c r="BF167" s="109">
        <f t="shared" ref="BF167:BF172" si="30">IF(U167="snížená",N167,0)</f>
        <v>0</v>
      </c>
      <c r="BG167" s="109">
        <f t="shared" ref="BG167:BG172" si="31">IF(U167="zákl. přenesená",N167,0)</f>
        <v>0</v>
      </c>
      <c r="BH167" s="109">
        <f t="shared" ref="BH167:BH172" si="32">IF(U167="sníž. přenesená",N167,0)</f>
        <v>0</v>
      </c>
      <c r="BI167" s="109">
        <f t="shared" ref="BI167:BI172" si="33">IF(U167="nulová",N167,0)</f>
        <v>0</v>
      </c>
      <c r="BJ167" s="18" t="s">
        <v>25</v>
      </c>
      <c r="BK167" s="109">
        <f t="shared" ref="BK167:BK172" si="34">ROUND(L167*K167,2)</f>
        <v>0</v>
      </c>
      <c r="BL167" s="18" t="s">
        <v>128</v>
      </c>
      <c r="BM167" s="18" t="s">
        <v>2806</v>
      </c>
    </row>
    <row r="168" spans="2:65" s="1" customFormat="1" ht="38.25" customHeight="1">
      <c r="B168" s="34"/>
      <c r="C168" s="166" t="s">
        <v>302</v>
      </c>
      <c r="D168" s="166" t="s">
        <v>215</v>
      </c>
      <c r="E168" s="167" t="s">
        <v>2807</v>
      </c>
      <c r="F168" s="250" t="s">
        <v>2808</v>
      </c>
      <c r="G168" s="250"/>
      <c r="H168" s="250"/>
      <c r="I168" s="250"/>
      <c r="J168" s="168" t="s">
        <v>223</v>
      </c>
      <c r="K168" s="169">
        <v>11.766999999999999</v>
      </c>
      <c r="L168" s="251">
        <v>0</v>
      </c>
      <c r="M168" s="252"/>
      <c r="N168" s="253">
        <f t="shared" si="25"/>
        <v>0</v>
      </c>
      <c r="O168" s="253"/>
      <c r="P168" s="253"/>
      <c r="Q168" s="253"/>
      <c r="R168" s="36"/>
      <c r="T168" s="170" t="s">
        <v>23</v>
      </c>
      <c r="U168" s="43" t="s">
        <v>47</v>
      </c>
      <c r="V168" s="35"/>
      <c r="W168" s="171">
        <f t="shared" si="26"/>
        <v>0</v>
      </c>
      <c r="X168" s="171">
        <v>0</v>
      </c>
      <c r="Y168" s="171">
        <f t="shared" si="27"/>
        <v>0</v>
      </c>
      <c r="Z168" s="171">
        <v>0</v>
      </c>
      <c r="AA168" s="172">
        <f t="shared" si="28"/>
        <v>0</v>
      </c>
      <c r="AR168" s="18" t="s">
        <v>128</v>
      </c>
      <c r="AT168" s="18" t="s">
        <v>215</v>
      </c>
      <c r="AU168" s="18" t="s">
        <v>160</v>
      </c>
      <c r="AY168" s="18" t="s">
        <v>214</v>
      </c>
      <c r="BE168" s="109">
        <f t="shared" si="29"/>
        <v>0</v>
      </c>
      <c r="BF168" s="109">
        <f t="shared" si="30"/>
        <v>0</v>
      </c>
      <c r="BG168" s="109">
        <f t="shared" si="31"/>
        <v>0</v>
      </c>
      <c r="BH168" s="109">
        <f t="shared" si="32"/>
        <v>0</v>
      </c>
      <c r="BI168" s="109">
        <f t="shared" si="33"/>
        <v>0</v>
      </c>
      <c r="BJ168" s="18" t="s">
        <v>25</v>
      </c>
      <c r="BK168" s="109">
        <f t="shared" si="34"/>
        <v>0</v>
      </c>
      <c r="BL168" s="18" t="s">
        <v>128</v>
      </c>
      <c r="BM168" s="18" t="s">
        <v>2809</v>
      </c>
    </row>
    <row r="169" spans="2:65" s="1" customFormat="1" ht="38.25" customHeight="1">
      <c r="B169" s="34"/>
      <c r="C169" s="166" t="s">
        <v>306</v>
      </c>
      <c r="D169" s="166" t="s">
        <v>215</v>
      </c>
      <c r="E169" s="167" t="s">
        <v>1473</v>
      </c>
      <c r="F169" s="250" t="s">
        <v>1474</v>
      </c>
      <c r="G169" s="250"/>
      <c r="H169" s="250"/>
      <c r="I169" s="250"/>
      <c r="J169" s="168" t="s">
        <v>223</v>
      </c>
      <c r="K169" s="169">
        <v>43.308</v>
      </c>
      <c r="L169" s="251">
        <v>0</v>
      </c>
      <c r="M169" s="252"/>
      <c r="N169" s="253">
        <f t="shared" si="25"/>
        <v>0</v>
      </c>
      <c r="O169" s="253"/>
      <c r="P169" s="253"/>
      <c r="Q169" s="253"/>
      <c r="R169" s="36"/>
      <c r="T169" s="170" t="s">
        <v>23</v>
      </c>
      <c r="U169" s="43" t="s">
        <v>47</v>
      </c>
      <c r="V169" s="35"/>
      <c r="W169" s="171">
        <f t="shared" si="26"/>
        <v>0</v>
      </c>
      <c r="X169" s="171">
        <v>0</v>
      </c>
      <c r="Y169" s="171">
        <f t="shared" si="27"/>
        <v>0</v>
      </c>
      <c r="Z169" s="171">
        <v>0</v>
      </c>
      <c r="AA169" s="172">
        <f t="shared" si="28"/>
        <v>0</v>
      </c>
      <c r="AR169" s="18" t="s">
        <v>128</v>
      </c>
      <c r="AT169" s="18" t="s">
        <v>215</v>
      </c>
      <c r="AU169" s="18" t="s">
        <v>160</v>
      </c>
      <c r="AY169" s="18" t="s">
        <v>214</v>
      </c>
      <c r="BE169" s="109">
        <f t="shared" si="29"/>
        <v>0</v>
      </c>
      <c r="BF169" s="109">
        <f t="shared" si="30"/>
        <v>0</v>
      </c>
      <c r="BG169" s="109">
        <f t="shared" si="31"/>
        <v>0</v>
      </c>
      <c r="BH169" s="109">
        <f t="shared" si="32"/>
        <v>0</v>
      </c>
      <c r="BI169" s="109">
        <f t="shared" si="33"/>
        <v>0</v>
      </c>
      <c r="BJ169" s="18" t="s">
        <v>25</v>
      </c>
      <c r="BK169" s="109">
        <f t="shared" si="34"/>
        <v>0</v>
      </c>
      <c r="BL169" s="18" t="s">
        <v>128</v>
      </c>
      <c r="BM169" s="18" t="s">
        <v>2810</v>
      </c>
    </row>
    <row r="170" spans="2:65" s="1" customFormat="1" ht="16.5" customHeight="1">
      <c r="B170" s="34"/>
      <c r="C170" s="173" t="s">
        <v>310</v>
      </c>
      <c r="D170" s="173" t="s">
        <v>493</v>
      </c>
      <c r="E170" s="174" t="s">
        <v>1476</v>
      </c>
      <c r="F170" s="254" t="s">
        <v>1477</v>
      </c>
      <c r="G170" s="254"/>
      <c r="H170" s="254"/>
      <c r="I170" s="254"/>
      <c r="J170" s="175" t="s">
        <v>1478</v>
      </c>
      <c r="K170" s="176">
        <v>115.163</v>
      </c>
      <c r="L170" s="255">
        <v>0</v>
      </c>
      <c r="M170" s="256"/>
      <c r="N170" s="257">
        <f t="shared" si="25"/>
        <v>0</v>
      </c>
      <c r="O170" s="253"/>
      <c r="P170" s="253"/>
      <c r="Q170" s="253"/>
      <c r="R170" s="36"/>
      <c r="T170" s="170" t="s">
        <v>23</v>
      </c>
      <c r="U170" s="43" t="s">
        <v>47</v>
      </c>
      <c r="V170" s="35"/>
      <c r="W170" s="171">
        <f t="shared" si="26"/>
        <v>0</v>
      </c>
      <c r="X170" s="171">
        <v>1E-3</v>
      </c>
      <c r="Y170" s="171">
        <f t="shared" si="27"/>
        <v>0.115163</v>
      </c>
      <c r="Z170" s="171">
        <v>0</v>
      </c>
      <c r="AA170" s="172">
        <f t="shared" si="28"/>
        <v>0</v>
      </c>
      <c r="AR170" s="18" t="s">
        <v>330</v>
      </c>
      <c r="AT170" s="18" t="s">
        <v>493</v>
      </c>
      <c r="AU170" s="18" t="s">
        <v>160</v>
      </c>
      <c r="AY170" s="18" t="s">
        <v>214</v>
      </c>
      <c r="BE170" s="109">
        <f t="shared" si="29"/>
        <v>0</v>
      </c>
      <c r="BF170" s="109">
        <f t="shared" si="30"/>
        <v>0</v>
      </c>
      <c r="BG170" s="109">
        <f t="shared" si="31"/>
        <v>0</v>
      </c>
      <c r="BH170" s="109">
        <f t="shared" si="32"/>
        <v>0</v>
      </c>
      <c r="BI170" s="109">
        <f t="shared" si="33"/>
        <v>0</v>
      </c>
      <c r="BJ170" s="18" t="s">
        <v>25</v>
      </c>
      <c r="BK170" s="109">
        <f t="shared" si="34"/>
        <v>0</v>
      </c>
      <c r="BL170" s="18" t="s">
        <v>128</v>
      </c>
      <c r="BM170" s="18" t="s">
        <v>2811</v>
      </c>
    </row>
    <row r="171" spans="2:65" s="1" customFormat="1" ht="38.25" customHeight="1">
      <c r="B171" s="34"/>
      <c r="C171" s="166" t="s">
        <v>314</v>
      </c>
      <c r="D171" s="166" t="s">
        <v>215</v>
      </c>
      <c r="E171" s="167" t="s">
        <v>1480</v>
      </c>
      <c r="F171" s="250" t="s">
        <v>1481</v>
      </c>
      <c r="G171" s="250"/>
      <c r="H171" s="250"/>
      <c r="I171" s="250"/>
      <c r="J171" s="168" t="s">
        <v>223</v>
      </c>
      <c r="K171" s="169">
        <v>11.766999999999999</v>
      </c>
      <c r="L171" s="251">
        <v>0</v>
      </c>
      <c r="M171" s="252"/>
      <c r="N171" s="253">
        <f t="shared" si="25"/>
        <v>0</v>
      </c>
      <c r="O171" s="253"/>
      <c r="P171" s="253"/>
      <c r="Q171" s="253"/>
      <c r="R171" s="36"/>
      <c r="T171" s="170" t="s">
        <v>23</v>
      </c>
      <c r="U171" s="43" t="s">
        <v>47</v>
      </c>
      <c r="V171" s="35"/>
      <c r="W171" s="171">
        <f t="shared" si="26"/>
        <v>0</v>
      </c>
      <c r="X171" s="171">
        <v>0</v>
      </c>
      <c r="Y171" s="171">
        <f t="shared" si="27"/>
        <v>0</v>
      </c>
      <c r="Z171" s="171">
        <v>0</v>
      </c>
      <c r="AA171" s="172">
        <f t="shared" si="28"/>
        <v>0</v>
      </c>
      <c r="AR171" s="18" t="s">
        <v>128</v>
      </c>
      <c r="AT171" s="18" t="s">
        <v>215</v>
      </c>
      <c r="AU171" s="18" t="s">
        <v>160</v>
      </c>
      <c r="AY171" s="18" t="s">
        <v>214</v>
      </c>
      <c r="BE171" s="109">
        <f t="shared" si="29"/>
        <v>0</v>
      </c>
      <c r="BF171" s="109">
        <f t="shared" si="30"/>
        <v>0</v>
      </c>
      <c r="BG171" s="109">
        <f t="shared" si="31"/>
        <v>0</v>
      </c>
      <c r="BH171" s="109">
        <f t="shared" si="32"/>
        <v>0</v>
      </c>
      <c r="BI171" s="109">
        <f t="shared" si="33"/>
        <v>0</v>
      </c>
      <c r="BJ171" s="18" t="s">
        <v>25</v>
      </c>
      <c r="BK171" s="109">
        <f t="shared" si="34"/>
        <v>0</v>
      </c>
      <c r="BL171" s="18" t="s">
        <v>128</v>
      </c>
      <c r="BM171" s="18" t="s">
        <v>2812</v>
      </c>
    </row>
    <row r="172" spans="2:65" s="1" customFormat="1" ht="16.5" customHeight="1">
      <c r="B172" s="34"/>
      <c r="C172" s="173" t="s">
        <v>318</v>
      </c>
      <c r="D172" s="173" t="s">
        <v>493</v>
      </c>
      <c r="E172" s="174" t="s">
        <v>1483</v>
      </c>
      <c r="F172" s="254" t="s">
        <v>1484</v>
      </c>
      <c r="G172" s="254"/>
      <c r="H172" s="254"/>
      <c r="I172" s="254"/>
      <c r="J172" s="175" t="s">
        <v>223</v>
      </c>
      <c r="K172" s="176">
        <v>14.12</v>
      </c>
      <c r="L172" s="255">
        <v>0</v>
      </c>
      <c r="M172" s="256"/>
      <c r="N172" s="257">
        <f t="shared" si="25"/>
        <v>0</v>
      </c>
      <c r="O172" s="253"/>
      <c r="P172" s="253"/>
      <c r="Q172" s="253"/>
      <c r="R172" s="36"/>
      <c r="T172" s="170" t="s">
        <v>23</v>
      </c>
      <c r="U172" s="43" t="s">
        <v>47</v>
      </c>
      <c r="V172" s="35"/>
      <c r="W172" s="171">
        <f t="shared" si="26"/>
        <v>0</v>
      </c>
      <c r="X172" s="171">
        <v>4.4999999999999997E-3</v>
      </c>
      <c r="Y172" s="171">
        <f t="shared" si="27"/>
        <v>6.3539999999999985E-2</v>
      </c>
      <c r="Z172" s="171">
        <v>0</v>
      </c>
      <c r="AA172" s="172">
        <f t="shared" si="28"/>
        <v>0</v>
      </c>
      <c r="AR172" s="18" t="s">
        <v>330</v>
      </c>
      <c r="AT172" s="18" t="s">
        <v>493</v>
      </c>
      <c r="AU172" s="18" t="s">
        <v>160</v>
      </c>
      <c r="AY172" s="18" t="s">
        <v>214</v>
      </c>
      <c r="BE172" s="109">
        <f t="shared" si="29"/>
        <v>0</v>
      </c>
      <c r="BF172" s="109">
        <f t="shared" si="30"/>
        <v>0</v>
      </c>
      <c r="BG172" s="109">
        <f t="shared" si="31"/>
        <v>0</v>
      </c>
      <c r="BH172" s="109">
        <f t="shared" si="32"/>
        <v>0</v>
      </c>
      <c r="BI172" s="109">
        <f t="shared" si="33"/>
        <v>0</v>
      </c>
      <c r="BJ172" s="18" t="s">
        <v>25</v>
      </c>
      <c r="BK172" s="109">
        <f t="shared" si="34"/>
        <v>0</v>
      </c>
      <c r="BL172" s="18" t="s">
        <v>128</v>
      </c>
      <c r="BM172" s="18" t="s">
        <v>2813</v>
      </c>
    </row>
    <row r="173" spans="2:65" s="9" customFormat="1" ht="29.85" customHeight="1">
      <c r="B173" s="155"/>
      <c r="C173" s="156"/>
      <c r="D173" s="165" t="s">
        <v>177</v>
      </c>
      <c r="E173" s="165"/>
      <c r="F173" s="165"/>
      <c r="G173" s="165"/>
      <c r="H173" s="165"/>
      <c r="I173" s="165"/>
      <c r="J173" s="165"/>
      <c r="K173" s="165"/>
      <c r="L173" s="165"/>
      <c r="M173" s="165"/>
      <c r="N173" s="263">
        <f>BK173</f>
        <v>0</v>
      </c>
      <c r="O173" s="264"/>
      <c r="P173" s="264"/>
      <c r="Q173" s="264"/>
      <c r="R173" s="158"/>
      <c r="T173" s="159"/>
      <c r="U173" s="156"/>
      <c r="V173" s="156"/>
      <c r="W173" s="160">
        <f>SUM(W174:W182)</f>
        <v>0</v>
      </c>
      <c r="X173" s="156"/>
      <c r="Y173" s="160">
        <f>SUM(Y174:Y182)</f>
        <v>4.2208000000000002E-2</v>
      </c>
      <c r="Z173" s="156"/>
      <c r="AA173" s="161">
        <f>SUM(AA174:AA182)</f>
        <v>0</v>
      </c>
      <c r="AR173" s="162" t="s">
        <v>160</v>
      </c>
      <c r="AT173" s="163" t="s">
        <v>81</v>
      </c>
      <c r="AU173" s="163" t="s">
        <v>25</v>
      </c>
      <c r="AY173" s="162" t="s">
        <v>214</v>
      </c>
      <c r="BK173" s="164">
        <f>SUM(BK174:BK182)</f>
        <v>0</v>
      </c>
    </row>
    <row r="174" spans="2:65" s="1" customFormat="1" ht="25.5" customHeight="1">
      <c r="B174" s="34"/>
      <c r="C174" s="166" t="s">
        <v>322</v>
      </c>
      <c r="D174" s="166" t="s">
        <v>215</v>
      </c>
      <c r="E174" s="167" t="s">
        <v>315</v>
      </c>
      <c r="F174" s="250" t="s">
        <v>316</v>
      </c>
      <c r="G174" s="250"/>
      <c r="H174" s="250"/>
      <c r="I174" s="250"/>
      <c r="J174" s="168" t="s">
        <v>276</v>
      </c>
      <c r="K174" s="169">
        <v>3</v>
      </c>
      <c r="L174" s="251">
        <v>0</v>
      </c>
      <c r="M174" s="252"/>
      <c r="N174" s="253">
        <f t="shared" ref="N174:N182" si="35">ROUND(L174*K174,2)</f>
        <v>0</v>
      </c>
      <c r="O174" s="253"/>
      <c r="P174" s="253"/>
      <c r="Q174" s="253"/>
      <c r="R174" s="36"/>
      <c r="T174" s="170" t="s">
        <v>23</v>
      </c>
      <c r="U174" s="43" t="s">
        <v>47</v>
      </c>
      <c r="V174" s="35"/>
      <c r="W174" s="171">
        <f t="shared" ref="W174:W182" si="36">V174*K174</f>
        <v>0</v>
      </c>
      <c r="X174" s="171">
        <v>1.09E-3</v>
      </c>
      <c r="Y174" s="171">
        <f t="shared" ref="Y174:Y182" si="37">X174*K174</f>
        <v>3.2700000000000003E-3</v>
      </c>
      <c r="Z174" s="171">
        <v>0</v>
      </c>
      <c r="AA174" s="172">
        <f t="shared" ref="AA174:AA182" si="38">Z174*K174</f>
        <v>0</v>
      </c>
      <c r="AR174" s="18" t="s">
        <v>128</v>
      </c>
      <c r="AT174" s="18" t="s">
        <v>215</v>
      </c>
      <c r="AU174" s="18" t="s">
        <v>160</v>
      </c>
      <c r="AY174" s="18" t="s">
        <v>214</v>
      </c>
      <c r="BE174" s="109">
        <f t="shared" ref="BE174:BE182" si="39">IF(U174="základní",N174,0)</f>
        <v>0</v>
      </c>
      <c r="BF174" s="109">
        <f t="shared" ref="BF174:BF182" si="40">IF(U174="snížená",N174,0)</f>
        <v>0</v>
      </c>
      <c r="BG174" s="109">
        <f t="shared" ref="BG174:BG182" si="41">IF(U174="zákl. přenesená",N174,0)</f>
        <v>0</v>
      </c>
      <c r="BH174" s="109">
        <f t="shared" ref="BH174:BH182" si="42">IF(U174="sníž. přenesená",N174,0)</f>
        <v>0</v>
      </c>
      <c r="BI174" s="109">
        <f t="shared" ref="BI174:BI182" si="43">IF(U174="nulová",N174,0)</f>
        <v>0</v>
      </c>
      <c r="BJ174" s="18" t="s">
        <v>25</v>
      </c>
      <c r="BK174" s="109">
        <f t="shared" ref="BK174:BK182" si="44">ROUND(L174*K174,2)</f>
        <v>0</v>
      </c>
      <c r="BL174" s="18" t="s">
        <v>128</v>
      </c>
      <c r="BM174" s="18" t="s">
        <v>2814</v>
      </c>
    </row>
    <row r="175" spans="2:65" s="1" customFormat="1" ht="25.5" customHeight="1">
      <c r="B175" s="34"/>
      <c r="C175" s="166" t="s">
        <v>326</v>
      </c>
      <c r="D175" s="166" t="s">
        <v>215</v>
      </c>
      <c r="E175" s="167" t="s">
        <v>323</v>
      </c>
      <c r="F175" s="250" t="s">
        <v>324</v>
      </c>
      <c r="G175" s="250"/>
      <c r="H175" s="250"/>
      <c r="I175" s="250"/>
      <c r="J175" s="168" t="s">
        <v>276</v>
      </c>
      <c r="K175" s="169">
        <v>3</v>
      </c>
      <c r="L175" s="251">
        <v>0</v>
      </c>
      <c r="M175" s="252"/>
      <c r="N175" s="253">
        <f t="shared" si="35"/>
        <v>0</v>
      </c>
      <c r="O175" s="253"/>
      <c r="P175" s="253"/>
      <c r="Q175" s="253"/>
      <c r="R175" s="36"/>
      <c r="T175" s="170" t="s">
        <v>23</v>
      </c>
      <c r="U175" s="43" t="s">
        <v>47</v>
      </c>
      <c r="V175" s="35"/>
      <c r="W175" s="171">
        <f t="shared" si="36"/>
        <v>0</v>
      </c>
      <c r="X175" s="171">
        <v>2.9E-4</v>
      </c>
      <c r="Y175" s="171">
        <f t="shared" si="37"/>
        <v>8.7000000000000001E-4</v>
      </c>
      <c r="Z175" s="171">
        <v>0</v>
      </c>
      <c r="AA175" s="172">
        <f t="shared" si="38"/>
        <v>0</v>
      </c>
      <c r="AR175" s="18" t="s">
        <v>128</v>
      </c>
      <c r="AT175" s="18" t="s">
        <v>215</v>
      </c>
      <c r="AU175" s="18" t="s">
        <v>160</v>
      </c>
      <c r="AY175" s="18" t="s">
        <v>214</v>
      </c>
      <c r="BE175" s="109">
        <f t="shared" si="39"/>
        <v>0</v>
      </c>
      <c r="BF175" s="109">
        <f t="shared" si="40"/>
        <v>0</v>
      </c>
      <c r="BG175" s="109">
        <f t="shared" si="41"/>
        <v>0</v>
      </c>
      <c r="BH175" s="109">
        <f t="shared" si="42"/>
        <v>0</v>
      </c>
      <c r="BI175" s="109">
        <f t="shared" si="43"/>
        <v>0</v>
      </c>
      <c r="BJ175" s="18" t="s">
        <v>25</v>
      </c>
      <c r="BK175" s="109">
        <f t="shared" si="44"/>
        <v>0</v>
      </c>
      <c r="BL175" s="18" t="s">
        <v>128</v>
      </c>
      <c r="BM175" s="18" t="s">
        <v>2815</v>
      </c>
    </row>
    <row r="176" spans="2:65" s="1" customFormat="1" ht="25.5" customHeight="1">
      <c r="B176" s="34"/>
      <c r="C176" s="166" t="s">
        <v>330</v>
      </c>
      <c r="D176" s="166" t="s">
        <v>215</v>
      </c>
      <c r="E176" s="167" t="s">
        <v>1287</v>
      </c>
      <c r="F176" s="250" t="s">
        <v>1288</v>
      </c>
      <c r="G176" s="250"/>
      <c r="H176" s="250"/>
      <c r="I176" s="250"/>
      <c r="J176" s="168" t="s">
        <v>276</v>
      </c>
      <c r="K176" s="169">
        <v>2</v>
      </c>
      <c r="L176" s="251">
        <v>0</v>
      </c>
      <c r="M176" s="252"/>
      <c r="N176" s="253">
        <f t="shared" si="35"/>
        <v>0</v>
      </c>
      <c r="O176" s="253"/>
      <c r="P176" s="253"/>
      <c r="Q176" s="253"/>
      <c r="R176" s="36"/>
      <c r="T176" s="170" t="s">
        <v>23</v>
      </c>
      <c r="U176" s="43" t="s">
        <v>47</v>
      </c>
      <c r="V176" s="35"/>
      <c r="W176" s="171">
        <f t="shared" si="36"/>
        <v>0</v>
      </c>
      <c r="X176" s="171">
        <v>3.5E-4</v>
      </c>
      <c r="Y176" s="171">
        <f t="shared" si="37"/>
        <v>6.9999999999999999E-4</v>
      </c>
      <c r="Z176" s="171">
        <v>0</v>
      </c>
      <c r="AA176" s="172">
        <f t="shared" si="38"/>
        <v>0</v>
      </c>
      <c r="AR176" s="18" t="s">
        <v>128</v>
      </c>
      <c r="AT176" s="18" t="s">
        <v>215</v>
      </c>
      <c r="AU176" s="18" t="s">
        <v>160</v>
      </c>
      <c r="AY176" s="18" t="s">
        <v>214</v>
      </c>
      <c r="BE176" s="109">
        <f t="shared" si="39"/>
        <v>0</v>
      </c>
      <c r="BF176" s="109">
        <f t="shared" si="40"/>
        <v>0</v>
      </c>
      <c r="BG176" s="109">
        <f t="shared" si="41"/>
        <v>0</v>
      </c>
      <c r="BH176" s="109">
        <f t="shared" si="42"/>
        <v>0</v>
      </c>
      <c r="BI176" s="109">
        <f t="shared" si="43"/>
        <v>0</v>
      </c>
      <c r="BJ176" s="18" t="s">
        <v>25</v>
      </c>
      <c r="BK176" s="109">
        <f t="shared" si="44"/>
        <v>0</v>
      </c>
      <c r="BL176" s="18" t="s">
        <v>128</v>
      </c>
      <c r="BM176" s="18" t="s">
        <v>2816</v>
      </c>
    </row>
    <row r="177" spans="2:65" s="1" customFormat="1" ht="25.5" customHeight="1">
      <c r="B177" s="34"/>
      <c r="C177" s="166" t="s">
        <v>334</v>
      </c>
      <c r="D177" s="166" t="s">
        <v>215</v>
      </c>
      <c r="E177" s="167" t="s">
        <v>1498</v>
      </c>
      <c r="F177" s="250" t="s">
        <v>1499</v>
      </c>
      <c r="G177" s="250"/>
      <c r="H177" s="250"/>
      <c r="I177" s="250"/>
      <c r="J177" s="168" t="s">
        <v>218</v>
      </c>
      <c r="K177" s="169">
        <v>5.4</v>
      </c>
      <c r="L177" s="251">
        <v>0</v>
      </c>
      <c r="M177" s="252"/>
      <c r="N177" s="253">
        <f t="shared" si="35"/>
        <v>0</v>
      </c>
      <c r="O177" s="253"/>
      <c r="P177" s="253"/>
      <c r="Q177" s="253"/>
      <c r="R177" s="36"/>
      <c r="T177" s="170" t="s">
        <v>23</v>
      </c>
      <c r="U177" s="43" t="s">
        <v>47</v>
      </c>
      <c r="V177" s="35"/>
      <c r="W177" s="171">
        <f t="shared" si="36"/>
        <v>0</v>
      </c>
      <c r="X177" s="171">
        <v>6.2E-4</v>
      </c>
      <c r="Y177" s="171">
        <f t="shared" si="37"/>
        <v>3.3480000000000003E-3</v>
      </c>
      <c r="Z177" s="171">
        <v>0</v>
      </c>
      <c r="AA177" s="172">
        <f t="shared" si="38"/>
        <v>0</v>
      </c>
      <c r="AR177" s="18" t="s">
        <v>128</v>
      </c>
      <c r="AT177" s="18" t="s">
        <v>215</v>
      </c>
      <c r="AU177" s="18" t="s">
        <v>160</v>
      </c>
      <c r="AY177" s="18" t="s">
        <v>214</v>
      </c>
      <c r="BE177" s="109">
        <f t="shared" si="39"/>
        <v>0</v>
      </c>
      <c r="BF177" s="109">
        <f t="shared" si="40"/>
        <v>0</v>
      </c>
      <c r="BG177" s="109">
        <f t="shared" si="41"/>
        <v>0</v>
      </c>
      <c r="BH177" s="109">
        <f t="shared" si="42"/>
        <v>0</v>
      </c>
      <c r="BI177" s="109">
        <f t="shared" si="43"/>
        <v>0</v>
      </c>
      <c r="BJ177" s="18" t="s">
        <v>25</v>
      </c>
      <c r="BK177" s="109">
        <f t="shared" si="44"/>
        <v>0</v>
      </c>
      <c r="BL177" s="18" t="s">
        <v>128</v>
      </c>
      <c r="BM177" s="18" t="s">
        <v>2817</v>
      </c>
    </row>
    <row r="178" spans="2:65" s="1" customFormat="1" ht="16.5" customHeight="1">
      <c r="B178" s="34"/>
      <c r="C178" s="173" t="s">
        <v>338</v>
      </c>
      <c r="D178" s="173" t="s">
        <v>493</v>
      </c>
      <c r="E178" s="174" t="s">
        <v>1501</v>
      </c>
      <c r="F178" s="254" t="s">
        <v>1502</v>
      </c>
      <c r="G178" s="254"/>
      <c r="H178" s="254"/>
      <c r="I178" s="254"/>
      <c r="J178" s="175" t="s">
        <v>218</v>
      </c>
      <c r="K178" s="176">
        <v>5.4</v>
      </c>
      <c r="L178" s="255">
        <v>0</v>
      </c>
      <c r="M178" s="256"/>
      <c r="N178" s="257">
        <f t="shared" si="35"/>
        <v>0</v>
      </c>
      <c r="O178" s="253"/>
      <c r="P178" s="253"/>
      <c r="Q178" s="253"/>
      <c r="R178" s="36"/>
      <c r="T178" s="170" t="s">
        <v>23</v>
      </c>
      <c r="U178" s="43" t="s">
        <v>47</v>
      </c>
      <c r="V178" s="35"/>
      <c r="W178" s="171">
        <f t="shared" si="36"/>
        <v>0</v>
      </c>
      <c r="X178" s="171">
        <v>4.4000000000000003E-3</v>
      </c>
      <c r="Y178" s="171">
        <f t="shared" si="37"/>
        <v>2.3760000000000003E-2</v>
      </c>
      <c r="Z178" s="171">
        <v>0</v>
      </c>
      <c r="AA178" s="172">
        <f t="shared" si="38"/>
        <v>0</v>
      </c>
      <c r="AR178" s="18" t="s">
        <v>330</v>
      </c>
      <c r="AT178" s="18" t="s">
        <v>493</v>
      </c>
      <c r="AU178" s="18" t="s">
        <v>160</v>
      </c>
      <c r="AY178" s="18" t="s">
        <v>214</v>
      </c>
      <c r="BE178" s="109">
        <f t="shared" si="39"/>
        <v>0</v>
      </c>
      <c r="BF178" s="109">
        <f t="shared" si="40"/>
        <v>0</v>
      </c>
      <c r="BG178" s="109">
        <f t="shared" si="41"/>
        <v>0</v>
      </c>
      <c r="BH178" s="109">
        <f t="shared" si="42"/>
        <v>0</v>
      </c>
      <c r="BI178" s="109">
        <f t="shared" si="43"/>
        <v>0</v>
      </c>
      <c r="BJ178" s="18" t="s">
        <v>25</v>
      </c>
      <c r="BK178" s="109">
        <f t="shared" si="44"/>
        <v>0</v>
      </c>
      <c r="BL178" s="18" t="s">
        <v>128</v>
      </c>
      <c r="BM178" s="18" t="s">
        <v>2818</v>
      </c>
    </row>
    <row r="179" spans="2:65" s="1" customFormat="1" ht="25.5" customHeight="1">
      <c r="B179" s="34"/>
      <c r="C179" s="173" t="s">
        <v>342</v>
      </c>
      <c r="D179" s="173" t="s">
        <v>493</v>
      </c>
      <c r="E179" s="174" t="s">
        <v>1504</v>
      </c>
      <c r="F179" s="254" t="s">
        <v>1505</v>
      </c>
      <c r="G179" s="254"/>
      <c r="H179" s="254"/>
      <c r="I179" s="254"/>
      <c r="J179" s="175" t="s">
        <v>218</v>
      </c>
      <c r="K179" s="176">
        <v>5.4</v>
      </c>
      <c r="L179" s="255">
        <v>0</v>
      </c>
      <c r="M179" s="256"/>
      <c r="N179" s="257">
        <f t="shared" si="35"/>
        <v>0</v>
      </c>
      <c r="O179" s="253"/>
      <c r="P179" s="253"/>
      <c r="Q179" s="253"/>
      <c r="R179" s="36"/>
      <c r="T179" s="170" t="s">
        <v>23</v>
      </c>
      <c r="U179" s="43" t="s">
        <v>47</v>
      </c>
      <c r="V179" s="35"/>
      <c r="W179" s="171">
        <f t="shared" si="36"/>
        <v>0</v>
      </c>
      <c r="X179" s="171">
        <v>1.9E-3</v>
      </c>
      <c r="Y179" s="171">
        <f t="shared" si="37"/>
        <v>1.026E-2</v>
      </c>
      <c r="Z179" s="171">
        <v>0</v>
      </c>
      <c r="AA179" s="172">
        <f t="shared" si="38"/>
        <v>0</v>
      </c>
      <c r="AR179" s="18" t="s">
        <v>496</v>
      </c>
      <c r="AT179" s="18" t="s">
        <v>493</v>
      </c>
      <c r="AU179" s="18" t="s">
        <v>160</v>
      </c>
      <c r="AY179" s="18" t="s">
        <v>214</v>
      </c>
      <c r="BE179" s="109">
        <f t="shared" si="39"/>
        <v>0</v>
      </c>
      <c r="BF179" s="109">
        <f t="shared" si="40"/>
        <v>0</v>
      </c>
      <c r="BG179" s="109">
        <f t="shared" si="41"/>
        <v>0</v>
      </c>
      <c r="BH179" s="109">
        <f t="shared" si="42"/>
        <v>0</v>
      </c>
      <c r="BI179" s="109">
        <f t="shared" si="43"/>
        <v>0</v>
      </c>
      <c r="BJ179" s="18" t="s">
        <v>25</v>
      </c>
      <c r="BK179" s="109">
        <f t="shared" si="44"/>
        <v>0</v>
      </c>
      <c r="BL179" s="18" t="s">
        <v>496</v>
      </c>
      <c r="BM179" s="18" t="s">
        <v>2819</v>
      </c>
    </row>
    <row r="180" spans="2:65" s="1" customFormat="1" ht="25.5" customHeight="1">
      <c r="B180" s="34"/>
      <c r="C180" s="166" t="s">
        <v>346</v>
      </c>
      <c r="D180" s="166" t="s">
        <v>215</v>
      </c>
      <c r="E180" s="167" t="s">
        <v>331</v>
      </c>
      <c r="F180" s="250" t="s">
        <v>332</v>
      </c>
      <c r="G180" s="250"/>
      <c r="H180" s="250"/>
      <c r="I180" s="250"/>
      <c r="J180" s="168" t="s">
        <v>276</v>
      </c>
      <c r="K180" s="169">
        <v>8</v>
      </c>
      <c r="L180" s="251">
        <v>0</v>
      </c>
      <c r="M180" s="252"/>
      <c r="N180" s="253">
        <f t="shared" si="35"/>
        <v>0</v>
      </c>
      <c r="O180" s="253"/>
      <c r="P180" s="253"/>
      <c r="Q180" s="253"/>
      <c r="R180" s="36"/>
      <c r="T180" s="170" t="s">
        <v>23</v>
      </c>
      <c r="U180" s="43" t="s">
        <v>47</v>
      </c>
      <c r="V180" s="35"/>
      <c r="W180" s="171">
        <f t="shared" si="36"/>
        <v>0</v>
      </c>
      <c r="X180" s="171">
        <v>0</v>
      </c>
      <c r="Y180" s="171">
        <f t="shared" si="37"/>
        <v>0</v>
      </c>
      <c r="Z180" s="171">
        <v>0</v>
      </c>
      <c r="AA180" s="172">
        <f t="shared" si="38"/>
        <v>0</v>
      </c>
      <c r="AR180" s="18" t="s">
        <v>128</v>
      </c>
      <c r="AT180" s="18" t="s">
        <v>215</v>
      </c>
      <c r="AU180" s="18" t="s">
        <v>160</v>
      </c>
      <c r="AY180" s="18" t="s">
        <v>214</v>
      </c>
      <c r="BE180" s="109">
        <f t="shared" si="39"/>
        <v>0</v>
      </c>
      <c r="BF180" s="109">
        <f t="shared" si="40"/>
        <v>0</v>
      </c>
      <c r="BG180" s="109">
        <f t="shared" si="41"/>
        <v>0</v>
      </c>
      <c r="BH180" s="109">
        <f t="shared" si="42"/>
        <v>0</v>
      </c>
      <c r="BI180" s="109">
        <f t="shared" si="43"/>
        <v>0</v>
      </c>
      <c r="BJ180" s="18" t="s">
        <v>25</v>
      </c>
      <c r="BK180" s="109">
        <f t="shared" si="44"/>
        <v>0</v>
      </c>
      <c r="BL180" s="18" t="s">
        <v>128</v>
      </c>
      <c r="BM180" s="18" t="s">
        <v>2820</v>
      </c>
    </row>
    <row r="181" spans="2:65" s="1" customFormat="1" ht="25.5" customHeight="1">
      <c r="B181" s="34"/>
      <c r="C181" s="166" t="s">
        <v>350</v>
      </c>
      <c r="D181" s="166" t="s">
        <v>215</v>
      </c>
      <c r="E181" s="167" t="s">
        <v>339</v>
      </c>
      <c r="F181" s="250" t="s">
        <v>340</v>
      </c>
      <c r="G181" s="250"/>
      <c r="H181" s="250"/>
      <c r="I181" s="250"/>
      <c r="J181" s="168" t="s">
        <v>285</v>
      </c>
      <c r="K181" s="169">
        <v>3.2000000000000001E-2</v>
      </c>
      <c r="L181" s="251">
        <v>0</v>
      </c>
      <c r="M181" s="252"/>
      <c r="N181" s="253">
        <f t="shared" si="35"/>
        <v>0</v>
      </c>
      <c r="O181" s="253"/>
      <c r="P181" s="253"/>
      <c r="Q181" s="253"/>
      <c r="R181" s="36"/>
      <c r="T181" s="170" t="s">
        <v>23</v>
      </c>
      <c r="U181" s="43" t="s">
        <v>47</v>
      </c>
      <c r="V181" s="35"/>
      <c r="W181" s="171">
        <f t="shared" si="36"/>
        <v>0</v>
      </c>
      <c r="X181" s="171">
        <v>0</v>
      </c>
      <c r="Y181" s="171">
        <f t="shared" si="37"/>
        <v>0</v>
      </c>
      <c r="Z181" s="171">
        <v>0</v>
      </c>
      <c r="AA181" s="172">
        <f t="shared" si="38"/>
        <v>0</v>
      </c>
      <c r="AR181" s="18" t="s">
        <v>128</v>
      </c>
      <c r="AT181" s="18" t="s">
        <v>215</v>
      </c>
      <c r="AU181" s="18" t="s">
        <v>160</v>
      </c>
      <c r="AY181" s="18" t="s">
        <v>214</v>
      </c>
      <c r="BE181" s="109">
        <f t="shared" si="39"/>
        <v>0</v>
      </c>
      <c r="BF181" s="109">
        <f t="shared" si="40"/>
        <v>0</v>
      </c>
      <c r="BG181" s="109">
        <f t="shared" si="41"/>
        <v>0</v>
      </c>
      <c r="BH181" s="109">
        <f t="shared" si="42"/>
        <v>0</v>
      </c>
      <c r="BI181" s="109">
        <f t="shared" si="43"/>
        <v>0</v>
      </c>
      <c r="BJ181" s="18" t="s">
        <v>25</v>
      </c>
      <c r="BK181" s="109">
        <f t="shared" si="44"/>
        <v>0</v>
      </c>
      <c r="BL181" s="18" t="s">
        <v>128</v>
      </c>
      <c r="BM181" s="18" t="s">
        <v>2821</v>
      </c>
    </row>
    <row r="182" spans="2:65" s="1" customFormat="1" ht="25.5" customHeight="1">
      <c r="B182" s="34"/>
      <c r="C182" s="166" t="s">
        <v>354</v>
      </c>
      <c r="D182" s="166" t="s">
        <v>215</v>
      </c>
      <c r="E182" s="167" t="s">
        <v>343</v>
      </c>
      <c r="F182" s="250" t="s">
        <v>344</v>
      </c>
      <c r="G182" s="250"/>
      <c r="H182" s="250"/>
      <c r="I182" s="250"/>
      <c r="J182" s="168" t="s">
        <v>285</v>
      </c>
      <c r="K182" s="169">
        <v>3.2000000000000001E-2</v>
      </c>
      <c r="L182" s="251">
        <v>0</v>
      </c>
      <c r="M182" s="252"/>
      <c r="N182" s="253">
        <f t="shared" si="35"/>
        <v>0</v>
      </c>
      <c r="O182" s="253"/>
      <c r="P182" s="253"/>
      <c r="Q182" s="253"/>
      <c r="R182" s="36"/>
      <c r="T182" s="170" t="s">
        <v>23</v>
      </c>
      <c r="U182" s="43" t="s">
        <v>47</v>
      </c>
      <c r="V182" s="35"/>
      <c r="W182" s="171">
        <f t="shared" si="36"/>
        <v>0</v>
      </c>
      <c r="X182" s="171">
        <v>0</v>
      </c>
      <c r="Y182" s="171">
        <f t="shared" si="37"/>
        <v>0</v>
      </c>
      <c r="Z182" s="171">
        <v>0</v>
      </c>
      <c r="AA182" s="172">
        <f t="shared" si="38"/>
        <v>0</v>
      </c>
      <c r="AR182" s="18" t="s">
        <v>128</v>
      </c>
      <c r="AT182" s="18" t="s">
        <v>215</v>
      </c>
      <c r="AU182" s="18" t="s">
        <v>160</v>
      </c>
      <c r="AY182" s="18" t="s">
        <v>214</v>
      </c>
      <c r="BE182" s="109">
        <f t="shared" si="39"/>
        <v>0</v>
      </c>
      <c r="BF182" s="109">
        <f t="shared" si="40"/>
        <v>0</v>
      </c>
      <c r="BG182" s="109">
        <f t="shared" si="41"/>
        <v>0</v>
      </c>
      <c r="BH182" s="109">
        <f t="shared" si="42"/>
        <v>0</v>
      </c>
      <c r="BI182" s="109">
        <f t="shared" si="43"/>
        <v>0</v>
      </c>
      <c r="BJ182" s="18" t="s">
        <v>25</v>
      </c>
      <c r="BK182" s="109">
        <f t="shared" si="44"/>
        <v>0</v>
      </c>
      <c r="BL182" s="18" t="s">
        <v>128</v>
      </c>
      <c r="BM182" s="18" t="s">
        <v>2822</v>
      </c>
    </row>
    <row r="183" spans="2:65" s="9" customFormat="1" ht="29.85" customHeight="1">
      <c r="B183" s="155"/>
      <c r="C183" s="156"/>
      <c r="D183" s="165" t="s">
        <v>178</v>
      </c>
      <c r="E183" s="165"/>
      <c r="F183" s="165"/>
      <c r="G183" s="165"/>
      <c r="H183" s="165"/>
      <c r="I183" s="165"/>
      <c r="J183" s="165"/>
      <c r="K183" s="165"/>
      <c r="L183" s="165"/>
      <c r="M183" s="165"/>
      <c r="N183" s="263">
        <f>BK183</f>
        <v>0</v>
      </c>
      <c r="O183" s="264"/>
      <c r="P183" s="264"/>
      <c r="Q183" s="264"/>
      <c r="R183" s="158"/>
      <c r="T183" s="159"/>
      <c r="U183" s="156"/>
      <c r="V183" s="156"/>
      <c r="W183" s="160">
        <f>SUM(W184:W198)</f>
        <v>0</v>
      </c>
      <c r="X183" s="156"/>
      <c r="Y183" s="160">
        <f>SUM(Y184:Y198)</f>
        <v>4.7280000000000003E-2</v>
      </c>
      <c r="Z183" s="156"/>
      <c r="AA183" s="161">
        <f>SUM(AA184:AA198)</f>
        <v>1.0199999999999999E-2</v>
      </c>
      <c r="AR183" s="162" t="s">
        <v>160</v>
      </c>
      <c r="AT183" s="163" t="s">
        <v>81</v>
      </c>
      <c r="AU183" s="163" t="s">
        <v>25</v>
      </c>
      <c r="AY183" s="162" t="s">
        <v>214</v>
      </c>
      <c r="BK183" s="164">
        <f>SUM(BK184:BK198)</f>
        <v>0</v>
      </c>
    </row>
    <row r="184" spans="2:65" s="1" customFormat="1" ht="16.5" customHeight="1">
      <c r="B184" s="34"/>
      <c r="C184" s="166" t="s">
        <v>358</v>
      </c>
      <c r="D184" s="166" t="s">
        <v>215</v>
      </c>
      <c r="E184" s="167" t="s">
        <v>347</v>
      </c>
      <c r="F184" s="250" t="s">
        <v>348</v>
      </c>
      <c r="G184" s="250"/>
      <c r="H184" s="250"/>
      <c r="I184" s="250"/>
      <c r="J184" s="168" t="s">
        <v>276</v>
      </c>
      <c r="K184" s="169">
        <v>20</v>
      </c>
      <c r="L184" s="251">
        <v>0</v>
      </c>
      <c r="M184" s="252"/>
      <c r="N184" s="253">
        <f t="shared" ref="N184:N198" si="45">ROUND(L184*K184,2)</f>
        <v>0</v>
      </c>
      <c r="O184" s="253"/>
      <c r="P184" s="253"/>
      <c r="Q184" s="253"/>
      <c r="R184" s="36"/>
      <c r="T184" s="170" t="s">
        <v>23</v>
      </c>
      <c r="U184" s="43" t="s">
        <v>47</v>
      </c>
      <c r="V184" s="35"/>
      <c r="W184" s="171">
        <f t="shared" ref="W184:W198" si="46">V184*K184</f>
        <v>0</v>
      </c>
      <c r="X184" s="171">
        <v>0</v>
      </c>
      <c r="Y184" s="171">
        <f t="shared" ref="Y184:Y198" si="47">X184*K184</f>
        <v>0</v>
      </c>
      <c r="Z184" s="171">
        <v>2.7999999999999998E-4</v>
      </c>
      <c r="AA184" s="172">
        <f t="shared" ref="AA184:AA198" si="48">Z184*K184</f>
        <v>5.5999999999999991E-3</v>
      </c>
      <c r="AR184" s="18" t="s">
        <v>128</v>
      </c>
      <c r="AT184" s="18" t="s">
        <v>215</v>
      </c>
      <c r="AU184" s="18" t="s">
        <v>160</v>
      </c>
      <c r="AY184" s="18" t="s">
        <v>214</v>
      </c>
      <c r="BE184" s="109">
        <f t="shared" ref="BE184:BE198" si="49">IF(U184="základní",N184,0)</f>
        <v>0</v>
      </c>
      <c r="BF184" s="109">
        <f t="shared" ref="BF184:BF198" si="50">IF(U184="snížená",N184,0)</f>
        <v>0</v>
      </c>
      <c r="BG184" s="109">
        <f t="shared" ref="BG184:BG198" si="51">IF(U184="zákl. přenesená",N184,0)</f>
        <v>0</v>
      </c>
      <c r="BH184" s="109">
        <f t="shared" ref="BH184:BH198" si="52">IF(U184="sníž. přenesená",N184,0)</f>
        <v>0</v>
      </c>
      <c r="BI184" s="109">
        <f t="shared" ref="BI184:BI198" si="53">IF(U184="nulová",N184,0)</f>
        <v>0</v>
      </c>
      <c r="BJ184" s="18" t="s">
        <v>25</v>
      </c>
      <c r="BK184" s="109">
        <f t="shared" ref="BK184:BK198" si="54">ROUND(L184*K184,2)</f>
        <v>0</v>
      </c>
      <c r="BL184" s="18" t="s">
        <v>128</v>
      </c>
      <c r="BM184" s="18" t="s">
        <v>2823</v>
      </c>
    </row>
    <row r="185" spans="2:65" s="1" customFormat="1" ht="25.5" customHeight="1">
      <c r="B185" s="34"/>
      <c r="C185" s="166" t="s">
        <v>362</v>
      </c>
      <c r="D185" s="166" t="s">
        <v>215</v>
      </c>
      <c r="E185" s="167" t="s">
        <v>351</v>
      </c>
      <c r="F185" s="250" t="s">
        <v>352</v>
      </c>
      <c r="G185" s="250"/>
      <c r="H185" s="250"/>
      <c r="I185" s="250"/>
      <c r="J185" s="168" t="s">
        <v>218</v>
      </c>
      <c r="K185" s="169">
        <v>1</v>
      </c>
      <c r="L185" s="251">
        <v>0</v>
      </c>
      <c r="M185" s="252"/>
      <c r="N185" s="253">
        <f t="shared" si="45"/>
        <v>0</v>
      </c>
      <c r="O185" s="253"/>
      <c r="P185" s="253"/>
      <c r="Q185" s="253"/>
      <c r="R185" s="36"/>
      <c r="T185" s="170" t="s">
        <v>23</v>
      </c>
      <c r="U185" s="43" t="s">
        <v>47</v>
      </c>
      <c r="V185" s="35"/>
      <c r="W185" s="171">
        <f t="shared" si="46"/>
        <v>0</v>
      </c>
      <c r="X185" s="171">
        <v>3.0000000000000001E-5</v>
      </c>
      <c r="Y185" s="171">
        <f t="shared" si="47"/>
        <v>3.0000000000000001E-5</v>
      </c>
      <c r="Z185" s="171">
        <v>0</v>
      </c>
      <c r="AA185" s="172">
        <f t="shared" si="48"/>
        <v>0</v>
      </c>
      <c r="AR185" s="18" t="s">
        <v>128</v>
      </c>
      <c r="AT185" s="18" t="s">
        <v>215</v>
      </c>
      <c r="AU185" s="18" t="s">
        <v>160</v>
      </c>
      <c r="AY185" s="18" t="s">
        <v>214</v>
      </c>
      <c r="BE185" s="109">
        <f t="shared" si="49"/>
        <v>0</v>
      </c>
      <c r="BF185" s="109">
        <f t="shared" si="50"/>
        <v>0</v>
      </c>
      <c r="BG185" s="109">
        <f t="shared" si="51"/>
        <v>0</v>
      </c>
      <c r="BH185" s="109">
        <f t="shared" si="52"/>
        <v>0</v>
      </c>
      <c r="BI185" s="109">
        <f t="shared" si="53"/>
        <v>0</v>
      </c>
      <c r="BJ185" s="18" t="s">
        <v>25</v>
      </c>
      <c r="BK185" s="109">
        <f t="shared" si="54"/>
        <v>0</v>
      </c>
      <c r="BL185" s="18" t="s">
        <v>128</v>
      </c>
      <c r="BM185" s="18" t="s">
        <v>2824</v>
      </c>
    </row>
    <row r="186" spans="2:65" s="1" customFormat="1" ht="25.5" customHeight="1">
      <c r="B186" s="34"/>
      <c r="C186" s="166" t="s">
        <v>366</v>
      </c>
      <c r="D186" s="166" t="s">
        <v>215</v>
      </c>
      <c r="E186" s="167" t="s">
        <v>355</v>
      </c>
      <c r="F186" s="250" t="s">
        <v>356</v>
      </c>
      <c r="G186" s="250"/>
      <c r="H186" s="250"/>
      <c r="I186" s="250"/>
      <c r="J186" s="168" t="s">
        <v>218</v>
      </c>
      <c r="K186" s="169">
        <v>1</v>
      </c>
      <c r="L186" s="251">
        <v>0</v>
      </c>
      <c r="M186" s="252"/>
      <c r="N186" s="253">
        <f t="shared" si="45"/>
        <v>0</v>
      </c>
      <c r="O186" s="253"/>
      <c r="P186" s="253"/>
      <c r="Q186" s="253"/>
      <c r="R186" s="36"/>
      <c r="T186" s="170" t="s">
        <v>23</v>
      </c>
      <c r="U186" s="43" t="s">
        <v>47</v>
      </c>
      <c r="V186" s="35"/>
      <c r="W186" s="171">
        <f t="shared" si="46"/>
        <v>0</v>
      </c>
      <c r="X186" s="171">
        <v>4.0000000000000003E-5</v>
      </c>
      <c r="Y186" s="171">
        <f t="shared" si="47"/>
        <v>4.0000000000000003E-5</v>
      </c>
      <c r="Z186" s="171">
        <v>0</v>
      </c>
      <c r="AA186" s="172">
        <f t="shared" si="48"/>
        <v>0</v>
      </c>
      <c r="AR186" s="18" t="s">
        <v>128</v>
      </c>
      <c r="AT186" s="18" t="s">
        <v>215</v>
      </c>
      <c r="AU186" s="18" t="s">
        <v>160</v>
      </c>
      <c r="AY186" s="18" t="s">
        <v>214</v>
      </c>
      <c r="BE186" s="109">
        <f t="shared" si="49"/>
        <v>0</v>
      </c>
      <c r="BF186" s="109">
        <f t="shared" si="50"/>
        <v>0</v>
      </c>
      <c r="BG186" s="109">
        <f t="shared" si="51"/>
        <v>0</v>
      </c>
      <c r="BH186" s="109">
        <f t="shared" si="52"/>
        <v>0</v>
      </c>
      <c r="BI186" s="109">
        <f t="shared" si="53"/>
        <v>0</v>
      </c>
      <c r="BJ186" s="18" t="s">
        <v>25</v>
      </c>
      <c r="BK186" s="109">
        <f t="shared" si="54"/>
        <v>0</v>
      </c>
      <c r="BL186" s="18" t="s">
        <v>128</v>
      </c>
      <c r="BM186" s="18" t="s">
        <v>2825</v>
      </c>
    </row>
    <row r="187" spans="2:65" s="1" customFormat="1" ht="25.5" customHeight="1">
      <c r="B187" s="34"/>
      <c r="C187" s="166" t="s">
        <v>370</v>
      </c>
      <c r="D187" s="166" t="s">
        <v>215</v>
      </c>
      <c r="E187" s="167" t="s">
        <v>2826</v>
      </c>
      <c r="F187" s="250" t="s">
        <v>2827</v>
      </c>
      <c r="G187" s="250"/>
      <c r="H187" s="250"/>
      <c r="I187" s="250"/>
      <c r="J187" s="168" t="s">
        <v>218</v>
      </c>
      <c r="K187" s="169">
        <v>1</v>
      </c>
      <c r="L187" s="251">
        <v>0</v>
      </c>
      <c r="M187" s="252"/>
      <c r="N187" s="253">
        <f t="shared" si="45"/>
        <v>0</v>
      </c>
      <c r="O187" s="253"/>
      <c r="P187" s="253"/>
      <c r="Q187" s="253"/>
      <c r="R187" s="36"/>
      <c r="T187" s="170" t="s">
        <v>23</v>
      </c>
      <c r="U187" s="43" t="s">
        <v>47</v>
      </c>
      <c r="V187" s="35"/>
      <c r="W187" s="171">
        <f t="shared" si="46"/>
        <v>0</v>
      </c>
      <c r="X187" s="171">
        <v>4.0000000000000003E-5</v>
      </c>
      <c r="Y187" s="171">
        <f t="shared" si="47"/>
        <v>4.0000000000000003E-5</v>
      </c>
      <c r="Z187" s="171">
        <v>0</v>
      </c>
      <c r="AA187" s="172">
        <f t="shared" si="48"/>
        <v>0</v>
      </c>
      <c r="AR187" s="18" t="s">
        <v>128</v>
      </c>
      <c r="AT187" s="18" t="s">
        <v>215</v>
      </c>
      <c r="AU187" s="18" t="s">
        <v>160</v>
      </c>
      <c r="AY187" s="18" t="s">
        <v>214</v>
      </c>
      <c r="BE187" s="109">
        <f t="shared" si="49"/>
        <v>0</v>
      </c>
      <c r="BF187" s="109">
        <f t="shared" si="50"/>
        <v>0</v>
      </c>
      <c r="BG187" s="109">
        <f t="shared" si="51"/>
        <v>0</v>
      </c>
      <c r="BH187" s="109">
        <f t="shared" si="52"/>
        <v>0</v>
      </c>
      <c r="BI187" s="109">
        <f t="shared" si="53"/>
        <v>0</v>
      </c>
      <c r="BJ187" s="18" t="s">
        <v>25</v>
      </c>
      <c r="BK187" s="109">
        <f t="shared" si="54"/>
        <v>0</v>
      </c>
      <c r="BL187" s="18" t="s">
        <v>128</v>
      </c>
      <c r="BM187" s="18" t="s">
        <v>2828</v>
      </c>
    </row>
    <row r="188" spans="2:65" s="1" customFormat="1" ht="25.5" customHeight="1">
      <c r="B188" s="34"/>
      <c r="C188" s="166" t="s">
        <v>374</v>
      </c>
      <c r="D188" s="166" t="s">
        <v>215</v>
      </c>
      <c r="E188" s="167" t="s">
        <v>359</v>
      </c>
      <c r="F188" s="250" t="s">
        <v>360</v>
      </c>
      <c r="G188" s="250"/>
      <c r="H188" s="250"/>
      <c r="I188" s="250"/>
      <c r="J188" s="168" t="s">
        <v>276</v>
      </c>
      <c r="K188" s="169">
        <v>10</v>
      </c>
      <c r="L188" s="251">
        <v>0</v>
      </c>
      <c r="M188" s="252"/>
      <c r="N188" s="253">
        <f t="shared" si="45"/>
        <v>0</v>
      </c>
      <c r="O188" s="253"/>
      <c r="P188" s="253"/>
      <c r="Q188" s="253"/>
      <c r="R188" s="36"/>
      <c r="T188" s="170" t="s">
        <v>23</v>
      </c>
      <c r="U188" s="43" t="s">
        <v>47</v>
      </c>
      <c r="V188" s="35"/>
      <c r="W188" s="171">
        <f t="shared" si="46"/>
        <v>0</v>
      </c>
      <c r="X188" s="171">
        <v>6.6E-4</v>
      </c>
      <c r="Y188" s="171">
        <f t="shared" si="47"/>
        <v>6.6E-3</v>
      </c>
      <c r="Z188" s="171">
        <v>0</v>
      </c>
      <c r="AA188" s="172">
        <f t="shared" si="48"/>
        <v>0</v>
      </c>
      <c r="AR188" s="18" t="s">
        <v>128</v>
      </c>
      <c r="AT188" s="18" t="s">
        <v>215</v>
      </c>
      <c r="AU188" s="18" t="s">
        <v>160</v>
      </c>
      <c r="AY188" s="18" t="s">
        <v>214</v>
      </c>
      <c r="BE188" s="109">
        <f t="shared" si="49"/>
        <v>0</v>
      </c>
      <c r="BF188" s="109">
        <f t="shared" si="50"/>
        <v>0</v>
      </c>
      <c r="BG188" s="109">
        <f t="shared" si="51"/>
        <v>0</v>
      </c>
      <c r="BH188" s="109">
        <f t="shared" si="52"/>
        <v>0</v>
      </c>
      <c r="BI188" s="109">
        <f t="shared" si="53"/>
        <v>0</v>
      </c>
      <c r="BJ188" s="18" t="s">
        <v>25</v>
      </c>
      <c r="BK188" s="109">
        <f t="shared" si="54"/>
        <v>0</v>
      </c>
      <c r="BL188" s="18" t="s">
        <v>128</v>
      </c>
      <c r="BM188" s="18" t="s">
        <v>2829</v>
      </c>
    </row>
    <row r="189" spans="2:65" s="1" customFormat="1" ht="25.5" customHeight="1">
      <c r="B189" s="34"/>
      <c r="C189" s="166" t="s">
        <v>378</v>
      </c>
      <c r="D189" s="166" t="s">
        <v>215</v>
      </c>
      <c r="E189" s="167" t="s">
        <v>363</v>
      </c>
      <c r="F189" s="250" t="s">
        <v>364</v>
      </c>
      <c r="G189" s="250"/>
      <c r="H189" s="250"/>
      <c r="I189" s="250"/>
      <c r="J189" s="168" t="s">
        <v>276</v>
      </c>
      <c r="K189" s="169">
        <v>10</v>
      </c>
      <c r="L189" s="251">
        <v>0</v>
      </c>
      <c r="M189" s="252"/>
      <c r="N189" s="253">
        <f t="shared" si="45"/>
        <v>0</v>
      </c>
      <c r="O189" s="253"/>
      <c r="P189" s="253"/>
      <c r="Q189" s="253"/>
      <c r="R189" s="36"/>
      <c r="T189" s="170" t="s">
        <v>23</v>
      </c>
      <c r="U189" s="43" t="s">
        <v>47</v>
      </c>
      <c r="V189" s="35"/>
      <c r="W189" s="171">
        <f t="shared" si="46"/>
        <v>0</v>
      </c>
      <c r="X189" s="171">
        <v>9.1E-4</v>
      </c>
      <c r="Y189" s="171">
        <f t="shared" si="47"/>
        <v>9.1000000000000004E-3</v>
      </c>
      <c r="Z189" s="171">
        <v>0</v>
      </c>
      <c r="AA189" s="172">
        <f t="shared" si="48"/>
        <v>0</v>
      </c>
      <c r="AR189" s="18" t="s">
        <v>128</v>
      </c>
      <c r="AT189" s="18" t="s">
        <v>215</v>
      </c>
      <c r="AU189" s="18" t="s">
        <v>160</v>
      </c>
      <c r="AY189" s="18" t="s">
        <v>214</v>
      </c>
      <c r="BE189" s="109">
        <f t="shared" si="49"/>
        <v>0</v>
      </c>
      <c r="BF189" s="109">
        <f t="shared" si="50"/>
        <v>0</v>
      </c>
      <c r="BG189" s="109">
        <f t="shared" si="51"/>
        <v>0</v>
      </c>
      <c r="BH189" s="109">
        <f t="shared" si="52"/>
        <v>0</v>
      </c>
      <c r="BI189" s="109">
        <f t="shared" si="53"/>
        <v>0</v>
      </c>
      <c r="BJ189" s="18" t="s">
        <v>25</v>
      </c>
      <c r="BK189" s="109">
        <f t="shared" si="54"/>
        <v>0</v>
      </c>
      <c r="BL189" s="18" t="s">
        <v>128</v>
      </c>
      <c r="BM189" s="18" t="s">
        <v>2830</v>
      </c>
    </row>
    <row r="190" spans="2:65" s="1" customFormat="1" ht="25.5" customHeight="1">
      <c r="B190" s="34"/>
      <c r="C190" s="166" t="s">
        <v>382</v>
      </c>
      <c r="D190" s="166" t="s">
        <v>215</v>
      </c>
      <c r="E190" s="167" t="s">
        <v>2831</v>
      </c>
      <c r="F190" s="250" t="s">
        <v>2832</v>
      </c>
      <c r="G190" s="250"/>
      <c r="H190" s="250"/>
      <c r="I190" s="250"/>
      <c r="J190" s="168" t="s">
        <v>276</v>
      </c>
      <c r="K190" s="169">
        <v>10</v>
      </c>
      <c r="L190" s="251">
        <v>0</v>
      </c>
      <c r="M190" s="252"/>
      <c r="N190" s="253">
        <f t="shared" si="45"/>
        <v>0</v>
      </c>
      <c r="O190" s="253"/>
      <c r="P190" s="253"/>
      <c r="Q190" s="253"/>
      <c r="R190" s="36"/>
      <c r="T190" s="170" t="s">
        <v>23</v>
      </c>
      <c r="U190" s="43" t="s">
        <v>47</v>
      </c>
      <c r="V190" s="35"/>
      <c r="W190" s="171">
        <f t="shared" si="46"/>
        <v>0</v>
      </c>
      <c r="X190" s="171">
        <v>1.1900000000000001E-3</v>
      </c>
      <c r="Y190" s="171">
        <f t="shared" si="47"/>
        <v>1.1900000000000001E-2</v>
      </c>
      <c r="Z190" s="171">
        <v>0</v>
      </c>
      <c r="AA190" s="172">
        <f t="shared" si="48"/>
        <v>0</v>
      </c>
      <c r="AR190" s="18" t="s">
        <v>128</v>
      </c>
      <c r="AT190" s="18" t="s">
        <v>215</v>
      </c>
      <c r="AU190" s="18" t="s">
        <v>160</v>
      </c>
      <c r="AY190" s="18" t="s">
        <v>214</v>
      </c>
      <c r="BE190" s="109">
        <f t="shared" si="49"/>
        <v>0</v>
      </c>
      <c r="BF190" s="109">
        <f t="shared" si="50"/>
        <v>0</v>
      </c>
      <c r="BG190" s="109">
        <f t="shared" si="51"/>
        <v>0</v>
      </c>
      <c r="BH190" s="109">
        <f t="shared" si="52"/>
        <v>0</v>
      </c>
      <c r="BI190" s="109">
        <f t="shared" si="53"/>
        <v>0</v>
      </c>
      <c r="BJ190" s="18" t="s">
        <v>25</v>
      </c>
      <c r="BK190" s="109">
        <f t="shared" si="54"/>
        <v>0</v>
      </c>
      <c r="BL190" s="18" t="s">
        <v>128</v>
      </c>
      <c r="BM190" s="18" t="s">
        <v>2833</v>
      </c>
    </row>
    <row r="191" spans="2:65" s="1" customFormat="1" ht="38.25" customHeight="1">
      <c r="B191" s="34"/>
      <c r="C191" s="166" t="s">
        <v>387</v>
      </c>
      <c r="D191" s="166" t="s">
        <v>215</v>
      </c>
      <c r="E191" s="167" t="s">
        <v>367</v>
      </c>
      <c r="F191" s="250" t="s">
        <v>368</v>
      </c>
      <c r="G191" s="250"/>
      <c r="H191" s="250"/>
      <c r="I191" s="250"/>
      <c r="J191" s="168" t="s">
        <v>276</v>
      </c>
      <c r="K191" s="169">
        <v>10</v>
      </c>
      <c r="L191" s="251">
        <v>0</v>
      </c>
      <c r="M191" s="252"/>
      <c r="N191" s="253">
        <f t="shared" si="45"/>
        <v>0</v>
      </c>
      <c r="O191" s="253"/>
      <c r="P191" s="253"/>
      <c r="Q191" s="253"/>
      <c r="R191" s="36"/>
      <c r="T191" s="170" t="s">
        <v>23</v>
      </c>
      <c r="U191" s="43" t="s">
        <v>47</v>
      </c>
      <c r="V191" s="35"/>
      <c r="W191" s="171">
        <f t="shared" si="46"/>
        <v>0</v>
      </c>
      <c r="X191" s="171">
        <v>5.0000000000000002E-5</v>
      </c>
      <c r="Y191" s="171">
        <f t="shared" si="47"/>
        <v>5.0000000000000001E-4</v>
      </c>
      <c r="Z191" s="171">
        <v>0</v>
      </c>
      <c r="AA191" s="172">
        <f t="shared" si="48"/>
        <v>0</v>
      </c>
      <c r="AR191" s="18" t="s">
        <v>128</v>
      </c>
      <c r="AT191" s="18" t="s">
        <v>215</v>
      </c>
      <c r="AU191" s="18" t="s">
        <v>160</v>
      </c>
      <c r="AY191" s="18" t="s">
        <v>214</v>
      </c>
      <c r="BE191" s="109">
        <f t="shared" si="49"/>
        <v>0</v>
      </c>
      <c r="BF191" s="109">
        <f t="shared" si="50"/>
        <v>0</v>
      </c>
      <c r="BG191" s="109">
        <f t="shared" si="51"/>
        <v>0</v>
      </c>
      <c r="BH191" s="109">
        <f t="shared" si="52"/>
        <v>0</v>
      </c>
      <c r="BI191" s="109">
        <f t="shared" si="53"/>
        <v>0</v>
      </c>
      <c r="BJ191" s="18" t="s">
        <v>25</v>
      </c>
      <c r="BK191" s="109">
        <f t="shared" si="54"/>
        <v>0</v>
      </c>
      <c r="BL191" s="18" t="s">
        <v>128</v>
      </c>
      <c r="BM191" s="18" t="s">
        <v>2834</v>
      </c>
    </row>
    <row r="192" spans="2:65" s="1" customFormat="1" ht="38.25" customHeight="1">
      <c r="B192" s="34"/>
      <c r="C192" s="166" t="s">
        <v>391</v>
      </c>
      <c r="D192" s="166" t="s">
        <v>215</v>
      </c>
      <c r="E192" s="167" t="s">
        <v>371</v>
      </c>
      <c r="F192" s="250" t="s">
        <v>372</v>
      </c>
      <c r="G192" s="250"/>
      <c r="H192" s="250"/>
      <c r="I192" s="250"/>
      <c r="J192" s="168" t="s">
        <v>276</v>
      </c>
      <c r="K192" s="169">
        <v>20</v>
      </c>
      <c r="L192" s="251">
        <v>0</v>
      </c>
      <c r="M192" s="252"/>
      <c r="N192" s="253">
        <f t="shared" si="45"/>
        <v>0</v>
      </c>
      <c r="O192" s="253"/>
      <c r="P192" s="253"/>
      <c r="Q192" s="253"/>
      <c r="R192" s="36"/>
      <c r="T192" s="170" t="s">
        <v>23</v>
      </c>
      <c r="U192" s="43" t="s">
        <v>47</v>
      </c>
      <c r="V192" s="35"/>
      <c r="W192" s="171">
        <f t="shared" si="46"/>
        <v>0</v>
      </c>
      <c r="X192" s="171">
        <v>6.9999999999999994E-5</v>
      </c>
      <c r="Y192" s="171">
        <f t="shared" si="47"/>
        <v>1.3999999999999998E-3</v>
      </c>
      <c r="Z192" s="171">
        <v>0</v>
      </c>
      <c r="AA192" s="172">
        <f t="shared" si="48"/>
        <v>0</v>
      </c>
      <c r="AR192" s="18" t="s">
        <v>128</v>
      </c>
      <c r="AT192" s="18" t="s">
        <v>215</v>
      </c>
      <c r="AU192" s="18" t="s">
        <v>160</v>
      </c>
      <c r="AY192" s="18" t="s">
        <v>214</v>
      </c>
      <c r="BE192" s="109">
        <f t="shared" si="49"/>
        <v>0</v>
      </c>
      <c r="BF192" s="109">
        <f t="shared" si="50"/>
        <v>0</v>
      </c>
      <c r="BG192" s="109">
        <f t="shared" si="51"/>
        <v>0</v>
      </c>
      <c r="BH192" s="109">
        <f t="shared" si="52"/>
        <v>0</v>
      </c>
      <c r="BI192" s="109">
        <f t="shared" si="53"/>
        <v>0</v>
      </c>
      <c r="BJ192" s="18" t="s">
        <v>25</v>
      </c>
      <c r="BK192" s="109">
        <f t="shared" si="54"/>
        <v>0</v>
      </c>
      <c r="BL192" s="18" t="s">
        <v>128</v>
      </c>
      <c r="BM192" s="18" t="s">
        <v>2835</v>
      </c>
    </row>
    <row r="193" spans="2:65" s="1" customFormat="1" ht="16.5" customHeight="1">
      <c r="B193" s="34"/>
      <c r="C193" s="166" t="s">
        <v>395</v>
      </c>
      <c r="D193" s="166" t="s">
        <v>215</v>
      </c>
      <c r="E193" s="167" t="s">
        <v>375</v>
      </c>
      <c r="F193" s="250" t="s">
        <v>376</v>
      </c>
      <c r="G193" s="250"/>
      <c r="H193" s="250"/>
      <c r="I193" s="250"/>
      <c r="J193" s="168" t="s">
        <v>276</v>
      </c>
      <c r="K193" s="169">
        <v>20</v>
      </c>
      <c r="L193" s="251">
        <v>0</v>
      </c>
      <c r="M193" s="252"/>
      <c r="N193" s="253">
        <f t="shared" si="45"/>
        <v>0</v>
      </c>
      <c r="O193" s="253"/>
      <c r="P193" s="253"/>
      <c r="Q193" s="253"/>
      <c r="R193" s="36"/>
      <c r="T193" s="170" t="s">
        <v>23</v>
      </c>
      <c r="U193" s="43" t="s">
        <v>47</v>
      </c>
      <c r="V193" s="35"/>
      <c r="W193" s="171">
        <f t="shared" si="46"/>
        <v>0</v>
      </c>
      <c r="X193" s="171">
        <v>0</v>
      </c>
      <c r="Y193" s="171">
        <f t="shared" si="47"/>
        <v>0</v>
      </c>
      <c r="Z193" s="171">
        <v>2.3000000000000001E-4</v>
      </c>
      <c r="AA193" s="172">
        <f t="shared" si="48"/>
        <v>4.5999999999999999E-3</v>
      </c>
      <c r="AR193" s="18" t="s">
        <v>128</v>
      </c>
      <c r="AT193" s="18" t="s">
        <v>215</v>
      </c>
      <c r="AU193" s="18" t="s">
        <v>160</v>
      </c>
      <c r="AY193" s="18" t="s">
        <v>214</v>
      </c>
      <c r="BE193" s="109">
        <f t="shared" si="49"/>
        <v>0</v>
      </c>
      <c r="BF193" s="109">
        <f t="shared" si="50"/>
        <v>0</v>
      </c>
      <c r="BG193" s="109">
        <f t="shared" si="51"/>
        <v>0</v>
      </c>
      <c r="BH193" s="109">
        <f t="shared" si="52"/>
        <v>0</v>
      </c>
      <c r="BI193" s="109">
        <f t="shared" si="53"/>
        <v>0</v>
      </c>
      <c r="BJ193" s="18" t="s">
        <v>25</v>
      </c>
      <c r="BK193" s="109">
        <f t="shared" si="54"/>
        <v>0</v>
      </c>
      <c r="BL193" s="18" t="s">
        <v>128</v>
      </c>
      <c r="BM193" s="18" t="s">
        <v>2836</v>
      </c>
    </row>
    <row r="194" spans="2:65" s="1" customFormat="1" ht="25.5" customHeight="1">
      <c r="B194" s="34"/>
      <c r="C194" s="166" t="s">
        <v>399</v>
      </c>
      <c r="D194" s="166" t="s">
        <v>215</v>
      </c>
      <c r="E194" s="167" t="s">
        <v>383</v>
      </c>
      <c r="F194" s="250" t="s">
        <v>384</v>
      </c>
      <c r="G194" s="250"/>
      <c r="H194" s="250"/>
      <c r="I194" s="250"/>
      <c r="J194" s="168" t="s">
        <v>385</v>
      </c>
      <c r="K194" s="169">
        <v>7</v>
      </c>
      <c r="L194" s="251">
        <v>0</v>
      </c>
      <c r="M194" s="252"/>
      <c r="N194" s="253">
        <f t="shared" si="45"/>
        <v>0</v>
      </c>
      <c r="O194" s="253"/>
      <c r="P194" s="253"/>
      <c r="Q194" s="253"/>
      <c r="R194" s="36"/>
      <c r="T194" s="170" t="s">
        <v>23</v>
      </c>
      <c r="U194" s="43" t="s">
        <v>47</v>
      </c>
      <c r="V194" s="35"/>
      <c r="W194" s="171">
        <f t="shared" si="46"/>
        <v>0</v>
      </c>
      <c r="X194" s="171">
        <v>2.5000000000000001E-4</v>
      </c>
      <c r="Y194" s="171">
        <f t="shared" si="47"/>
        <v>1.75E-3</v>
      </c>
      <c r="Z194" s="171">
        <v>0</v>
      </c>
      <c r="AA194" s="172">
        <f t="shared" si="48"/>
        <v>0</v>
      </c>
      <c r="AR194" s="18" t="s">
        <v>128</v>
      </c>
      <c r="AT194" s="18" t="s">
        <v>215</v>
      </c>
      <c r="AU194" s="18" t="s">
        <v>160</v>
      </c>
      <c r="AY194" s="18" t="s">
        <v>214</v>
      </c>
      <c r="BE194" s="109">
        <f t="shared" si="49"/>
        <v>0</v>
      </c>
      <c r="BF194" s="109">
        <f t="shared" si="50"/>
        <v>0</v>
      </c>
      <c r="BG194" s="109">
        <f t="shared" si="51"/>
        <v>0</v>
      </c>
      <c r="BH194" s="109">
        <f t="shared" si="52"/>
        <v>0</v>
      </c>
      <c r="BI194" s="109">
        <f t="shared" si="53"/>
        <v>0</v>
      </c>
      <c r="BJ194" s="18" t="s">
        <v>25</v>
      </c>
      <c r="BK194" s="109">
        <f t="shared" si="54"/>
        <v>0</v>
      </c>
      <c r="BL194" s="18" t="s">
        <v>128</v>
      </c>
      <c r="BM194" s="18" t="s">
        <v>2837</v>
      </c>
    </row>
    <row r="195" spans="2:65" s="1" customFormat="1" ht="38.25" customHeight="1">
      <c r="B195" s="34"/>
      <c r="C195" s="166" t="s">
        <v>403</v>
      </c>
      <c r="D195" s="166" t="s">
        <v>215</v>
      </c>
      <c r="E195" s="167" t="s">
        <v>769</v>
      </c>
      <c r="F195" s="250" t="s">
        <v>770</v>
      </c>
      <c r="G195" s="250"/>
      <c r="H195" s="250"/>
      <c r="I195" s="250"/>
      <c r="J195" s="168" t="s">
        <v>218</v>
      </c>
      <c r="K195" s="169">
        <v>14</v>
      </c>
      <c r="L195" s="251">
        <v>0</v>
      </c>
      <c r="M195" s="252"/>
      <c r="N195" s="253">
        <f t="shared" si="45"/>
        <v>0</v>
      </c>
      <c r="O195" s="253"/>
      <c r="P195" s="253"/>
      <c r="Q195" s="253"/>
      <c r="R195" s="36"/>
      <c r="T195" s="170" t="s">
        <v>23</v>
      </c>
      <c r="U195" s="43" t="s">
        <v>47</v>
      </c>
      <c r="V195" s="35"/>
      <c r="W195" s="171">
        <f t="shared" si="46"/>
        <v>0</v>
      </c>
      <c r="X195" s="171">
        <v>2.7999999999999998E-4</v>
      </c>
      <c r="Y195" s="171">
        <f t="shared" si="47"/>
        <v>3.9199999999999999E-3</v>
      </c>
      <c r="Z195" s="171">
        <v>0</v>
      </c>
      <c r="AA195" s="172">
        <f t="shared" si="48"/>
        <v>0</v>
      </c>
      <c r="AR195" s="18" t="s">
        <v>128</v>
      </c>
      <c r="AT195" s="18" t="s">
        <v>215</v>
      </c>
      <c r="AU195" s="18" t="s">
        <v>160</v>
      </c>
      <c r="AY195" s="18" t="s">
        <v>214</v>
      </c>
      <c r="BE195" s="109">
        <f t="shared" si="49"/>
        <v>0</v>
      </c>
      <c r="BF195" s="109">
        <f t="shared" si="50"/>
        <v>0</v>
      </c>
      <c r="BG195" s="109">
        <f t="shared" si="51"/>
        <v>0</v>
      </c>
      <c r="BH195" s="109">
        <f t="shared" si="52"/>
        <v>0</v>
      </c>
      <c r="BI195" s="109">
        <f t="shared" si="53"/>
        <v>0</v>
      </c>
      <c r="BJ195" s="18" t="s">
        <v>25</v>
      </c>
      <c r="BK195" s="109">
        <f t="shared" si="54"/>
        <v>0</v>
      </c>
      <c r="BL195" s="18" t="s">
        <v>128</v>
      </c>
      <c r="BM195" s="18" t="s">
        <v>2838</v>
      </c>
    </row>
    <row r="196" spans="2:65" s="1" customFormat="1" ht="25.5" customHeight="1">
      <c r="B196" s="34"/>
      <c r="C196" s="166" t="s">
        <v>408</v>
      </c>
      <c r="D196" s="166" t="s">
        <v>215</v>
      </c>
      <c r="E196" s="167" t="s">
        <v>392</v>
      </c>
      <c r="F196" s="250" t="s">
        <v>393</v>
      </c>
      <c r="G196" s="250"/>
      <c r="H196" s="250"/>
      <c r="I196" s="250"/>
      <c r="J196" s="168" t="s">
        <v>276</v>
      </c>
      <c r="K196" s="169">
        <v>30</v>
      </c>
      <c r="L196" s="251">
        <v>0</v>
      </c>
      <c r="M196" s="252"/>
      <c r="N196" s="253">
        <f t="shared" si="45"/>
        <v>0</v>
      </c>
      <c r="O196" s="253"/>
      <c r="P196" s="253"/>
      <c r="Q196" s="253"/>
      <c r="R196" s="36"/>
      <c r="T196" s="170" t="s">
        <v>23</v>
      </c>
      <c r="U196" s="43" t="s">
        <v>47</v>
      </c>
      <c r="V196" s="35"/>
      <c r="W196" s="171">
        <f t="shared" si="46"/>
        <v>0</v>
      </c>
      <c r="X196" s="171">
        <v>4.0000000000000002E-4</v>
      </c>
      <c r="Y196" s="171">
        <f t="shared" si="47"/>
        <v>1.2E-2</v>
      </c>
      <c r="Z196" s="171">
        <v>0</v>
      </c>
      <c r="AA196" s="172">
        <f t="shared" si="48"/>
        <v>0</v>
      </c>
      <c r="AR196" s="18" t="s">
        <v>128</v>
      </c>
      <c r="AT196" s="18" t="s">
        <v>215</v>
      </c>
      <c r="AU196" s="18" t="s">
        <v>160</v>
      </c>
      <c r="AY196" s="18" t="s">
        <v>214</v>
      </c>
      <c r="BE196" s="109">
        <f t="shared" si="49"/>
        <v>0</v>
      </c>
      <c r="BF196" s="109">
        <f t="shared" si="50"/>
        <v>0</v>
      </c>
      <c r="BG196" s="109">
        <f t="shared" si="51"/>
        <v>0</v>
      </c>
      <c r="BH196" s="109">
        <f t="shared" si="52"/>
        <v>0</v>
      </c>
      <c r="BI196" s="109">
        <f t="shared" si="53"/>
        <v>0</v>
      </c>
      <c r="BJ196" s="18" t="s">
        <v>25</v>
      </c>
      <c r="BK196" s="109">
        <f t="shared" si="54"/>
        <v>0</v>
      </c>
      <c r="BL196" s="18" t="s">
        <v>128</v>
      </c>
      <c r="BM196" s="18" t="s">
        <v>2839</v>
      </c>
    </row>
    <row r="197" spans="2:65" s="1" customFormat="1" ht="25.5" customHeight="1">
      <c r="B197" s="34"/>
      <c r="C197" s="166" t="s">
        <v>412</v>
      </c>
      <c r="D197" s="166" t="s">
        <v>215</v>
      </c>
      <c r="E197" s="167" t="s">
        <v>396</v>
      </c>
      <c r="F197" s="250" t="s">
        <v>397</v>
      </c>
      <c r="G197" s="250"/>
      <c r="H197" s="250"/>
      <c r="I197" s="250"/>
      <c r="J197" s="168" t="s">
        <v>285</v>
      </c>
      <c r="K197" s="169">
        <v>4.7E-2</v>
      </c>
      <c r="L197" s="251">
        <v>0</v>
      </c>
      <c r="M197" s="252"/>
      <c r="N197" s="253">
        <f t="shared" si="45"/>
        <v>0</v>
      </c>
      <c r="O197" s="253"/>
      <c r="P197" s="253"/>
      <c r="Q197" s="253"/>
      <c r="R197" s="36"/>
      <c r="T197" s="170" t="s">
        <v>23</v>
      </c>
      <c r="U197" s="43" t="s">
        <v>47</v>
      </c>
      <c r="V197" s="35"/>
      <c r="W197" s="171">
        <f t="shared" si="46"/>
        <v>0</v>
      </c>
      <c r="X197" s="171">
        <v>0</v>
      </c>
      <c r="Y197" s="171">
        <f t="shared" si="47"/>
        <v>0</v>
      </c>
      <c r="Z197" s="171">
        <v>0</v>
      </c>
      <c r="AA197" s="172">
        <f t="shared" si="48"/>
        <v>0</v>
      </c>
      <c r="AR197" s="18" t="s">
        <v>128</v>
      </c>
      <c r="AT197" s="18" t="s">
        <v>215</v>
      </c>
      <c r="AU197" s="18" t="s">
        <v>160</v>
      </c>
      <c r="AY197" s="18" t="s">
        <v>214</v>
      </c>
      <c r="BE197" s="109">
        <f t="shared" si="49"/>
        <v>0</v>
      </c>
      <c r="BF197" s="109">
        <f t="shared" si="50"/>
        <v>0</v>
      </c>
      <c r="BG197" s="109">
        <f t="shared" si="51"/>
        <v>0</v>
      </c>
      <c r="BH197" s="109">
        <f t="shared" si="52"/>
        <v>0</v>
      </c>
      <c r="BI197" s="109">
        <f t="shared" si="53"/>
        <v>0</v>
      </c>
      <c r="BJ197" s="18" t="s">
        <v>25</v>
      </c>
      <c r="BK197" s="109">
        <f t="shared" si="54"/>
        <v>0</v>
      </c>
      <c r="BL197" s="18" t="s">
        <v>128</v>
      </c>
      <c r="BM197" s="18" t="s">
        <v>2840</v>
      </c>
    </row>
    <row r="198" spans="2:65" s="1" customFormat="1" ht="25.5" customHeight="1">
      <c r="B198" s="34"/>
      <c r="C198" s="166" t="s">
        <v>416</v>
      </c>
      <c r="D198" s="166" t="s">
        <v>215</v>
      </c>
      <c r="E198" s="167" t="s">
        <v>400</v>
      </c>
      <c r="F198" s="250" t="s">
        <v>401</v>
      </c>
      <c r="G198" s="250"/>
      <c r="H198" s="250"/>
      <c r="I198" s="250"/>
      <c r="J198" s="168" t="s">
        <v>285</v>
      </c>
      <c r="K198" s="169">
        <v>4.7E-2</v>
      </c>
      <c r="L198" s="251">
        <v>0</v>
      </c>
      <c r="M198" s="252"/>
      <c r="N198" s="253">
        <f t="shared" si="45"/>
        <v>0</v>
      </c>
      <c r="O198" s="253"/>
      <c r="P198" s="253"/>
      <c r="Q198" s="253"/>
      <c r="R198" s="36"/>
      <c r="T198" s="170" t="s">
        <v>23</v>
      </c>
      <c r="U198" s="43" t="s">
        <v>47</v>
      </c>
      <c r="V198" s="35"/>
      <c r="W198" s="171">
        <f t="shared" si="46"/>
        <v>0</v>
      </c>
      <c r="X198" s="171">
        <v>0</v>
      </c>
      <c r="Y198" s="171">
        <f t="shared" si="47"/>
        <v>0</v>
      </c>
      <c r="Z198" s="171">
        <v>0</v>
      </c>
      <c r="AA198" s="172">
        <f t="shared" si="48"/>
        <v>0</v>
      </c>
      <c r="AR198" s="18" t="s">
        <v>128</v>
      </c>
      <c r="AT198" s="18" t="s">
        <v>215</v>
      </c>
      <c r="AU198" s="18" t="s">
        <v>160</v>
      </c>
      <c r="AY198" s="18" t="s">
        <v>214</v>
      </c>
      <c r="BE198" s="109">
        <f t="shared" si="49"/>
        <v>0</v>
      </c>
      <c r="BF198" s="109">
        <f t="shared" si="50"/>
        <v>0</v>
      </c>
      <c r="BG198" s="109">
        <f t="shared" si="51"/>
        <v>0</v>
      </c>
      <c r="BH198" s="109">
        <f t="shared" si="52"/>
        <v>0</v>
      </c>
      <c r="BI198" s="109">
        <f t="shared" si="53"/>
        <v>0</v>
      </c>
      <c r="BJ198" s="18" t="s">
        <v>25</v>
      </c>
      <c r="BK198" s="109">
        <f t="shared" si="54"/>
        <v>0</v>
      </c>
      <c r="BL198" s="18" t="s">
        <v>128</v>
      </c>
      <c r="BM198" s="18" t="s">
        <v>2841</v>
      </c>
    </row>
    <row r="199" spans="2:65" s="9" customFormat="1" ht="29.85" customHeight="1">
      <c r="B199" s="155"/>
      <c r="C199" s="156"/>
      <c r="D199" s="165" t="s">
        <v>179</v>
      </c>
      <c r="E199" s="165"/>
      <c r="F199" s="165"/>
      <c r="G199" s="165"/>
      <c r="H199" s="165"/>
      <c r="I199" s="165"/>
      <c r="J199" s="165"/>
      <c r="K199" s="165"/>
      <c r="L199" s="165"/>
      <c r="M199" s="165"/>
      <c r="N199" s="263">
        <f>BK199</f>
        <v>0</v>
      </c>
      <c r="O199" s="264"/>
      <c r="P199" s="264"/>
      <c r="Q199" s="264"/>
      <c r="R199" s="158"/>
      <c r="T199" s="159"/>
      <c r="U199" s="156"/>
      <c r="V199" s="156"/>
      <c r="W199" s="160">
        <f>SUM(W200:W207)</f>
        <v>0</v>
      </c>
      <c r="X199" s="156"/>
      <c r="Y199" s="160">
        <f>SUM(Y200:Y207)</f>
        <v>7.8420000000000004E-2</v>
      </c>
      <c r="Z199" s="156"/>
      <c r="AA199" s="161">
        <f>SUM(AA200:AA207)</f>
        <v>7.7840000000000006E-2</v>
      </c>
      <c r="AR199" s="162" t="s">
        <v>160</v>
      </c>
      <c r="AT199" s="163" t="s">
        <v>81</v>
      </c>
      <c r="AU199" s="163" t="s">
        <v>25</v>
      </c>
      <c r="AY199" s="162" t="s">
        <v>214</v>
      </c>
      <c r="BK199" s="164">
        <f>SUM(BK200:BK207)</f>
        <v>0</v>
      </c>
    </row>
    <row r="200" spans="2:65" s="1" customFormat="1" ht="25.5" customHeight="1">
      <c r="B200" s="34"/>
      <c r="C200" s="166" t="s">
        <v>420</v>
      </c>
      <c r="D200" s="166" t="s">
        <v>215</v>
      </c>
      <c r="E200" s="167" t="s">
        <v>413</v>
      </c>
      <c r="F200" s="250" t="s">
        <v>414</v>
      </c>
      <c r="G200" s="250"/>
      <c r="H200" s="250"/>
      <c r="I200" s="250"/>
      <c r="J200" s="168" t="s">
        <v>406</v>
      </c>
      <c r="K200" s="169">
        <v>4</v>
      </c>
      <c r="L200" s="251">
        <v>0</v>
      </c>
      <c r="M200" s="252"/>
      <c r="N200" s="253">
        <f t="shared" ref="N200:N207" si="55">ROUND(L200*K200,2)</f>
        <v>0</v>
      </c>
      <c r="O200" s="253"/>
      <c r="P200" s="253"/>
      <c r="Q200" s="253"/>
      <c r="R200" s="36"/>
      <c r="T200" s="170" t="s">
        <v>23</v>
      </c>
      <c r="U200" s="43" t="s">
        <v>47</v>
      </c>
      <c r="V200" s="35"/>
      <c r="W200" s="171">
        <f t="shared" ref="W200:W207" si="56">V200*K200</f>
        <v>0</v>
      </c>
      <c r="X200" s="171">
        <v>0</v>
      </c>
      <c r="Y200" s="171">
        <f t="shared" ref="Y200:Y207" si="57">X200*K200</f>
        <v>0</v>
      </c>
      <c r="Z200" s="171">
        <v>1.9460000000000002E-2</v>
      </c>
      <c r="AA200" s="172">
        <f t="shared" ref="AA200:AA207" si="58">Z200*K200</f>
        <v>7.7840000000000006E-2</v>
      </c>
      <c r="AR200" s="18" t="s">
        <v>128</v>
      </c>
      <c r="AT200" s="18" t="s">
        <v>215</v>
      </c>
      <c r="AU200" s="18" t="s">
        <v>160</v>
      </c>
      <c r="AY200" s="18" t="s">
        <v>214</v>
      </c>
      <c r="BE200" s="109">
        <f t="shared" ref="BE200:BE207" si="59">IF(U200="základní",N200,0)</f>
        <v>0</v>
      </c>
      <c r="BF200" s="109">
        <f t="shared" ref="BF200:BF207" si="60">IF(U200="snížená",N200,0)</f>
        <v>0</v>
      </c>
      <c r="BG200" s="109">
        <f t="shared" ref="BG200:BG207" si="61">IF(U200="zákl. přenesená",N200,0)</f>
        <v>0</v>
      </c>
      <c r="BH200" s="109">
        <f t="shared" ref="BH200:BH207" si="62">IF(U200="sníž. přenesená",N200,0)</f>
        <v>0</v>
      </c>
      <c r="BI200" s="109">
        <f t="shared" ref="BI200:BI207" si="63">IF(U200="nulová",N200,0)</f>
        <v>0</v>
      </c>
      <c r="BJ200" s="18" t="s">
        <v>25</v>
      </c>
      <c r="BK200" s="109">
        <f t="shared" ref="BK200:BK207" si="64">ROUND(L200*K200,2)</f>
        <v>0</v>
      </c>
      <c r="BL200" s="18" t="s">
        <v>128</v>
      </c>
      <c r="BM200" s="18" t="s">
        <v>2842</v>
      </c>
    </row>
    <row r="201" spans="2:65" s="1" customFormat="1" ht="25.5" customHeight="1">
      <c r="B201" s="34"/>
      <c r="C201" s="166" t="s">
        <v>424</v>
      </c>
      <c r="D201" s="166" t="s">
        <v>215</v>
      </c>
      <c r="E201" s="167" t="s">
        <v>417</v>
      </c>
      <c r="F201" s="250" t="s">
        <v>418</v>
      </c>
      <c r="G201" s="250"/>
      <c r="H201" s="250"/>
      <c r="I201" s="250"/>
      <c r="J201" s="168" t="s">
        <v>406</v>
      </c>
      <c r="K201" s="169">
        <v>4</v>
      </c>
      <c r="L201" s="251">
        <v>0</v>
      </c>
      <c r="M201" s="252"/>
      <c r="N201" s="253">
        <f t="shared" si="55"/>
        <v>0</v>
      </c>
      <c r="O201" s="253"/>
      <c r="P201" s="253"/>
      <c r="Q201" s="253"/>
      <c r="R201" s="36"/>
      <c r="T201" s="170" t="s">
        <v>23</v>
      </c>
      <c r="U201" s="43" t="s">
        <v>47</v>
      </c>
      <c r="V201" s="35"/>
      <c r="W201" s="171">
        <f t="shared" si="56"/>
        <v>0</v>
      </c>
      <c r="X201" s="171">
        <v>1.4760000000000001E-2</v>
      </c>
      <c r="Y201" s="171">
        <f t="shared" si="57"/>
        <v>5.9040000000000002E-2</v>
      </c>
      <c r="Z201" s="171">
        <v>0</v>
      </c>
      <c r="AA201" s="172">
        <f t="shared" si="58"/>
        <v>0</v>
      </c>
      <c r="AR201" s="18" t="s">
        <v>128</v>
      </c>
      <c r="AT201" s="18" t="s">
        <v>215</v>
      </c>
      <c r="AU201" s="18" t="s">
        <v>160</v>
      </c>
      <c r="AY201" s="18" t="s">
        <v>214</v>
      </c>
      <c r="BE201" s="109">
        <f t="shared" si="59"/>
        <v>0</v>
      </c>
      <c r="BF201" s="109">
        <f t="shared" si="60"/>
        <v>0</v>
      </c>
      <c r="BG201" s="109">
        <f t="shared" si="61"/>
        <v>0</v>
      </c>
      <c r="BH201" s="109">
        <f t="shared" si="62"/>
        <v>0</v>
      </c>
      <c r="BI201" s="109">
        <f t="shared" si="63"/>
        <v>0</v>
      </c>
      <c r="BJ201" s="18" t="s">
        <v>25</v>
      </c>
      <c r="BK201" s="109">
        <f t="shared" si="64"/>
        <v>0</v>
      </c>
      <c r="BL201" s="18" t="s">
        <v>128</v>
      </c>
      <c r="BM201" s="18" t="s">
        <v>2843</v>
      </c>
    </row>
    <row r="202" spans="2:65" s="1" customFormat="1" ht="38.25" customHeight="1">
      <c r="B202" s="34"/>
      <c r="C202" s="166" t="s">
        <v>428</v>
      </c>
      <c r="D202" s="166" t="s">
        <v>215</v>
      </c>
      <c r="E202" s="167" t="s">
        <v>910</v>
      </c>
      <c r="F202" s="250" t="s">
        <v>911</v>
      </c>
      <c r="G202" s="250"/>
      <c r="H202" s="250"/>
      <c r="I202" s="250"/>
      <c r="J202" s="168" t="s">
        <v>406</v>
      </c>
      <c r="K202" s="169">
        <v>2</v>
      </c>
      <c r="L202" s="251">
        <v>0</v>
      </c>
      <c r="M202" s="252"/>
      <c r="N202" s="253">
        <f t="shared" si="55"/>
        <v>0</v>
      </c>
      <c r="O202" s="253"/>
      <c r="P202" s="253"/>
      <c r="Q202" s="253"/>
      <c r="R202" s="36"/>
      <c r="T202" s="170" t="s">
        <v>23</v>
      </c>
      <c r="U202" s="43" t="s">
        <v>47</v>
      </c>
      <c r="V202" s="35"/>
      <c r="W202" s="171">
        <f t="shared" si="56"/>
        <v>0</v>
      </c>
      <c r="X202" s="171">
        <v>5.1999999999999995E-4</v>
      </c>
      <c r="Y202" s="171">
        <f t="shared" si="57"/>
        <v>1.0399999999999999E-3</v>
      </c>
      <c r="Z202" s="171">
        <v>0</v>
      </c>
      <c r="AA202" s="172">
        <f t="shared" si="58"/>
        <v>0</v>
      </c>
      <c r="AR202" s="18" t="s">
        <v>128</v>
      </c>
      <c r="AT202" s="18" t="s">
        <v>215</v>
      </c>
      <c r="AU202" s="18" t="s">
        <v>160</v>
      </c>
      <c r="AY202" s="18" t="s">
        <v>214</v>
      </c>
      <c r="BE202" s="109">
        <f t="shared" si="59"/>
        <v>0</v>
      </c>
      <c r="BF202" s="109">
        <f t="shared" si="60"/>
        <v>0</v>
      </c>
      <c r="BG202" s="109">
        <f t="shared" si="61"/>
        <v>0</v>
      </c>
      <c r="BH202" s="109">
        <f t="shared" si="62"/>
        <v>0</v>
      </c>
      <c r="BI202" s="109">
        <f t="shared" si="63"/>
        <v>0</v>
      </c>
      <c r="BJ202" s="18" t="s">
        <v>25</v>
      </c>
      <c r="BK202" s="109">
        <f t="shared" si="64"/>
        <v>0</v>
      </c>
      <c r="BL202" s="18" t="s">
        <v>128</v>
      </c>
      <c r="BM202" s="18" t="s">
        <v>2844</v>
      </c>
    </row>
    <row r="203" spans="2:65" s="1" customFormat="1" ht="25.5" customHeight="1">
      <c r="B203" s="34"/>
      <c r="C203" s="166" t="s">
        <v>432</v>
      </c>
      <c r="D203" s="166" t="s">
        <v>215</v>
      </c>
      <c r="E203" s="167" t="s">
        <v>913</v>
      </c>
      <c r="F203" s="250" t="s">
        <v>914</v>
      </c>
      <c r="G203" s="250"/>
      <c r="H203" s="250"/>
      <c r="I203" s="250"/>
      <c r="J203" s="168" t="s">
        <v>406</v>
      </c>
      <c r="K203" s="169">
        <v>1</v>
      </c>
      <c r="L203" s="251">
        <v>0</v>
      </c>
      <c r="M203" s="252"/>
      <c r="N203" s="253">
        <f t="shared" si="55"/>
        <v>0</v>
      </c>
      <c r="O203" s="253"/>
      <c r="P203" s="253"/>
      <c r="Q203" s="253"/>
      <c r="R203" s="36"/>
      <c r="T203" s="170" t="s">
        <v>23</v>
      </c>
      <c r="U203" s="43" t="s">
        <v>47</v>
      </c>
      <c r="V203" s="35"/>
      <c r="W203" s="171">
        <f t="shared" si="56"/>
        <v>0</v>
      </c>
      <c r="X203" s="171">
        <v>5.1999999999999995E-4</v>
      </c>
      <c r="Y203" s="171">
        <f t="shared" si="57"/>
        <v>5.1999999999999995E-4</v>
      </c>
      <c r="Z203" s="171">
        <v>0</v>
      </c>
      <c r="AA203" s="172">
        <f t="shared" si="58"/>
        <v>0</v>
      </c>
      <c r="AR203" s="18" t="s">
        <v>128</v>
      </c>
      <c r="AT203" s="18" t="s">
        <v>215</v>
      </c>
      <c r="AU203" s="18" t="s">
        <v>160</v>
      </c>
      <c r="AY203" s="18" t="s">
        <v>214</v>
      </c>
      <c r="BE203" s="109">
        <f t="shared" si="59"/>
        <v>0</v>
      </c>
      <c r="BF203" s="109">
        <f t="shared" si="60"/>
        <v>0</v>
      </c>
      <c r="BG203" s="109">
        <f t="shared" si="61"/>
        <v>0</v>
      </c>
      <c r="BH203" s="109">
        <f t="shared" si="62"/>
        <v>0</v>
      </c>
      <c r="BI203" s="109">
        <f t="shared" si="63"/>
        <v>0</v>
      </c>
      <c r="BJ203" s="18" t="s">
        <v>25</v>
      </c>
      <c r="BK203" s="109">
        <f t="shared" si="64"/>
        <v>0</v>
      </c>
      <c r="BL203" s="18" t="s">
        <v>128</v>
      </c>
      <c r="BM203" s="18" t="s">
        <v>2845</v>
      </c>
    </row>
    <row r="204" spans="2:65" s="1" customFormat="1" ht="25.5" customHeight="1">
      <c r="B204" s="34"/>
      <c r="C204" s="166" t="s">
        <v>436</v>
      </c>
      <c r="D204" s="166" t="s">
        <v>215</v>
      </c>
      <c r="E204" s="167" t="s">
        <v>429</v>
      </c>
      <c r="F204" s="250" t="s">
        <v>430</v>
      </c>
      <c r="G204" s="250"/>
      <c r="H204" s="250"/>
      <c r="I204" s="250"/>
      <c r="J204" s="168" t="s">
        <v>406</v>
      </c>
      <c r="K204" s="169">
        <v>4</v>
      </c>
      <c r="L204" s="251">
        <v>0</v>
      </c>
      <c r="M204" s="252"/>
      <c r="N204" s="253">
        <f t="shared" si="55"/>
        <v>0</v>
      </c>
      <c r="O204" s="253"/>
      <c r="P204" s="253"/>
      <c r="Q204" s="253"/>
      <c r="R204" s="36"/>
      <c r="T204" s="170" t="s">
        <v>23</v>
      </c>
      <c r="U204" s="43" t="s">
        <v>47</v>
      </c>
      <c r="V204" s="35"/>
      <c r="W204" s="171">
        <f t="shared" si="56"/>
        <v>0</v>
      </c>
      <c r="X204" s="171">
        <v>1.8E-3</v>
      </c>
      <c r="Y204" s="171">
        <f t="shared" si="57"/>
        <v>7.1999999999999998E-3</v>
      </c>
      <c r="Z204" s="171">
        <v>0</v>
      </c>
      <c r="AA204" s="172">
        <f t="shared" si="58"/>
        <v>0</v>
      </c>
      <c r="AR204" s="18" t="s">
        <v>128</v>
      </c>
      <c r="AT204" s="18" t="s">
        <v>215</v>
      </c>
      <c r="AU204" s="18" t="s">
        <v>160</v>
      </c>
      <c r="AY204" s="18" t="s">
        <v>214</v>
      </c>
      <c r="BE204" s="109">
        <f t="shared" si="59"/>
        <v>0</v>
      </c>
      <c r="BF204" s="109">
        <f t="shared" si="60"/>
        <v>0</v>
      </c>
      <c r="BG204" s="109">
        <f t="shared" si="61"/>
        <v>0</v>
      </c>
      <c r="BH204" s="109">
        <f t="shared" si="62"/>
        <v>0</v>
      </c>
      <c r="BI204" s="109">
        <f t="shared" si="63"/>
        <v>0</v>
      </c>
      <c r="BJ204" s="18" t="s">
        <v>25</v>
      </c>
      <c r="BK204" s="109">
        <f t="shared" si="64"/>
        <v>0</v>
      </c>
      <c r="BL204" s="18" t="s">
        <v>128</v>
      </c>
      <c r="BM204" s="18" t="s">
        <v>2846</v>
      </c>
    </row>
    <row r="205" spans="2:65" s="1" customFormat="1" ht="25.5" customHeight="1">
      <c r="B205" s="34"/>
      <c r="C205" s="166" t="s">
        <v>440</v>
      </c>
      <c r="D205" s="166" t="s">
        <v>215</v>
      </c>
      <c r="E205" s="167" t="s">
        <v>1539</v>
      </c>
      <c r="F205" s="250" t="s">
        <v>1540</v>
      </c>
      <c r="G205" s="250"/>
      <c r="H205" s="250"/>
      <c r="I205" s="250"/>
      <c r="J205" s="168" t="s">
        <v>406</v>
      </c>
      <c r="K205" s="169">
        <v>3</v>
      </c>
      <c r="L205" s="251">
        <v>0</v>
      </c>
      <c r="M205" s="252"/>
      <c r="N205" s="253">
        <f t="shared" si="55"/>
        <v>0</v>
      </c>
      <c r="O205" s="253"/>
      <c r="P205" s="253"/>
      <c r="Q205" s="253"/>
      <c r="R205" s="36"/>
      <c r="T205" s="170" t="s">
        <v>23</v>
      </c>
      <c r="U205" s="43" t="s">
        <v>47</v>
      </c>
      <c r="V205" s="35"/>
      <c r="W205" s="171">
        <f t="shared" si="56"/>
        <v>0</v>
      </c>
      <c r="X205" s="171">
        <v>3.5400000000000002E-3</v>
      </c>
      <c r="Y205" s="171">
        <f t="shared" si="57"/>
        <v>1.0620000000000001E-2</v>
      </c>
      <c r="Z205" s="171">
        <v>0</v>
      </c>
      <c r="AA205" s="172">
        <f t="shared" si="58"/>
        <v>0</v>
      </c>
      <c r="AR205" s="18" t="s">
        <v>128</v>
      </c>
      <c r="AT205" s="18" t="s">
        <v>215</v>
      </c>
      <c r="AU205" s="18" t="s">
        <v>160</v>
      </c>
      <c r="AY205" s="18" t="s">
        <v>214</v>
      </c>
      <c r="BE205" s="109">
        <f t="shared" si="59"/>
        <v>0</v>
      </c>
      <c r="BF205" s="109">
        <f t="shared" si="60"/>
        <v>0</v>
      </c>
      <c r="BG205" s="109">
        <f t="shared" si="61"/>
        <v>0</v>
      </c>
      <c r="BH205" s="109">
        <f t="shared" si="62"/>
        <v>0</v>
      </c>
      <c r="BI205" s="109">
        <f t="shared" si="63"/>
        <v>0</v>
      </c>
      <c r="BJ205" s="18" t="s">
        <v>25</v>
      </c>
      <c r="BK205" s="109">
        <f t="shared" si="64"/>
        <v>0</v>
      </c>
      <c r="BL205" s="18" t="s">
        <v>128</v>
      </c>
      <c r="BM205" s="18" t="s">
        <v>2847</v>
      </c>
    </row>
    <row r="206" spans="2:65" s="1" customFormat="1" ht="25.5" customHeight="1">
      <c r="B206" s="34"/>
      <c r="C206" s="166" t="s">
        <v>444</v>
      </c>
      <c r="D206" s="166" t="s">
        <v>215</v>
      </c>
      <c r="E206" s="167" t="s">
        <v>437</v>
      </c>
      <c r="F206" s="250" t="s">
        <v>438</v>
      </c>
      <c r="G206" s="250"/>
      <c r="H206" s="250"/>
      <c r="I206" s="250"/>
      <c r="J206" s="168" t="s">
        <v>285</v>
      </c>
      <c r="K206" s="169">
        <v>7.8E-2</v>
      </c>
      <c r="L206" s="251">
        <v>0</v>
      </c>
      <c r="M206" s="252"/>
      <c r="N206" s="253">
        <f t="shared" si="55"/>
        <v>0</v>
      </c>
      <c r="O206" s="253"/>
      <c r="P206" s="253"/>
      <c r="Q206" s="253"/>
      <c r="R206" s="36"/>
      <c r="T206" s="170" t="s">
        <v>23</v>
      </c>
      <c r="U206" s="43" t="s">
        <v>47</v>
      </c>
      <c r="V206" s="35"/>
      <c r="W206" s="171">
        <f t="shared" si="56"/>
        <v>0</v>
      </c>
      <c r="X206" s="171">
        <v>0</v>
      </c>
      <c r="Y206" s="171">
        <f t="shared" si="57"/>
        <v>0</v>
      </c>
      <c r="Z206" s="171">
        <v>0</v>
      </c>
      <c r="AA206" s="172">
        <f t="shared" si="58"/>
        <v>0</v>
      </c>
      <c r="AR206" s="18" t="s">
        <v>128</v>
      </c>
      <c r="AT206" s="18" t="s">
        <v>215</v>
      </c>
      <c r="AU206" s="18" t="s">
        <v>160</v>
      </c>
      <c r="AY206" s="18" t="s">
        <v>214</v>
      </c>
      <c r="BE206" s="109">
        <f t="shared" si="59"/>
        <v>0</v>
      </c>
      <c r="BF206" s="109">
        <f t="shared" si="60"/>
        <v>0</v>
      </c>
      <c r="BG206" s="109">
        <f t="shared" si="61"/>
        <v>0</v>
      </c>
      <c r="BH206" s="109">
        <f t="shared" si="62"/>
        <v>0</v>
      </c>
      <c r="BI206" s="109">
        <f t="shared" si="63"/>
        <v>0</v>
      </c>
      <c r="BJ206" s="18" t="s">
        <v>25</v>
      </c>
      <c r="BK206" s="109">
        <f t="shared" si="64"/>
        <v>0</v>
      </c>
      <c r="BL206" s="18" t="s">
        <v>128</v>
      </c>
      <c r="BM206" s="18" t="s">
        <v>2848</v>
      </c>
    </row>
    <row r="207" spans="2:65" s="1" customFormat="1" ht="25.5" customHeight="1">
      <c r="B207" s="34"/>
      <c r="C207" s="166" t="s">
        <v>448</v>
      </c>
      <c r="D207" s="166" t="s">
        <v>215</v>
      </c>
      <c r="E207" s="167" t="s">
        <v>441</v>
      </c>
      <c r="F207" s="250" t="s">
        <v>442</v>
      </c>
      <c r="G207" s="250"/>
      <c r="H207" s="250"/>
      <c r="I207" s="250"/>
      <c r="J207" s="168" t="s">
        <v>285</v>
      </c>
      <c r="K207" s="169">
        <v>7.8E-2</v>
      </c>
      <c r="L207" s="251">
        <v>0</v>
      </c>
      <c r="M207" s="252"/>
      <c r="N207" s="253">
        <f t="shared" si="55"/>
        <v>0</v>
      </c>
      <c r="O207" s="253"/>
      <c r="P207" s="253"/>
      <c r="Q207" s="253"/>
      <c r="R207" s="36"/>
      <c r="T207" s="170" t="s">
        <v>23</v>
      </c>
      <c r="U207" s="43" t="s">
        <v>47</v>
      </c>
      <c r="V207" s="35"/>
      <c r="W207" s="171">
        <f t="shared" si="56"/>
        <v>0</v>
      </c>
      <c r="X207" s="171">
        <v>0</v>
      </c>
      <c r="Y207" s="171">
        <f t="shared" si="57"/>
        <v>0</v>
      </c>
      <c r="Z207" s="171">
        <v>0</v>
      </c>
      <c r="AA207" s="172">
        <f t="shared" si="58"/>
        <v>0</v>
      </c>
      <c r="AR207" s="18" t="s">
        <v>128</v>
      </c>
      <c r="AT207" s="18" t="s">
        <v>215</v>
      </c>
      <c r="AU207" s="18" t="s">
        <v>160</v>
      </c>
      <c r="AY207" s="18" t="s">
        <v>214</v>
      </c>
      <c r="BE207" s="109">
        <f t="shared" si="59"/>
        <v>0</v>
      </c>
      <c r="BF207" s="109">
        <f t="shared" si="60"/>
        <v>0</v>
      </c>
      <c r="BG207" s="109">
        <f t="shared" si="61"/>
        <v>0</v>
      </c>
      <c r="BH207" s="109">
        <f t="shared" si="62"/>
        <v>0</v>
      </c>
      <c r="BI207" s="109">
        <f t="shared" si="63"/>
        <v>0</v>
      </c>
      <c r="BJ207" s="18" t="s">
        <v>25</v>
      </c>
      <c r="BK207" s="109">
        <f t="shared" si="64"/>
        <v>0</v>
      </c>
      <c r="BL207" s="18" t="s">
        <v>128</v>
      </c>
      <c r="BM207" s="18" t="s">
        <v>2849</v>
      </c>
    </row>
    <row r="208" spans="2:65" s="9" customFormat="1" ht="29.85" customHeight="1">
      <c r="B208" s="155"/>
      <c r="C208" s="156"/>
      <c r="D208" s="165" t="s">
        <v>181</v>
      </c>
      <c r="E208" s="165"/>
      <c r="F208" s="165"/>
      <c r="G208" s="165"/>
      <c r="H208" s="165"/>
      <c r="I208" s="165"/>
      <c r="J208" s="165"/>
      <c r="K208" s="165"/>
      <c r="L208" s="165"/>
      <c r="M208" s="165"/>
      <c r="N208" s="263">
        <f>BK208</f>
        <v>0</v>
      </c>
      <c r="O208" s="264"/>
      <c r="P208" s="264"/>
      <c r="Q208" s="264"/>
      <c r="R208" s="158"/>
      <c r="T208" s="159"/>
      <c r="U208" s="156"/>
      <c r="V208" s="156"/>
      <c r="W208" s="160">
        <f>SUM(W209:W212)</f>
        <v>0</v>
      </c>
      <c r="X208" s="156"/>
      <c r="Y208" s="160">
        <f>SUM(Y209:Y212)</f>
        <v>1.1699999999999999E-2</v>
      </c>
      <c r="Z208" s="156"/>
      <c r="AA208" s="161">
        <f>SUM(AA209:AA212)</f>
        <v>2.47E-2</v>
      </c>
      <c r="AR208" s="162" t="s">
        <v>160</v>
      </c>
      <c r="AT208" s="163" t="s">
        <v>81</v>
      </c>
      <c r="AU208" s="163" t="s">
        <v>25</v>
      </c>
      <c r="AY208" s="162" t="s">
        <v>214</v>
      </c>
      <c r="BK208" s="164">
        <f>SUM(BK209:BK212)</f>
        <v>0</v>
      </c>
    </row>
    <row r="209" spans="2:65" s="1" customFormat="1" ht="25.5" customHeight="1">
      <c r="B209" s="34"/>
      <c r="C209" s="166" t="s">
        <v>452</v>
      </c>
      <c r="D209" s="166" t="s">
        <v>215</v>
      </c>
      <c r="E209" s="167" t="s">
        <v>2850</v>
      </c>
      <c r="F209" s="250" t="s">
        <v>2851</v>
      </c>
      <c r="G209" s="250"/>
      <c r="H209" s="250"/>
      <c r="I209" s="250"/>
      <c r="J209" s="168" t="s">
        <v>218</v>
      </c>
      <c r="K209" s="169">
        <v>2</v>
      </c>
      <c r="L209" s="251">
        <v>0</v>
      </c>
      <c r="M209" s="252"/>
      <c r="N209" s="253">
        <f>ROUND(L209*K209,2)</f>
        <v>0</v>
      </c>
      <c r="O209" s="253"/>
      <c r="P209" s="253"/>
      <c r="Q209" s="253"/>
      <c r="R209" s="36"/>
      <c r="T209" s="170" t="s">
        <v>23</v>
      </c>
      <c r="U209" s="43" t="s">
        <v>47</v>
      </c>
      <c r="V209" s="35"/>
      <c r="W209" s="171">
        <f>V209*K209</f>
        <v>0</v>
      </c>
      <c r="X209" s="171">
        <v>5.7999999999999996E-3</v>
      </c>
      <c r="Y209" s="171">
        <f>X209*K209</f>
        <v>1.1599999999999999E-2</v>
      </c>
      <c r="Z209" s="171">
        <v>0</v>
      </c>
      <c r="AA209" s="172">
        <f>Z209*K209</f>
        <v>0</v>
      </c>
      <c r="AR209" s="18" t="s">
        <v>128</v>
      </c>
      <c r="AT209" s="18" t="s">
        <v>215</v>
      </c>
      <c r="AU209" s="18" t="s">
        <v>160</v>
      </c>
      <c r="AY209" s="18" t="s">
        <v>214</v>
      </c>
      <c r="BE209" s="109">
        <f>IF(U209="základní",N209,0)</f>
        <v>0</v>
      </c>
      <c r="BF209" s="109">
        <f>IF(U209="snížená",N209,0)</f>
        <v>0</v>
      </c>
      <c r="BG209" s="109">
        <f>IF(U209="zákl. přenesená",N209,0)</f>
        <v>0</v>
      </c>
      <c r="BH209" s="109">
        <f>IF(U209="sníž. přenesená",N209,0)</f>
        <v>0</v>
      </c>
      <c r="BI209" s="109">
        <f>IF(U209="nulová",N209,0)</f>
        <v>0</v>
      </c>
      <c r="BJ209" s="18" t="s">
        <v>25</v>
      </c>
      <c r="BK209" s="109">
        <f>ROUND(L209*K209,2)</f>
        <v>0</v>
      </c>
      <c r="BL209" s="18" t="s">
        <v>128</v>
      </c>
      <c r="BM209" s="18" t="s">
        <v>2852</v>
      </c>
    </row>
    <row r="210" spans="2:65" s="1" customFormat="1" ht="25.5" customHeight="1">
      <c r="B210" s="34"/>
      <c r="C210" s="166" t="s">
        <v>456</v>
      </c>
      <c r="D210" s="166" t="s">
        <v>215</v>
      </c>
      <c r="E210" s="167" t="s">
        <v>2853</v>
      </c>
      <c r="F210" s="250" t="s">
        <v>2854</v>
      </c>
      <c r="G210" s="250"/>
      <c r="H210" s="250"/>
      <c r="I210" s="250"/>
      <c r="J210" s="168" t="s">
        <v>218</v>
      </c>
      <c r="K210" s="169">
        <v>2</v>
      </c>
      <c r="L210" s="251">
        <v>0</v>
      </c>
      <c r="M210" s="252"/>
      <c r="N210" s="253">
        <f>ROUND(L210*K210,2)</f>
        <v>0</v>
      </c>
      <c r="O210" s="253"/>
      <c r="P210" s="253"/>
      <c r="Q210" s="253"/>
      <c r="R210" s="36"/>
      <c r="T210" s="170" t="s">
        <v>23</v>
      </c>
      <c r="U210" s="43" t="s">
        <v>47</v>
      </c>
      <c r="V210" s="35"/>
      <c r="W210" s="171">
        <f>V210*K210</f>
        <v>0</v>
      </c>
      <c r="X210" s="171">
        <v>5.0000000000000002E-5</v>
      </c>
      <c r="Y210" s="171">
        <f>X210*K210</f>
        <v>1E-4</v>
      </c>
      <c r="Z210" s="171">
        <v>1.235E-2</v>
      </c>
      <c r="AA210" s="172">
        <f>Z210*K210</f>
        <v>2.47E-2</v>
      </c>
      <c r="AR210" s="18" t="s">
        <v>128</v>
      </c>
      <c r="AT210" s="18" t="s">
        <v>215</v>
      </c>
      <c r="AU210" s="18" t="s">
        <v>160</v>
      </c>
      <c r="AY210" s="18" t="s">
        <v>214</v>
      </c>
      <c r="BE210" s="109">
        <f>IF(U210="základní",N210,0)</f>
        <v>0</v>
      </c>
      <c r="BF210" s="109">
        <f>IF(U210="snížená",N210,0)</f>
        <v>0</v>
      </c>
      <c r="BG210" s="109">
        <f>IF(U210="zákl. přenesená",N210,0)</f>
        <v>0</v>
      </c>
      <c r="BH210" s="109">
        <f>IF(U210="sníž. přenesená",N210,0)</f>
        <v>0</v>
      </c>
      <c r="BI210" s="109">
        <f>IF(U210="nulová",N210,0)</f>
        <v>0</v>
      </c>
      <c r="BJ210" s="18" t="s">
        <v>25</v>
      </c>
      <c r="BK210" s="109">
        <f>ROUND(L210*K210,2)</f>
        <v>0</v>
      </c>
      <c r="BL210" s="18" t="s">
        <v>128</v>
      </c>
      <c r="BM210" s="18" t="s">
        <v>2855</v>
      </c>
    </row>
    <row r="211" spans="2:65" s="1" customFormat="1" ht="25.5" customHeight="1">
      <c r="B211" s="34"/>
      <c r="C211" s="166" t="s">
        <v>460</v>
      </c>
      <c r="D211" s="166" t="s">
        <v>215</v>
      </c>
      <c r="E211" s="167" t="s">
        <v>477</v>
      </c>
      <c r="F211" s="250" t="s">
        <v>478</v>
      </c>
      <c r="G211" s="250"/>
      <c r="H211" s="250"/>
      <c r="I211" s="250"/>
      <c r="J211" s="168" t="s">
        <v>285</v>
      </c>
      <c r="K211" s="169">
        <v>1.2E-2</v>
      </c>
      <c r="L211" s="251">
        <v>0</v>
      </c>
      <c r="M211" s="252"/>
      <c r="N211" s="253">
        <f>ROUND(L211*K211,2)</f>
        <v>0</v>
      </c>
      <c r="O211" s="253"/>
      <c r="P211" s="253"/>
      <c r="Q211" s="253"/>
      <c r="R211" s="36"/>
      <c r="T211" s="170" t="s">
        <v>23</v>
      </c>
      <c r="U211" s="43" t="s">
        <v>47</v>
      </c>
      <c r="V211" s="35"/>
      <c r="W211" s="171">
        <f>V211*K211</f>
        <v>0</v>
      </c>
      <c r="X211" s="171">
        <v>0</v>
      </c>
      <c r="Y211" s="171">
        <f>X211*K211</f>
        <v>0</v>
      </c>
      <c r="Z211" s="171">
        <v>0</v>
      </c>
      <c r="AA211" s="172">
        <f>Z211*K211</f>
        <v>0</v>
      </c>
      <c r="AR211" s="18" t="s">
        <v>128</v>
      </c>
      <c r="AT211" s="18" t="s">
        <v>215</v>
      </c>
      <c r="AU211" s="18" t="s">
        <v>160</v>
      </c>
      <c r="AY211" s="18" t="s">
        <v>214</v>
      </c>
      <c r="BE211" s="109">
        <f>IF(U211="základní",N211,0)</f>
        <v>0</v>
      </c>
      <c r="BF211" s="109">
        <f>IF(U211="snížená",N211,0)</f>
        <v>0</v>
      </c>
      <c r="BG211" s="109">
        <f>IF(U211="zákl. přenesená",N211,0)</f>
        <v>0</v>
      </c>
      <c r="BH211" s="109">
        <f>IF(U211="sníž. přenesená",N211,0)</f>
        <v>0</v>
      </c>
      <c r="BI211" s="109">
        <f>IF(U211="nulová",N211,0)</f>
        <v>0</v>
      </c>
      <c r="BJ211" s="18" t="s">
        <v>25</v>
      </c>
      <c r="BK211" s="109">
        <f>ROUND(L211*K211,2)</f>
        <v>0</v>
      </c>
      <c r="BL211" s="18" t="s">
        <v>128</v>
      </c>
      <c r="BM211" s="18" t="s">
        <v>2856</v>
      </c>
    </row>
    <row r="212" spans="2:65" s="1" customFormat="1" ht="25.5" customHeight="1">
      <c r="B212" s="34"/>
      <c r="C212" s="166" t="s">
        <v>464</v>
      </c>
      <c r="D212" s="166" t="s">
        <v>215</v>
      </c>
      <c r="E212" s="167" t="s">
        <v>481</v>
      </c>
      <c r="F212" s="250" t="s">
        <v>482</v>
      </c>
      <c r="G212" s="250"/>
      <c r="H212" s="250"/>
      <c r="I212" s="250"/>
      <c r="J212" s="168" t="s">
        <v>285</v>
      </c>
      <c r="K212" s="169">
        <v>1.2E-2</v>
      </c>
      <c r="L212" s="251">
        <v>0</v>
      </c>
      <c r="M212" s="252"/>
      <c r="N212" s="253">
        <f>ROUND(L212*K212,2)</f>
        <v>0</v>
      </c>
      <c r="O212" s="253"/>
      <c r="P212" s="253"/>
      <c r="Q212" s="253"/>
      <c r="R212" s="36"/>
      <c r="T212" s="170" t="s">
        <v>23</v>
      </c>
      <c r="U212" s="43" t="s">
        <v>47</v>
      </c>
      <c r="V212" s="35"/>
      <c r="W212" s="171">
        <f>V212*K212</f>
        <v>0</v>
      </c>
      <c r="X212" s="171">
        <v>0</v>
      </c>
      <c r="Y212" s="171">
        <f>X212*K212</f>
        <v>0</v>
      </c>
      <c r="Z212" s="171">
        <v>0</v>
      </c>
      <c r="AA212" s="172">
        <f>Z212*K212</f>
        <v>0</v>
      </c>
      <c r="AR212" s="18" t="s">
        <v>128</v>
      </c>
      <c r="AT212" s="18" t="s">
        <v>215</v>
      </c>
      <c r="AU212" s="18" t="s">
        <v>160</v>
      </c>
      <c r="AY212" s="18" t="s">
        <v>214</v>
      </c>
      <c r="BE212" s="109">
        <f>IF(U212="základní",N212,0)</f>
        <v>0</v>
      </c>
      <c r="BF212" s="109">
        <f>IF(U212="snížená",N212,0)</f>
        <v>0</v>
      </c>
      <c r="BG212" s="109">
        <f>IF(U212="zákl. přenesená",N212,0)</f>
        <v>0</v>
      </c>
      <c r="BH212" s="109">
        <f>IF(U212="sníž. přenesená",N212,0)</f>
        <v>0</v>
      </c>
      <c r="BI212" s="109">
        <f>IF(U212="nulová",N212,0)</f>
        <v>0</v>
      </c>
      <c r="BJ212" s="18" t="s">
        <v>25</v>
      </c>
      <c r="BK212" s="109">
        <f>ROUND(L212*K212,2)</f>
        <v>0</v>
      </c>
      <c r="BL212" s="18" t="s">
        <v>128</v>
      </c>
      <c r="BM212" s="18" t="s">
        <v>2857</v>
      </c>
    </row>
    <row r="213" spans="2:65" s="9" customFormat="1" ht="29.85" customHeight="1">
      <c r="B213" s="155"/>
      <c r="C213" s="156"/>
      <c r="D213" s="165" t="s">
        <v>182</v>
      </c>
      <c r="E213" s="165"/>
      <c r="F213" s="165"/>
      <c r="G213" s="165"/>
      <c r="H213" s="165"/>
      <c r="I213" s="165"/>
      <c r="J213" s="165"/>
      <c r="K213" s="165"/>
      <c r="L213" s="165"/>
      <c r="M213" s="165"/>
      <c r="N213" s="263">
        <f>BK213</f>
        <v>0</v>
      </c>
      <c r="O213" s="264"/>
      <c r="P213" s="264"/>
      <c r="Q213" s="264"/>
      <c r="R213" s="158"/>
      <c r="T213" s="159"/>
      <c r="U213" s="156"/>
      <c r="V213" s="156"/>
      <c r="W213" s="160">
        <f>SUM(W214:W218)</f>
        <v>0</v>
      </c>
      <c r="X213" s="156"/>
      <c r="Y213" s="160">
        <f>SUM(Y214:Y218)</f>
        <v>8.9305439999999986E-2</v>
      </c>
      <c r="Z213" s="156"/>
      <c r="AA213" s="161">
        <f>SUM(AA214:AA218)</f>
        <v>0</v>
      </c>
      <c r="AR213" s="162" t="s">
        <v>160</v>
      </c>
      <c r="AT213" s="163" t="s">
        <v>81</v>
      </c>
      <c r="AU213" s="163" t="s">
        <v>25</v>
      </c>
      <c r="AY213" s="162" t="s">
        <v>214</v>
      </c>
      <c r="BK213" s="164">
        <f>SUM(BK214:BK218)</f>
        <v>0</v>
      </c>
    </row>
    <row r="214" spans="2:65" s="1" customFormat="1" ht="25.5" customHeight="1">
      <c r="B214" s="34"/>
      <c r="C214" s="166" t="s">
        <v>468</v>
      </c>
      <c r="D214" s="166" t="s">
        <v>215</v>
      </c>
      <c r="E214" s="167" t="s">
        <v>1334</v>
      </c>
      <c r="F214" s="250" t="s">
        <v>1335</v>
      </c>
      <c r="G214" s="250"/>
      <c r="H214" s="250"/>
      <c r="I214" s="250"/>
      <c r="J214" s="168" t="s">
        <v>223</v>
      </c>
      <c r="K214" s="169">
        <v>6.8819999999999997</v>
      </c>
      <c r="L214" s="251">
        <v>0</v>
      </c>
      <c r="M214" s="252"/>
      <c r="N214" s="253">
        <f>ROUND(L214*K214,2)</f>
        <v>0</v>
      </c>
      <c r="O214" s="253"/>
      <c r="P214" s="253"/>
      <c r="Q214" s="253"/>
      <c r="R214" s="36"/>
      <c r="T214" s="170" t="s">
        <v>23</v>
      </c>
      <c r="U214" s="43" t="s">
        <v>47</v>
      </c>
      <c r="V214" s="35"/>
      <c r="W214" s="171">
        <f>V214*K214</f>
        <v>0</v>
      </c>
      <c r="X214" s="171">
        <v>1.2919999999999999E-2</v>
      </c>
      <c r="Y214" s="171">
        <f>X214*K214</f>
        <v>8.8915439999999984E-2</v>
      </c>
      <c r="Z214" s="171">
        <v>0</v>
      </c>
      <c r="AA214" s="172">
        <f>Z214*K214</f>
        <v>0</v>
      </c>
      <c r="AR214" s="18" t="s">
        <v>128</v>
      </c>
      <c r="AT214" s="18" t="s">
        <v>215</v>
      </c>
      <c r="AU214" s="18" t="s">
        <v>160</v>
      </c>
      <c r="AY214" s="18" t="s">
        <v>214</v>
      </c>
      <c r="BE214" s="109">
        <f>IF(U214="základní",N214,0)</f>
        <v>0</v>
      </c>
      <c r="BF214" s="109">
        <f>IF(U214="snížená",N214,0)</f>
        <v>0</v>
      </c>
      <c r="BG214" s="109">
        <f>IF(U214="zákl. přenesená",N214,0)</f>
        <v>0</v>
      </c>
      <c r="BH214" s="109">
        <f>IF(U214="sníž. přenesená",N214,0)</f>
        <v>0</v>
      </c>
      <c r="BI214" s="109">
        <f>IF(U214="nulová",N214,0)</f>
        <v>0</v>
      </c>
      <c r="BJ214" s="18" t="s">
        <v>25</v>
      </c>
      <c r="BK214" s="109">
        <f>ROUND(L214*K214,2)</f>
        <v>0</v>
      </c>
      <c r="BL214" s="18" t="s">
        <v>128</v>
      </c>
      <c r="BM214" s="18" t="s">
        <v>2858</v>
      </c>
    </row>
    <row r="215" spans="2:65" s="1" customFormat="1" ht="25.5" customHeight="1">
      <c r="B215" s="34"/>
      <c r="C215" s="166" t="s">
        <v>472</v>
      </c>
      <c r="D215" s="166" t="s">
        <v>215</v>
      </c>
      <c r="E215" s="167" t="s">
        <v>1337</v>
      </c>
      <c r="F215" s="250" t="s">
        <v>1338</v>
      </c>
      <c r="G215" s="250"/>
      <c r="H215" s="250"/>
      <c r="I215" s="250"/>
      <c r="J215" s="168" t="s">
        <v>218</v>
      </c>
      <c r="K215" s="169">
        <v>1</v>
      </c>
      <c r="L215" s="251">
        <v>0</v>
      </c>
      <c r="M215" s="252"/>
      <c r="N215" s="253">
        <f>ROUND(L215*K215,2)</f>
        <v>0</v>
      </c>
      <c r="O215" s="253"/>
      <c r="P215" s="253"/>
      <c r="Q215" s="253"/>
      <c r="R215" s="36"/>
      <c r="T215" s="170" t="s">
        <v>23</v>
      </c>
      <c r="U215" s="43" t="s">
        <v>47</v>
      </c>
      <c r="V215" s="35"/>
      <c r="W215" s="171">
        <f>V215*K215</f>
        <v>0</v>
      </c>
      <c r="X215" s="171">
        <v>3.0000000000000001E-5</v>
      </c>
      <c r="Y215" s="171">
        <f>X215*K215</f>
        <v>3.0000000000000001E-5</v>
      </c>
      <c r="Z215" s="171">
        <v>0</v>
      </c>
      <c r="AA215" s="172">
        <f>Z215*K215</f>
        <v>0</v>
      </c>
      <c r="AR215" s="18" t="s">
        <v>128</v>
      </c>
      <c r="AT215" s="18" t="s">
        <v>215</v>
      </c>
      <c r="AU215" s="18" t="s">
        <v>160</v>
      </c>
      <c r="AY215" s="18" t="s">
        <v>214</v>
      </c>
      <c r="BE215" s="109">
        <f>IF(U215="základní",N215,0)</f>
        <v>0</v>
      </c>
      <c r="BF215" s="109">
        <f>IF(U215="snížená",N215,0)</f>
        <v>0</v>
      </c>
      <c r="BG215" s="109">
        <f>IF(U215="zákl. přenesená",N215,0)</f>
        <v>0</v>
      </c>
      <c r="BH215" s="109">
        <f>IF(U215="sníž. přenesená",N215,0)</f>
        <v>0</v>
      </c>
      <c r="BI215" s="109">
        <f>IF(U215="nulová",N215,0)</f>
        <v>0</v>
      </c>
      <c r="BJ215" s="18" t="s">
        <v>25</v>
      </c>
      <c r="BK215" s="109">
        <f>ROUND(L215*K215,2)</f>
        <v>0</v>
      </c>
      <c r="BL215" s="18" t="s">
        <v>128</v>
      </c>
      <c r="BM215" s="18" t="s">
        <v>2859</v>
      </c>
    </row>
    <row r="216" spans="2:65" s="1" customFormat="1" ht="25.5" customHeight="1">
      <c r="B216" s="34"/>
      <c r="C216" s="173" t="s">
        <v>476</v>
      </c>
      <c r="D216" s="173" t="s">
        <v>493</v>
      </c>
      <c r="E216" s="174" t="s">
        <v>1340</v>
      </c>
      <c r="F216" s="254" t="s">
        <v>1341</v>
      </c>
      <c r="G216" s="254"/>
      <c r="H216" s="254"/>
      <c r="I216" s="254"/>
      <c r="J216" s="175" t="s">
        <v>218</v>
      </c>
      <c r="K216" s="176">
        <v>1</v>
      </c>
      <c r="L216" s="255">
        <v>0</v>
      </c>
      <c r="M216" s="256"/>
      <c r="N216" s="257">
        <f>ROUND(L216*K216,2)</f>
        <v>0</v>
      </c>
      <c r="O216" s="253"/>
      <c r="P216" s="253"/>
      <c r="Q216" s="253"/>
      <c r="R216" s="36"/>
      <c r="T216" s="170" t="s">
        <v>23</v>
      </c>
      <c r="U216" s="43" t="s">
        <v>47</v>
      </c>
      <c r="V216" s="35"/>
      <c r="W216" s="171">
        <f>V216*K216</f>
        <v>0</v>
      </c>
      <c r="X216" s="171">
        <v>3.6000000000000002E-4</v>
      </c>
      <c r="Y216" s="171">
        <f>X216*K216</f>
        <v>3.6000000000000002E-4</v>
      </c>
      <c r="Z216" s="171">
        <v>0</v>
      </c>
      <c r="AA216" s="172">
        <f>Z216*K216</f>
        <v>0</v>
      </c>
      <c r="AR216" s="18" t="s">
        <v>330</v>
      </c>
      <c r="AT216" s="18" t="s">
        <v>493</v>
      </c>
      <c r="AU216" s="18" t="s">
        <v>160</v>
      </c>
      <c r="AY216" s="18" t="s">
        <v>214</v>
      </c>
      <c r="BE216" s="109">
        <f>IF(U216="základní",N216,0)</f>
        <v>0</v>
      </c>
      <c r="BF216" s="109">
        <f>IF(U216="snížená",N216,0)</f>
        <v>0</v>
      </c>
      <c r="BG216" s="109">
        <f>IF(U216="zákl. přenesená",N216,0)</f>
        <v>0</v>
      </c>
      <c r="BH216" s="109">
        <f>IF(U216="sníž. přenesená",N216,0)</f>
        <v>0</v>
      </c>
      <c r="BI216" s="109">
        <f>IF(U216="nulová",N216,0)</f>
        <v>0</v>
      </c>
      <c r="BJ216" s="18" t="s">
        <v>25</v>
      </c>
      <c r="BK216" s="109">
        <f>ROUND(L216*K216,2)</f>
        <v>0</v>
      </c>
      <c r="BL216" s="18" t="s">
        <v>128</v>
      </c>
      <c r="BM216" s="18" t="s">
        <v>2860</v>
      </c>
    </row>
    <row r="217" spans="2:65" s="1" customFormat="1" ht="25.5" customHeight="1">
      <c r="B217" s="34"/>
      <c r="C217" s="166" t="s">
        <v>480</v>
      </c>
      <c r="D217" s="166" t="s">
        <v>215</v>
      </c>
      <c r="E217" s="167" t="s">
        <v>511</v>
      </c>
      <c r="F217" s="250" t="s">
        <v>512</v>
      </c>
      <c r="G217" s="250"/>
      <c r="H217" s="250"/>
      <c r="I217" s="250"/>
      <c r="J217" s="168" t="s">
        <v>285</v>
      </c>
      <c r="K217" s="169">
        <v>8.8999999999999996E-2</v>
      </c>
      <c r="L217" s="251">
        <v>0</v>
      </c>
      <c r="M217" s="252"/>
      <c r="N217" s="253">
        <f>ROUND(L217*K217,2)</f>
        <v>0</v>
      </c>
      <c r="O217" s="253"/>
      <c r="P217" s="253"/>
      <c r="Q217" s="253"/>
      <c r="R217" s="36"/>
      <c r="T217" s="170" t="s">
        <v>23</v>
      </c>
      <c r="U217" s="43" t="s">
        <v>47</v>
      </c>
      <c r="V217" s="35"/>
      <c r="W217" s="171">
        <f>V217*K217</f>
        <v>0</v>
      </c>
      <c r="X217" s="171">
        <v>0</v>
      </c>
      <c r="Y217" s="171">
        <f>X217*K217</f>
        <v>0</v>
      </c>
      <c r="Z217" s="171">
        <v>0</v>
      </c>
      <c r="AA217" s="172">
        <f>Z217*K217</f>
        <v>0</v>
      </c>
      <c r="AR217" s="18" t="s">
        <v>128</v>
      </c>
      <c r="AT217" s="18" t="s">
        <v>215</v>
      </c>
      <c r="AU217" s="18" t="s">
        <v>160</v>
      </c>
      <c r="AY217" s="18" t="s">
        <v>214</v>
      </c>
      <c r="BE217" s="109">
        <f>IF(U217="základní",N217,0)</f>
        <v>0</v>
      </c>
      <c r="BF217" s="109">
        <f>IF(U217="snížená",N217,0)</f>
        <v>0</v>
      </c>
      <c r="BG217" s="109">
        <f>IF(U217="zákl. přenesená",N217,0)</f>
        <v>0</v>
      </c>
      <c r="BH217" s="109">
        <f>IF(U217="sníž. přenesená",N217,0)</f>
        <v>0</v>
      </c>
      <c r="BI217" s="109">
        <f>IF(U217="nulová",N217,0)</f>
        <v>0</v>
      </c>
      <c r="BJ217" s="18" t="s">
        <v>25</v>
      </c>
      <c r="BK217" s="109">
        <f>ROUND(L217*K217,2)</f>
        <v>0</v>
      </c>
      <c r="BL217" s="18" t="s">
        <v>128</v>
      </c>
      <c r="BM217" s="18" t="s">
        <v>2861</v>
      </c>
    </row>
    <row r="218" spans="2:65" s="1" customFormat="1" ht="25.5" customHeight="1">
      <c r="B218" s="34"/>
      <c r="C218" s="166" t="s">
        <v>484</v>
      </c>
      <c r="D218" s="166" t="s">
        <v>215</v>
      </c>
      <c r="E218" s="167" t="s">
        <v>515</v>
      </c>
      <c r="F218" s="250" t="s">
        <v>516</v>
      </c>
      <c r="G218" s="250"/>
      <c r="H218" s="250"/>
      <c r="I218" s="250"/>
      <c r="J218" s="168" t="s">
        <v>285</v>
      </c>
      <c r="K218" s="169">
        <v>8.8999999999999996E-2</v>
      </c>
      <c r="L218" s="251">
        <v>0</v>
      </c>
      <c r="M218" s="252"/>
      <c r="N218" s="253">
        <f>ROUND(L218*K218,2)</f>
        <v>0</v>
      </c>
      <c r="O218" s="253"/>
      <c r="P218" s="253"/>
      <c r="Q218" s="253"/>
      <c r="R218" s="36"/>
      <c r="T218" s="170" t="s">
        <v>23</v>
      </c>
      <c r="U218" s="43" t="s">
        <v>47</v>
      </c>
      <c r="V218" s="35"/>
      <c r="W218" s="171">
        <f>V218*K218</f>
        <v>0</v>
      </c>
      <c r="X218" s="171">
        <v>0</v>
      </c>
      <c r="Y218" s="171">
        <f>X218*K218</f>
        <v>0</v>
      </c>
      <c r="Z218" s="171">
        <v>0</v>
      </c>
      <c r="AA218" s="172">
        <f>Z218*K218</f>
        <v>0</v>
      </c>
      <c r="AR218" s="18" t="s">
        <v>128</v>
      </c>
      <c r="AT218" s="18" t="s">
        <v>215</v>
      </c>
      <c r="AU218" s="18" t="s">
        <v>160</v>
      </c>
      <c r="AY218" s="18" t="s">
        <v>214</v>
      </c>
      <c r="BE218" s="109">
        <f>IF(U218="základní",N218,0)</f>
        <v>0</v>
      </c>
      <c r="BF218" s="109">
        <f>IF(U218="snížená",N218,0)</f>
        <v>0</v>
      </c>
      <c r="BG218" s="109">
        <f>IF(U218="zákl. přenesená",N218,0)</f>
        <v>0</v>
      </c>
      <c r="BH218" s="109">
        <f>IF(U218="sníž. přenesená",N218,0)</f>
        <v>0</v>
      </c>
      <c r="BI218" s="109">
        <f>IF(U218="nulová",N218,0)</f>
        <v>0</v>
      </c>
      <c r="BJ218" s="18" t="s">
        <v>25</v>
      </c>
      <c r="BK218" s="109">
        <f>ROUND(L218*K218,2)</f>
        <v>0</v>
      </c>
      <c r="BL218" s="18" t="s">
        <v>128</v>
      </c>
      <c r="BM218" s="18" t="s">
        <v>2862</v>
      </c>
    </row>
    <row r="219" spans="2:65" s="9" customFormat="1" ht="29.85" customHeight="1">
      <c r="B219" s="155"/>
      <c r="C219" s="156"/>
      <c r="D219" s="165" t="s">
        <v>183</v>
      </c>
      <c r="E219" s="165"/>
      <c r="F219" s="165"/>
      <c r="G219" s="165"/>
      <c r="H219" s="165"/>
      <c r="I219" s="165"/>
      <c r="J219" s="165"/>
      <c r="K219" s="165"/>
      <c r="L219" s="165"/>
      <c r="M219" s="165"/>
      <c r="N219" s="263">
        <f>BK219</f>
        <v>0</v>
      </c>
      <c r="O219" s="264"/>
      <c r="P219" s="264"/>
      <c r="Q219" s="264"/>
      <c r="R219" s="158"/>
      <c r="T219" s="159"/>
      <c r="U219" s="156"/>
      <c r="V219" s="156"/>
      <c r="W219" s="160">
        <f>SUM(W220:W225)</f>
        <v>0</v>
      </c>
      <c r="X219" s="156"/>
      <c r="Y219" s="160">
        <f>SUM(Y220:Y225)</f>
        <v>5.0040000000000001E-2</v>
      </c>
      <c r="Z219" s="156"/>
      <c r="AA219" s="161">
        <f>SUM(AA220:AA225)</f>
        <v>2.3999999999999998E-3</v>
      </c>
      <c r="AR219" s="162" t="s">
        <v>160</v>
      </c>
      <c r="AT219" s="163" t="s">
        <v>81</v>
      </c>
      <c r="AU219" s="163" t="s">
        <v>25</v>
      </c>
      <c r="AY219" s="162" t="s">
        <v>214</v>
      </c>
      <c r="BK219" s="164">
        <f>SUM(BK220:BK225)</f>
        <v>0</v>
      </c>
    </row>
    <row r="220" spans="2:65" s="1" customFormat="1" ht="38.25" customHeight="1">
      <c r="B220" s="34"/>
      <c r="C220" s="166" t="s">
        <v>488</v>
      </c>
      <c r="D220" s="166" t="s">
        <v>215</v>
      </c>
      <c r="E220" s="167" t="s">
        <v>527</v>
      </c>
      <c r="F220" s="250" t="s">
        <v>528</v>
      </c>
      <c r="G220" s="250"/>
      <c r="H220" s="250"/>
      <c r="I220" s="250"/>
      <c r="J220" s="168" t="s">
        <v>218</v>
      </c>
      <c r="K220" s="169">
        <v>2</v>
      </c>
      <c r="L220" s="251">
        <v>0</v>
      </c>
      <c r="M220" s="252"/>
      <c r="N220" s="253">
        <f t="shared" ref="N220:N225" si="65">ROUND(L220*K220,2)</f>
        <v>0</v>
      </c>
      <c r="O220" s="253"/>
      <c r="P220" s="253"/>
      <c r="Q220" s="253"/>
      <c r="R220" s="36"/>
      <c r="T220" s="170" t="s">
        <v>23</v>
      </c>
      <c r="U220" s="43" t="s">
        <v>47</v>
      </c>
      <c r="V220" s="35"/>
      <c r="W220" s="171">
        <f t="shared" ref="W220:W225" si="66">V220*K220</f>
        <v>0</v>
      </c>
      <c r="X220" s="171">
        <v>0</v>
      </c>
      <c r="Y220" s="171">
        <f t="shared" ref="Y220:Y225" si="67">X220*K220</f>
        <v>0</v>
      </c>
      <c r="Z220" s="171">
        <v>0</v>
      </c>
      <c r="AA220" s="172">
        <f t="shared" ref="AA220:AA225" si="68">Z220*K220</f>
        <v>0</v>
      </c>
      <c r="AR220" s="18" t="s">
        <v>128</v>
      </c>
      <c r="AT220" s="18" t="s">
        <v>215</v>
      </c>
      <c r="AU220" s="18" t="s">
        <v>160</v>
      </c>
      <c r="AY220" s="18" t="s">
        <v>214</v>
      </c>
      <c r="BE220" s="109">
        <f t="shared" ref="BE220:BE225" si="69">IF(U220="základní",N220,0)</f>
        <v>0</v>
      </c>
      <c r="BF220" s="109">
        <f t="shared" ref="BF220:BF225" si="70">IF(U220="snížená",N220,0)</f>
        <v>0</v>
      </c>
      <c r="BG220" s="109">
        <f t="shared" ref="BG220:BG225" si="71">IF(U220="zákl. přenesená",N220,0)</f>
        <v>0</v>
      </c>
      <c r="BH220" s="109">
        <f t="shared" ref="BH220:BH225" si="72">IF(U220="sníž. přenesená",N220,0)</f>
        <v>0</v>
      </c>
      <c r="BI220" s="109">
        <f t="shared" ref="BI220:BI225" si="73">IF(U220="nulová",N220,0)</f>
        <v>0</v>
      </c>
      <c r="BJ220" s="18" t="s">
        <v>25</v>
      </c>
      <c r="BK220" s="109">
        <f t="shared" ref="BK220:BK225" si="74">ROUND(L220*K220,2)</f>
        <v>0</v>
      </c>
      <c r="BL220" s="18" t="s">
        <v>128</v>
      </c>
      <c r="BM220" s="18" t="s">
        <v>2863</v>
      </c>
    </row>
    <row r="221" spans="2:65" s="1" customFormat="1" ht="25.5" customHeight="1">
      <c r="B221" s="34"/>
      <c r="C221" s="173" t="s">
        <v>492</v>
      </c>
      <c r="D221" s="173" t="s">
        <v>493</v>
      </c>
      <c r="E221" s="174" t="s">
        <v>1188</v>
      </c>
      <c r="F221" s="254" t="s">
        <v>2215</v>
      </c>
      <c r="G221" s="254"/>
      <c r="H221" s="254"/>
      <c r="I221" s="254"/>
      <c r="J221" s="175" t="s">
        <v>218</v>
      </c>
      <c r="K221" s="176">
        <v>2</v>
      </c>
      <c r="L221" s="255">
        <v>0</v>
      </c>
      <c r="M221" s="256"/>
      <c r="N221" s="257">
        <f t="shared" si="65"/>
        <v>0</v>
      </c>
      <c r="O221" s="253"/>
      <c r="P221" s="253"/>
      <c r="Q221" s="253"/>
      <c r="R221" s="36"/>
      <c r="T221" s="170" t="s">
        <v>23</v>
      </c>
      <c r="U221" s="43" t="s">
        <v>47</v>
      </c>
      <c r="V221" s="35"/>
      <c r="W221" s="171">
        <f t="shared" si="66"/>
        <v>0</v>
      </c>
      <c r="X221" s="171">
        <v>2.5000000000000001E-2</v>
      </c>
      <c r="Y221" s="171">
        <f t="shared" si="67"/>
        <v>0.05</v>
      </c>
      <c r="Z221" s="171">
        <v>0</v>
      </c>
      <c r="AA221" s="172">
        <f t="shared" si="68"/>
        <v>0</v>
      </c>
      <c r="AR221" s="18" t="s">
        <v>330</v>
      </c>
      <c r="AT221" s="18" t="s">
        <v>493</v>
      </c>
      <c r="AU221" s="18" t="s">
        <v>160</v>
      </c>
      <c r="AY221" s="18" t="s">
        <v>214</v>
      </c>
      <c r="BE221" s="109">
        <f t="shared" si="69"/>
        <v>0</v>
      </c>
      <c r="BF221" s="109">
        <f t="shared" si="70"/>
        <v>0</v>
      </c>
      <c r="BG221" s="109">
        <f t="shared" si="71"/>
        <v>0</v>
      </c>
      <c r="BH221" s="109">
        <f t="shared" si="72"/>
        <v>0</v>
      </c>
      <c r="BI221" s="109">
        <f t="shared" si="73"/>
        <v>0</v>
      </c>
      <c r="BJ221" s="18" t="s">
        <v>25</v>
      </c>
      <c r="BK221" s="109">
        <f t="shared" si="74"/>
        <v>0</v>
      </c>
      <c r="BL221" s="18" t="s">
        <v>128</v>
      </c>
      <c r="BM221" s="18" t="s">
        <v>2864</v>
      </c>
    </row>
    <row r="222" spans="2:65" s="1" customFormat="1" ht="25.5" customHeight="1">
      <c r="B222" s="34"/>
      <c r="C222" s="166" t="s">
        <v>498</v>
      </c>
      <c r="D222" s="166" t="s">
        <v>215</v>
      </c>
      <c r="E222" s="167" t="s">
        <v>531</v>
      </c>
      <c r="F222" s="250" t="s">
        <v>532</v>
      </c>
      <c r="G222" s="250"/>
      <c r="H222" s="250"/>
      <c r="I222" s="250"/>
      <c r="J222" s="168" t="s">
        <v>218</v>
      </c>
      <c r="K222" s="169">
        <v>2</v>
      </c>
      <c r="L222" s="251">
        <v>0</v>
      </c>
      <c r="M222" s="252"/>
      <c r="N222" s="253">
        <f t="shared" si="65"/>
        <v>0</v>
      </c>
      <c r="O222" s="253"/>
      <c r="P222" s="253"/>
      <c r="Q222" s="253"/>
      <c r="R222" s="36"/>
      <c r="T222" s="170" t="s">
        <v>23</v>
      </c>
      <c r="U222" s="43" t="s">
        <v>47</v>
      </c>
      <c r="V222" s="35"/>
      <c r="W222" s="171">
        <f t="shared" si="66"/>
        <v>0</v>
      </c>
      <c r="X222" s="171">
        <v>0</v>
      </c>
      <c r="Y222" s="171">
        <f t="shared" si="67"/>
        <v>0</v>
      </c>
      <c r="Z222" s="171">
        <v>1.1999999999999999E-3</v>
      </c>
      <c r="AA222" s="172">
        <f t="shared" si="68"/>
        <v>2.3999999999999998E-3</v>
      </c>
      <c r="AR222" s="18" t="s">
        <v>128</v>
      </c>
      <c r="AT222" s="18" t="s">
        <v>215</v>
      </c>
      <c r="AU222" s="18" t="s">
        <v>160</v>
      </c>
      <c r="AY222" s="18" t="s">
        <v>214</v>
      </c>
      <c r="BE222" s="109">
        <f t="shared" si="69"/>
        <v>0</v>
      </c>
      <c r="BF222" s="109">
        <f t="shared" si="70"/>
        <v>0</v>
      </c>
      <c r="BG222" s="109">
        <f t="shared" si="71"/>
        <v>0</v>
      </c>
      <c r="BH222" s="109">
        <f t="shared" si="72"/>
        <v>0</v>
      </c>
      <c r="BI222" s="109">
        <f t="shared" si="73"/>
        <v>0</v>
      </c>
      <c r="BJ222" s="18" t="s">
        <v>25</v>
      </c>
      <c r="BK222" s="109">
        <f t="shared" si="74"/>
        <v>0</v>
      </c>
      <c r="BL222" s="18" t="s">
        <v>128</v>
      </c>
      <c r="BM222" s="18" t="s">
        <v>2865</v>
      </c>
    </row>
    <row r="223" spans="2:65" s="1" customFormat="1" ht="16.5" customHeight="1">
      <c r="B223" s="34"/>
      <c r="C223" s="173" t="s">
        <v>502</v>
      </c>
      <c r="D223" s="173" t="s">
        <v>493</v>
      </c>
      <c r="E223" s="174" t="s">
        <v>535</v>
      </c>
      <c r="F223" s="254" t="s">
        <v>536</v>
      </c>
      <c r="G223" s="254"/>
      <c r="H223" s="254"/>
      <c r="I223" s="254"/>
      <c r="J223" s="175" t="s">
        <v>218</v>
      </c>
      <c r="K223" s="176">
        <v>4</v>
      </c>
      <c r="L223" s="255">
        <v>0</v>
      </c>
      <c r="M223" s="256"/>
      <c r="N223" s="257">
        <f t="shared" si="65"/>
        <v>0</v>
      </c>
      <c r="O223" s="253"/>
      <c r="P223" s="253"/>
      <c r="Q223" s="253"/>
      <c r="R223" s="36"/>
      <c r="T223" s="170" t="s">
        <v>23</v>
      </c>
      <c r="U223" s="43" t="s">
        <v>47</v>
      </c>
      <c r="V223" s="35"/>
      <c r="W223" s="171">
        <f t="shared" si="66"/>
        <v>0</v>
      </c>
      <c r="X223" s="171">
        <v>1.0000000000000001E-5</v>
      </c>
      <c r="Y223" s="171">
        <f t="shared" si="67"/>
        <v>4.0000000000000003E-5</v>
      </c>
      <c r="Z223" s="171">
        <v>0</v>
      </c>
      <c r="AA223" s="172">
        <f t="shared" si="68"/>
        <v>0</v>
      </c>
      <c r="AR223" s="18" t="s">
        <v>496</v>
      </c>
      <c r="AT223" s="18" t="s">
        <v>493</v>
      </c>
      <c r="AU223" s="18" t="s">
        <v>160</v>
      </c>
      <c r="AY223" s="18" t="s">
        <v>214</v>
      </c>
      <c r="BE223" s="109">
        <f t="shared" si="69"/>
        <v>0</v>
      </c>
      <c r="BF223" s="109">
        <f t="shared" si="70"/>
        <v>0</v>
      </c>
      <c r="BG223" s="109">
        <f t="shared" si="71"/>
        <v>0</v>
      </c>
      <c r="BH223" s="109">
        <f t="shared" si="72"/>
        <v>0</v>
      </c>
      <c r="BI223" s="109">
        <f t="shared" si="73"/>
        <v>0</v>
      </c>
      <c r="BJ223" s="18" t="s">
        <v>25</v>
      </c>
      <c r="BK223" s="109">
        <f t="shared" si="74"/>
        <v>0</v>
      </c>
      <c r="BL223" s="18" t="s">
        <v>496</v>
      </c>
      <c r="BM223" s="18" t="s">
        <v>2866</v>
      </c>
    </row>
    <row r="224" spans="2:65" s="1" customFormat="1" ht="25.5" customHeight="1">
      <c r="B224" s="34"/>
      <c r="C224" s="166" t="s">
        <v>506</v>
      </c>
      <c r="D224" s="166" t="s">
        <v>215</v>
      </c>
      <c r="E224" s="167" t="s">
        <v>539</v>
      </c>
      <c r="F224" s="250" t="s">
        <v>540</v>
      </c>
      <c r="G224" s="250"/>
      <c r="H224" s="250"/>
      <c r="I224" s="250"/>
      <c r="J224" s="168" t="s">
        <v>285</v>
      </c>
      <c r="K224" s="169">
        <v>0.05</v>
      </c>
      <c r="L224" s="251">
        <v>0</v>
      </c>
      <c r="M224" s="252"/>
      <c r="N224" s="253">
        <f t="shared" si="65"/>
        <v>0</v>
      </c>
      <c r="O224" s="253"/>
      <c r="P224" s="253"/>
      <c r="Q224" s="253"/>
      <c r="R224" s="36"/>
      <c r="T224" s="170" t="s">
        <v>23</v>
      </c>
      <c r="U224" s="43" t="s">
        <v>47</v>
      </c>
      <c r="V224" s="35"/>
      <c r="W224" s="171">
        <f t="shared" si="66"/>
        <v>0</v>
      </c>
      <c r="X224" s="171">
        <v>0</v>
      </c>
      <c r="Y224" s="171">
        <f t="shared" si="67"/>
        <v>0</v>
      </c>
      <c r="Z224" s="171">
        <v>0</v>
      </c>
      <c r="AA224" s="172">
        <f t="shared" si="68"/>
        <v>0</v>
      </c>
      <c r="AR224" s="18" t="s">
        <v>128</v>
      </c>
      <c r="AT224" s="18" t="s">
        <v>215</v>
      </c>
      <c r="AU224" s="18" t="s">
        <v>160</v>
      </c>
      <c r="AY224" s="18" t="s">
        <v>214</v>
      </c>
      <c r="BE224" s="109">
        <f t="shared" si="69"/>
        <v>0</v>
      </c>
      <c r="BF224" s="109">
        <f t="shared" si="70"/>
        <v>0</v>
      </c>
      <c r="BG224" s="109">
        <f t="shared" si="71"/>
        <v>0</v>
      </c>
      <c r="BH224" s="109">
        <f t="shared" si="72"/>
        <v>0</v>
      </c>
      <c r="BI224" s="109">
        <f t="shared" si="73"/>
        <v>0</v>
      </c>
      <c r="BJ224" s="18" t="s">
        <v>25</v>
      </c>
      <c r="BK224" s="109">
        <f t="shared" si="74"/>
        <v>0</v>
      </c>
      <c r="BL224" s="18" t="s">
        <v>128</v>
      </c>
      <c r="BM224" s="18" t="s">
        <v>2867</v>
      </c>
    </row>
    <row r="225" spans="2:65" s="1" customFormat="1" ht="25.5" customHeight="1">
      <c r="B225" s="34"/>
      <c r="C225" s="166" t="s">
        <v>510</v>
      </c>
      <c r="D225" s="166" t="s">
        <v>215</v>
      </c>
      <c r="E225" s="167" t="s">
        <v>543</v>
      </c>
      <c r="F225" s="250" t="s">
        <v>544</v>
      </c>
      <c r="G225" s="250"/>
      <c r="H225" s="250"/>
      <c r="I225" s="250"/>
      <c r="J225" s="168" t="s">
        <v>285</v>
      </c>
      <c r="K225" s="169">
        <v>0.05</v>
      </c>
      <c r="L225" s="251">
        <v>0</v>
      </c>
      <c r="M225" s="252"/>
      <c r="N225" s="253">
        <f t="shared" si="65"/>
        <v>0</v>
      </c>
      <c r="O225" s="253"/>
      <c r="P225" s="253"/>
      <c r="Q225" s="253"/>
      <c r="R225" s="36"/>
      <c r="T225" s="170" t="s">
        <v>23</v>
      </c>
      <c r="U225" s="43" t="s">
        <v>47</v>
      </c>
      <c r="V225" s="35"/>
      <c r="W225" s="171">
        <f t="shared" si="66"/>
        <v>0</v>
      </c>
      <c r="X225" s="171">
        <v>0</v>
      </c>
      <c r="Y225" s="171">
        <f t="shared" si="67"/>
        <v>0</v>
      </c>
      <c r="Z225" s="171">
        <v>0</v>
      </c>
      <c r="AA225" s="172">
        <f t="shared" si="68"/>
        <v>0</v>
      </c>
      <c r="AR225" s="18" t="s">
        <v>128</v>
      </c>
      <c r="AT225" s="18" t="s">
        <v>215</v>
      </c>
      <c r="AU225" s="18" t="s">
        <v>160</v>
      </c>
      <c r="AY225" s="18" t="s">
        <v>214</v>
      </c>
      <c r="BE225" s="109">
        <f t="shared" si="69"/>
        <v>0</v>
      </c>
      <c r="BF225" s="109">
        <f t="shared" si="70"/>
        <v>0</v>
      </c>
      <c r="BG225" s="109">
        <f t="shared" si="71"/>
        <v>0</v>
      </c>
      <c r="BH225" s="109">
        <f t="shared" si="72"/>
        <v>0</v>
      </c>
      <c r="BI225" s="109">
        <f t="shared" si="73"/>
        <v>0</v>
      </c>
      <c r="BJ225" s="18" t="s">
        <v>25</v>
      </c>
      <c r="BK225" s="109">
        <f t="shared" si="74"/>
        <v>0</v>
      </c>
      <c r="BL225" s="18" t="s">
        <v>128</v>
      </c>
      <c r="BM225" s="18" t="s">
        <v>2868</v>
      </c>
    </row>
    <row r="226" spans="2:65" s="9" customFormat="1" ht="29.85" customHeight="1">
      <c r="B226" s="155"/>
      <c r="C226" s="156"/>
      <c r="D226" s="165" t="s">
        <v>184</v>
      </c>
      <c r="E226" s="165"/>
      <c r="F226" s="165"/>
      <c r="G226" s="165"/>
      <c r="H226" s="165"/>
      <c r="I226" s="165"/>
      <c r="J226" s="165"/>
      <c r="K226" s="165"/>
      <c r="L226" s="165"/>
      <c r="M226" s="165"/>
      <c r="N226" s="263">
        <f>BK226</f>
        <v>0</v>
      </c>
      <c r="O226" s="264"/>
      <c r="P226" s="264"/>
      <c r="Q226" s="264"/>
      <c r="R226" s="158"/>
      <c r="T226" s="159"/>
      <c r="U226" s="156"/>
      <c r="V226" s="156"/>
      <c r="W226" s="160">
        <f>SUM(W227:W232)</f>
        <v>0</v>
      </c>
      <c r="X226" s="156"/>
      <c r="Y226" s="160">
        <f>SUM(Y227:Y232)</f>
        <v>0.21395774000000001</v>
      </c>
      <c r="Z226" s="156"/>
      <c r="AA226" s="161">
        <f>SUM(AA227:AA232)</f>
        <v>0</v>
      </c>
      <c r="AR226" s="162" t="s">
        <v>160</v>
      </c>
      <c r="AT226" s="163" t="s">
        <v>81</v>
      </c>
      <c r="AU226" s="163" t="s">
        <v>25</v>
      </c>
      <c r="AY226" s="162" t="s">
        <v>214</v>
      </c>
      <c r="BK226" s="164">
        <f>SUM(BK227:BK232)</f>
        <v>0</v>
      </c>
    </row>
    <row r="227" spans="2:65" s="1" customFormat="1" ht="38.25" customHeight="1">
      <c r="B227" s="34"/>
      <c r="C227" s="166" t="s">
        <v>514</v>
      </c>
      <c r="D227" s="166" t="s">
        <v>215</v>
      </c>
      <c r="E227" s="167" t="s">
        <v>555</v>
      </c>
      <c r="F227" s="250" t="s">
        <v>556</v>
      </c>
      <c r="G227" s="250"/>
      <c r="H227" s="250"/>
      <c r="I227" s="250"/>
      <c r="J227" s="168" t="s">
        <v>223</v>
      </c>
      <c r="K227" s="169">
        <v>6.8819999999999997</v>
      </c>
      <c r="L227" s="251">
        <v>0</v>
      </c>
      <c r="M227" s="252"/>
      <c r="N227" s="253">
        <f t="shared" ref="N227:N232" si="75">ROUND(L227*K227,2)</f>
        <v>0</v>
      </c>
      <c r="O227" s="253"/>
      <c r="P227" s="253"/>
      <c r="Q227" s="253"/>
      <c r="R227" s="36"/>
      <c r="T227" s="170" t="s">
        <v>23</v>
      </c>
      <c r="U227" s="43" t="s">
        <v>47</v>
      </c>
      <c r="V227" s="35"/>
      <c r="W227" s="171">
        <f t="shared" ref="W227:W232" si="76">V227*K227</f>
        <v>0</v>
      </c>
      <c r="X227" s="171">
        <v>3.9199999999999999E-3</v>
      </c>
      <c r="Y227" s="171">
        <f t="shared" ref="Y227:Y232" si="77">X227*K227</f>
        <v>2.6977439999999998E-2</v>
      </c>
      <c r="Z227" s="171">
        <v>0</v>
      </c>
      <c r="AA227" s="172">
        <f t="shared" ref="AA227:AA232" si="78">Z227*K227</f>
        <v>0</v>
      </c>
      <c r="AR227" s="18" t="s">
        <v>128</v>
      </c>
      <c r="AT227" s="18" t="s">
        <v>215</v>
      </c>
      <c r="AU227" s="18" t="s">
        <v>160</v>
      </c>
      <c r="AY227" s="18" t="s">
        <v>214</v>
      </c>
      <c r="BE227" s="109">
        <f t="shared" ref="BE227:BE232" si="79">IF(U227="základní",N227,0)</f>
        <v>0</v>
      </c>
      <c r="BF227" s="109">
        <f t="shared" ref="BF227:BF232" si="80">IF(U227="snížená",N227,0)</f>
        <v>0</v>
      </c>
      <c r="BG227" s="109">
        <f t="shared" ref="BG227:BG232" si="81">IF(U227="zákl. přenesená",N227,0)</f>
        <v>0</v>
      </c>
      <c r="BH227" s="109">
        <f t="shared" ref="BH227:BH232" si="82">IF(U227="sníž. přenesená",N227,0)</f>
        <v>0</v>
      </c>
      <c r="BI227" s="109">
        <f t="shared" ref="BI227:BI232" si="83">IF(U227="nulová",N227,0)</f>
        <v>0</v>
      </c>
      <c r="BJ227" s="18" t="s">
        <v>25</v>
      </c>
      <c r="BK227" s="109">
        <f t="shared" ref="BK227:BK232" si="84">ROUND(L227*K227,2)</f>
        <v>0</v>
      </c>
      <c r="BL227" s="18" t="s">
        <v>128</v>
      </c>
      <c r="BM227" s="18" t="s">
        <v>2869</v>
      </c>
    </row>
    <row r="228" spans="2:65" s="1" customFormat="1" ht="25.5" customHeight="1">
      <c r="B228" s="34"/>
      <c r="C228" s="173" t="s">
        <v>518</v>
      </c>
      <c r="D228" s="173" t="s">
        <v>493</v>
      </c>
      <c r="E228" s="174" t="s">
        <v>551</v>
      </c>
      <c r="F228" s="254" t="s">
        <v>922</v>
      </c>
      <c r="G228" s="254"/>
      <c r="H228" s="254"/>
      <c r="I228" s="254"/>
      <c r="J228" s="175" t="s">
        <v>223</v>
      </c>
      <c r="K228" s="176">
        <v>7.57</v>
      </c>
      <c r="L228" s="255">
        <v>0</v>
      </c>
      <c r="M228" s="256"/>
      <c r="N228" s="257">
        <f t="shared" si="75"/>
        <v>0</v>
      </c>
      <c r="O228" s="253"/>
      <c r="P228" s="253"/>
      <c r="Q228" s="253"/>
      <c r="R228" s="36"/>
      <c r="T228" s="170" t="s">
        <v>23</v>
      </c>
      <c r="U228" s="43" t="s">
        <v>47</v>
      </c>
      <c r="V228" s="35"/>
      <c r="W228" s="171">
        <f t="shared" si="76"/>
        <v>0</v>
      </c>
      <c r="X228" s="171">
        <v>1.8200000000000001E-2</v>
      </c>
      <c r="Y228" s="171">
        <f t="shared" si="77"/>
        <v>0.13777400000000001</v>
      </c>
      <c r="Z228" s="171">
        <v>0</v>
      </c>
      <c r="AA228" s="172">
        <f t="shared" si="78"/>
        <v>0</v>
      </c>
      <c r="AR228" s="18" t="s">
        <v>330</v>
      </c>
      <c r="AT228" s="18" t="s">
        <v>493</v>
      </c>
      <c r="AU228" s="18" t="s">
        <v>160</v>
      </c>
      <c r="AY228" s="18" t="s">
        <v>214</v>
      </c>
      <c r="BE228" s="109">
        <f t="shared" si="79"/>
        <v>0</v>
      </c>
      <c r="BF228" s="109">
        <f t="shared" si="80"/>
        <v>0</v>
      </c>
      <c r="BG228" s="109">
        <f t="shared" si="81"/>
        <v>0</v>
      </c>
      <c r="BH228" s="109">
        <f t="shared" si="82"/>
        <v>0</v>
      </c>
      <c r="BI228" s="109">
        <f t="shared" si="83"/>
        <v>0</v>
      </c>
      <c r="BJ228" s="18" t="s">
        <v>25</v>
      </c>
      <c r="BK228" s="109">
        <f t="shared" si="84"/>
        <v>0</v>
      </c>
      <c r="BL228" s="18" t="s">
        <v>128</v>
      </c>
      <c r="BM228" s="18" t="s">
        <v>2870</v>
      </c>
    </row>
    <row r="229" spans="2:65" s="1" customFormat="1" ht="25.5" customHeight="1">
      <c r="B229" s="34"/>
      <c r="C229" s="166" t="s">
        <v>522</v>
      </c>
      <c r="D229" s="166" t="s">
        <v>215</v>
      </c>
      <c r="E229" s="167" t="s">
        <v>1941</v>
      </c>
      <c r="F229" s="250" t="s">
        <v>1942</v>
      </c>
      <c r="G229" s="250"/>
      <c r="H229" s="250"/>
      <c r="I229" s="250"/>
      <c r="J229" s="168" t="s">
        <v>223</v>
      </c>
      <c r="K229" s="169">
        <v>6.8819999999999997</v>
      </c>
      <c r="L229" s="251">
        <v>0</v>
      </c>
      <c r="M229" s="252"/>
      <c r="N229" s="253">
        <f t="shared" si="75"/>
        <v>0</v>
      </c>
      <c r="O229" s="253"/>
      <c r="P229" s="253"/>
      <c r="Q229" s="253"/>
      <c r="R229" s="36"/>
      <c r="T229" s="170" t="s">
        <v>23</v>
      </c>
      <c r="U229" s="43" t="s">
        <v>47</v>
      </c>
      <c r="V229" s="35"/>
      <c r="W229" s="171">
        <f t="shared" si="76"/>
        <v>0</v>
      </c>
      <c r="X229" s="171">
        <v>0</v>
      </c>
      <c r="Y229" s="171">
        <f t="shared" si="77"/>
        <v>0</v>
      </c>
      <c r="Z229" s="171">
        <v>0</v>
      </c>
      <c r="AA229" s="172">
        <f t="shared" si="78"/>
        <v>0</v>
      </c>
      <c r="AR229" s="18" t="s">
        <v>128</v>
      </c>
      <c r="AT229" s="18" t="s">
        <v>215</v>
      </c>
      <c r="AU229" s="18" t="s">
        <v>160</v>
      </c>
      <c r="AY229" s="18" t="s">
        <v>214</v>
      </c>
      <c r="BE229" s="109">
        <f t="shared" si="79"/>
        <v>0</v>
      </c>
      <c r="BF229" s="109">
        <f t="shared" si="80"/>
        <v>0</v>
      </c>
      <c r="BG229" s="109">
        <f t="shared" si="81"/>
        <v>0</v>
      </c>
      <c r="BH229" s="109">
        <f t="shared" si="82"/>
        <v>0</v>
      </c>
      <c r="BI229" s="109">
        <f t="shared" si="83"/>
        <v>0</v>
      </c>
      <c r="BJ229" s="18" t="s">
        <v>25</v>
      </c>
      <c r="BK229" s="109">
        <f t="shared" si="84"/>
        <v>0</v>
      </c>
      <c r="BL229" s="18" t="s">
        <v>128</v>
      </c>
      <c r="BM229" s="18" t="s">
        <v>2871</v>
      </c>
    </row>
    <row r="230" spans="2:65" s="1" customFormat="1" ht="25.5" customHeight="1">
      <c r="B230" s="34"/>
      <c r="C230" s="166" t="s">
        <v>526</v>
      </c>
      <c r="D230" s="166" t="s">
        <v>215</v>
      </c>
      <c r="E230" s="167" t="s">
        <v>561</v>
      </c>
      <c r="F230" s="250" t="s">
        <v>562</v>
      </c>
      <c r="G230" s="250"/>
      <c r="H230" s="250"/>
      <c r="I230" s="250"/>
      <c r="J230" s="168" t="s">
        <v>223</v>
      </c>
      <c r="K230" s="169">
        <v>6.8819999999999997</v>
      </c>
      <c r="L230" s="251">
        <v>0</v>
      </c>
      <c r="M230" s="252"/>
      <c r="N230" s="253">
        <f t="shared" si="75"/>
        <v>0</v>
      </c>
      <c r="O230" s="253"/>
      <c r="P230" s="253"/>
      <c r="Q230" s="253"/>
      <c r="R230" s="36"/>
      <c r="T230" s="170" t="s">
        <v>23</v>
      </c>
      <c r="U230" s="43" t="s">
        <v>47</v>
      </c>
      <c r="V230" s="35"/>
      <c r="W230" s="171">
        <f t="shared" si="76"/>
        <v>0</v>
      </c>
      <c r="X230" s="171">
        <v>7.1500000000000001E-3</v>
      </c>
      <c r="Y230" s="171">
        <f t="shared" si="77"/>
        <v>4.9206300000000001E-2</v>
      </c>
      <c r="Z230" s="171">
        <v>0</v>
      </c>
      <c r="AA230" s="172">
        <f t="shared" si="78"/>
        <v>0</v>
      </c>
      <c r="AR230" s="18" t="s">
        <v>128</v>
      </c>
      <c r="AT230" s="18" t="s">
        <v>215</v>
      </c>
      <c r="AU230" s="18" t="s">
        <v>160</v>
      </c>
      <c r="AY230" s="18" t="s">
        <v>214</v>
      </c>
      <c r="BE230" s="109">
        <f t="shared" si="79"/>
        <v>0</v>
      </c>
      <c r="BF230" s="109">
        <f t="shared" si="80"/>
        <v>0</v>
      </c>
      <c r="BG230" s="109">
        <f t="shared" si="81"/>
        <v>0</v>
      </c>
      <c r="BH230" s="109">
        <f t="shared" si="82"/>
        <v>0</v>
      </c>
      <c r="BI230" s="109">
        <f t="shared" si="83"/>
        <v>0</v>
      </c>
      <c r="BJ230" s="18" t="s">
        <v>25</v>
      </c>
      <c r="BK230" s="109">
        <f t="shared" si="84"/>
        <v>0</v>
      </c>
      <c r="BL230" s="18" t="s">
        <v>128</v>
      </c>
      <c r="BM230" s="18" t="s">
        <v>2872</v>
      </c>
    </row>
    <row r="231" spans="2:65" s="1" customFormat="1" ht="25.5" customHeight="1">
      <c r="B231" s="34"/>
      <c r="C231" s="166" t="s">
        <v>530</v>
      </c>
      <c r="D231" s="166" t="s">
        <v>215</v>
      </c>
      <c r="E231" s="167" t="s">
        <v>565</v>
      </c>
      <c r="F231" s="250" t="s">
        <v>566</v>
      </c>
      <c r="G231" s="250"/>
      <c r="H231" s="250"/>
      <c r="I231" s="250"/>
      <c r="J231" s="168" t="s">
        <v>285</v>
      </c>
      <c r="K231" s="169">
        <v>0.214</v>
      </c>
      <c r="L231" s="251">
        <v>0</v>
      </c>
      <c r="M231" s="252"/>
      <c r="N231" s="253">
        <f t="shared" si="75"/>
        <v>0</v>
      </c>
      <c r="O231" s="253"/>
      <c r="P231" s="253"/>
      <c r="Q231" s="253"/>
      <c r="R231" s="36"/>
      <c r="T231" s="170" t="s">
        <v>23</v>
      </c>
      <c r="U231" s="43" t="s">
        <v>47</v>
      </c>
      <c r="V231" s="35"/>
      <c r="W231" s="171">
        <f t="shared" si="76"/>
        <v>0</v>
      </c>
      <c r="X231" s="171">
        <v>0</v>
      </c>
      <c r="Y231" s="171">
        <f t="shared" si="77"/>
        <v>0</v>
      </c>
      <c r="Z231" s="171">
        <v>0</v>
      </c>
      <c r="AA231" s="172">
        <f t="shared" si="78"/>
        <v>0</v>
      </c>
      <c r="AR231" s="18" t="s">
        <v>128</v>
      </c>
      <c r="AT231" s="18" t="s">
        <v>215</v>
      </c>
      <c r="AU231" s="18" t="s">
        <v>160</v>
      </c>
      <c r="AY231" s="18" t="s">
        <v>214</v>
      </c>
      <c r="BE231" s="109">
        <f t="shared" si="79"/>
        <v>0</v>
      </c>
      <c r="BF231" s="109">
        <f t="shared" si="80"/>
        <v>0</v>
      </c>
      <c r="BG231" s="109">
        <f t="shared" si="81"/>
        <v>0</v>
      </c>
      <c r="BH231" s="109">
        <f t="shared" si="82"/>
        <v>0</v>
      </c>
      <c r="BI231" s="109">
        <f t="shared" si="83"/>
        <v>0</v>
      </c>
      <c r="BJ231" s="18" t="s">
        <v>25</v>
      </c>
      <c r="BK231" s="109">
        <f t="shared" si="84"/>
        <v>0</v>
      </c>
      <c r="BL231" s="18" t="s">
        <v>128</v>
      </c>
      <c r="BM231" s="18" t="s">
        <v>2873</v>
      </c>
    </row>
    <row r="232" spans="2:65" s="1" customFormat="1" ht="25.5" customHeight="1">
      <c r="B232" s="34"/>
      <c r="C232" s="166" t="s">
        <v>534</v>
      </c>
      <c r="D232" s="166" t="s">
        <v>215</v>
      </c>
      <c r="E232" s="167" t="s">
        <v>569</v>
      </c>
      <c r="F232" s="250" t="s">
        <v>570</v>
      </c>
      <c r="G232" s="250"/>
      <c r="H232" s="250"/>
      <c r="I232" s="250"/>
      <c r="J232" s="168" t="s">
        <v>285</v>
      </c>
      <c r="K232" s="169">
        <v>0.214</v>
      </c>
      <c r="L232" s="251">
        <v>0</v>
      </c>
      <c r="M232" s="252"/>
      <c r="N232" s="253">
        <f t="shared" si="75"/>
        <v>0</v>
      </c>
      <c r="O232" s="253"/>
      <c r="P232" s="253"/>
      <c r="Q232" s="253"/>
      <c r="R232" s="36"/>
      <c r="T232" s="170" t="s">
        <v>23</v>
      </c>
      <c r="U232" s="43" t="s">
        <v>47</v>
      </c>
      <c r="V232" s="35"/>
      <c r="W232" s="171">
        <f t="shared" si="76"/>
        <v>0</v>
      </c>
      <c r="X232" s="171">
        <v>0</v>
      </c>
      <c r="Y232" s="171">
        <f t="shared" si="77"/>
        <v>0</v>
      </c>
      <c r="Z232" s="171">
        <v>0</v>
      </c>
      <c r="AA232" s="172">
        <f t="shared" si="78"/>
        <v>0</v>
      </c>
      <c r="AR232" s="18" t="s">
        <v>128</v>
      </c>
      <c r="AT232" s="18" t="s">
        <v>215</v>
      </c>
      <c r="AU232" s="18" t="s">
        <v>160</v>
      </c>
      <c r="AY232" s="18" t="s">
        <v>214</v>
      </c>
      <c r="BE232" s="109">
        <f t="shared" si="79"/>
        <v>0</v>
      </c>
      <c r="BF232" s="109">
        <f t="shared" si="80"/>
        <v>0</v>
      </c>
      <c r="BG232" s="109">
        <f t="shared" si="81"/>
        <v>0</v>
      </c>
      <c r="BH232" s="109">
        <f t="shared" si="82"/>
        <v>0</v>
      </c>
      <c r="BI232" s="109">
        <f t="shared" si="83"/>
        <v>0</v>
      </c>
      <c r="BJ232" s="18" t="s">
        <v>25</v>
      </c>
      <c r="BK232" s="109">
        <f t="shared" si="84"/>
        <v>0</v>
      </c>
      <c r="BL232" s="18" t="s">
        <v>128</v>
      </c>
      <c r="BM232" s="18" t="s">
        <v>2874</v>
      </c>
    </row>
    <row r="233" spans="2:65" s="9" customFormat="1" ht="29.85" customHeight="1">
      <c r="B233" s="155"/>
      <c r="C233" s="156"/>
      <c r="D233" s="165" t="s">
        <v>185</v>
      </c>
      <c r="E233" s="165"/>
      <c r="F233" s="165"/>
      <c r="G233" s="165"/>
      <c r="H233" s="165"/>
      <c r="I233" s="165"/>
      <c r="J233" s="165"/>
      <c r="K233" s="165"/>
      <c r="L233" s="165"/>
      <c r="M233" s="165"/>
      <c r="N233" s="263">
        <f>BK233</f>
        <v>0</v>
      </c>
      <c r="O233" s="264"/>
      <c r="P233" s="264"/>
      <c r="Q233" s="264"/>
      <c r="R233" s="158"/>
      <c r="T233" s="159"/>
      <c r="U233" s="156"/>
      <c r="V233" s="156"/>
      <c r="W233" s="160">
        <f>SUM(W234:W242)</f>
        <v>0</v>
      </c>
      <c r="X233" s="156"/>
      <c r="Y233" s="160">
        <f>SUM(Y234:Y242)</f>
        <v>0.33068301999999999</v>
      </c>
      <c r="Z233" s="156"/>
      <c r="AA233" s="161">
        <f>SUM(AA234:AA242)</f>
        <v>0.43920210000000004</v>
      </c>
      <c r="AR233" s="162" t="s">
        <v>160</v>
      </c>
      <c r="AT233" s="163" t="s">
        <v>81</v>
      </c>
      <c r="AU233" s="163" t="s">
        <v>25</v>
      </c>
      <c r="AY233" s="162" t="s">
        <v>214</v>
      </c>
      <c r="BK233" s="164">
        <f>SUM(BK234:BK242)</f>
        <v>0</v>
      </c>
    </row>
    <row r="234" spans="2:65" s="1" customFormat="1" ht="25.5" customHeight="1">
      <c r="B234" s="34"/>
      <c r="C234" s="166" t="s">
        <v>538</v>
      </c>
      <c r="D234" s="166" t="s">
        <v>215</v>
      </c>
      <c r="E234" s="167" t="s">
        <v>573</v>
      </c>
      <c r="F234" s="250" t="s">
        <v>574</v>
      </c>
      <c r="G234" s="250"/>
      <c r="H234" s="250"/>
      <c r="I234" s="250"/>
      <c r="J234" s="168" t="s">
        <v>223</v>
      </c>
      <c r="K234" s="169">
        <v>7.9710000000000001</v>
      </c>
      <c r="L234" s="251">
        <v>0</v>
      </c>
      <c r="M234" s="252"/>
      <c r="N234" s="253">
        <f t="shared" ref="N234:N242" si="85">ROUND(L234*K234,2)</f>
        <v>0</v>
      </c>
      <c r="O234" s="253"/>
      <c r="P234" s="253"/>
      <c r="Q234" s="253"/>
      <c r="R234" s="36"/>
      <c r="T234" s="170" t="s">
        <v>23</v>
      </c>
      <c r="U234" s="43" t="s">
        <v>47</v>
      </c>
      <c r="V234" s="35"/>
      <c r="W234" s="171">
        <f t="shared" ref="W234:W242" si="86">V234*K234</f>
        <v>0</v>
      </c>
      <c r="X234" s="171">
        <v>0</v>
      </c>
      <c r="Y234" s="171">
        <f t="shared" ref="Y234:Y242" si="87">X234*K234</f>
        <v>0</v>
      </c>
      <c r="Z234" s="171">
        <v>5.5100000000000003E-2</v>
      </c>
      <c r="AA234" s="172">
        <f t="shared" ref="AA234:AA242" si="88">Z234*K234</f>
        <v>0.43920210000000004</v>
      </c>
      <c r="AR234" s="18" t="s">
        <v>128</v>
      </c>
      <c r="AT234" s="18" t="s">
        <v>215</v>
      </c>
      <c r="AU234" s="18" t="s">
        <v>160</v>
      </c>
      <c r="AY234" s="18" t="s">
        <v>214</v>
      </c>
      <c r="BE234" s="109">
        <f t="shared" ref="BE234:BE242" si="89">IF(U234="základní",N234,0)</f>
        <v>0</v>
      </c>
      <c r="BF234" s="109">
        <f t="shared" ref="BF234:BF242" si="90">IF(U234="snížená",N234,0)</f>
        <v>0</v>
      </c>
      <c r="BG234" s="109">
        <f t="shared" ref="BG234:BG242" si="91">IF(U234="zákl. přenesená",N234,0)</f>
        <v>0</v>
      </c>
      <c r="BH234" s="109">
        <f t="shared" ref="BH234:BH242" si="92">IF(U234="sníž. přenesená",N234,0)</f>
        <v>0</v>
      </c>
      <c r="BI234" s="109">
        <f t="shared" ref="BI234:BI242" si="93">IF(U234="nulová",N234,0)</f>
        <v>0</v>
      </c>
      <c r="BJ234" s="18" t="s">
        <v>25</v>
      </c>
      <c r="BK234" s="109">
        <f t="shared" ref="BK234:BK242" si="94">ROUND(L234*K234,2)</f>
        <v>0</v>
      </c>
      <c r="BL234" s="18" t="s">
        <v>128</v>
      </c>
      <c r="BM234" s="18" t="s">
        <v>2875</v>
      </c>
    </row>
    <row r="235" spans="2:65" s="1" customFormat="1" ht="38.25" customHeight="1">
      <c r="B235" s="34"/>
      <c r="C235" s="166" t="s">
        <v>542</v>
      </c>
      <c r="D235" s="166" t="s">
        <v>215</v>
      </c>
      <c r="E235" s="167" t="s">
        <v>577</v>
      </c>
      <c r="F235" s="250" t="s">
        <v>578</v>
      </c>
      <c r="G235" s="250"/>
      <c r="H235" s="250"/>
      <c r="I235" s="250"/>
      <c r="J235" s="168" t="s">
        <v>223</v>
      </c>
      <c r="K235" s="169">
        <v>23.817</v>
      </c>
      <c r="L235" s="251">
        <v>0</v>
      </c>
      <c r="M235" s="252"/>
      <c r="N235" s="253">
        <f t="shared" si="85"/>
        <v>0</v>
      </c>
      <c r="O235" s="253"/>
      <c r="P235" s="253"/>
      <c r="Q235" s="253"/>
      <c r="R235" s="36"/>
      <c r="T235" s="170" t="s">
        <v>23</v>
      </c>
      <c r="U235" s="43" t="s">
        <v>47</v>
      </c>
      <c r="V235" s="35"/>
      <c r="W235" s="171">
        <f t="shared" si="86"/>
        <v>0</v>
      </c>
      <c r="X235" s="171">
        <v>2.8999999999999998E-3</v>
      </c>
      <c r="Y235" s="171">
        <f t="shared" si="87"/>
        <v>6.90693E-2</v>
      </c>
      <c r="Z235" s="171">
        <v>0</v>
      </c>
      <c r="AA235" s="172">
        <f t="shared" si="88"/>
        <v>0</v>
      </c>
      <c r="AR235" s="18" t="s">
        <v>128</v>
      </c>
      <c r="AT235" s="18" t="s">
        <v>215</v>
      </c>
      <c r="AU235" s="18" t="s">
        <v>160</v>
      </c>
      <c r="AY235" s="18" t="s">
        <v>214</v>
      </c>
      <c r="BE235" s="109">
        <f t="shared" si="89"/>
        <v>0</v>
      </c>
      <c r="BF235" s="109">
        <f t="shared" si="90"/>
        <v>0</v>
      </c>
      <c r="BG235" s="109">
        <f t="shared" si="91"/>
        <v>0</v>
      </c>
      <c r="BH235" s="109">
        <f t="shared" si="92"/>
        <v>0</v>
      </c>
      <c r="BI235" s="109">
        <f t="shared" si="93"/>
        <v>0</v>
      </c>
      <c r="BJ235" s="18" t="s">
        <v>25</v>
      </c>
      <c r="BK235" s="109">
        <f t="shared" si="94"/>
        <v>0</v>
      </c>
      <c r="BL235" s="18" t="s">
        <v>128</v>
      </c>
      <c r="BM235" s="18" t="s">
        <v>2876</v>
      </c>
    </row>
    <row r="236" spans="2:65" s="1" customFormat="1" ht="25.5" customHeight="1">
      <c r="B236" s="34"/>
      <c r="C236" s="173" t="s">
        <v>546</v>
      </c>
      <c r="D236" s="173" t="s">
        <v>493</v>
      </c>
      <c r="E236" s="174" t="s">
        <v>581</v>
      </c>
      <c r="F236" s="254" t="s">
        <v>582</v>
      </c>
      <c r="G236" s="254"/>
      <c r="H236" s="254"/>
      <c r="I236" s="254"/>
      <c r="J236" s="175" t="s">
        <v>223</v>
      </c>
      <c r="K236" s="176">
        <v>21.652000000000001</v>
      </c>
      <c r="L236" s="255">
        <v>0</v>
      </c>
      <c r="M236" s="256"/>
      <c r="N236" s="257">
        <f t="shared" si="85"/>
        <v>0</v>
      </c>
      <c r="O236" s="253"/>
      <c r="P236" s="253"/>
      <c r="Q236" s="253"/>
      <c r="R236" s="36"/>
      <c r="T236" s="170" t="s">
        <v>23</v>
      </c>
      <c r="U236" s="43" t="s">
        <v>47</v>
      </c>
      <c r="V236" s="35"/>
      <c r="W236" s="171">
        <f t="shared" si="86"/>
        <v>0</v>
      </c>
      <c r="X236" s="171">
        <v>1.18E-2</v>
      </c>
      <c r="Y236" s="171">
        <f t="shared" si="87"/>
        <v>0.25549359999999999</v>
      </c>
      <c r="Z236" s="171">
        <v>0</v>
      </c>
      <c r="AA236" s="172">
        <f t="shared" si="88"/>
        <v>0</v>
      </c>
      <c r="AR236" s="18" t="s">
        <v>330</v>
      </c>
      <c r="AT236" s="18" t="s">
        <v>493</v>
      </c>
      <c r="AU236" s="18" t="s">
        <v>160</v>
      </c>
      <c r="AY236" s="18" t="s">
        <v>214</v>
      </c>
      <c r="BE236" s="109">
        <f t="shared" si="89"/>
        <v>0</v>
      </c>
      <c r="BF236" s="109">
        <f t="shared" si="90"/>
        <v>0</v>
      </c>
      <c r="BG236" s="109">
        <f t="shared" si="91"/>
        <v>0</v>
      </c>
      <c r="BH236" s="109">
        <f t="shared" si="92"/>
        <v>0</v>
      </c>
      <c r="BI236" s="109">
        <f t="shared" si="93"/>
        <v>0</v>
      </c>
      <c r="BJ236" s="18" t="s">
        <v>25</v>
      </c>
      <c r="BK236" s="109">
        <f t="shared" si="94"/>
        <v>0</v>
      </c>
      <c r="BL236" s="18" t="s">
        <v>128</v>
      </c>
      <c r="BM236" s="18" t="s">
        <v>2877</v>
      </c>
    </row>
    <row r="237" spans="2:65" s="1" customFormat="1" ht="38.25" customHeight="1">
      <c r="B237" s="34"/>
      <c r="C237" s="166" t="s">
        <v>550</v>
      </c>
      <c r="D237" s="166" t="s">
        <v>215</v>
      </c>
      <c r="E237" s="167" t="s">
        <v>585</v>
      </c>
      <c r="F237" s="250" t="s">
        <v>586</v>
      </c>
      <c r="G237" s="250"/>
      <c r="H237" s="250"/>
      <c r="I237" s="250"/>
      <c r="J237" s="168" t="s">
        <v>223</v>
      </c>
      <c r="K237" s="169">
        <v>23.817</v>
      </c>
      <c r="L237" s="251">
        <v>0</v>
      </c>
      <c r="M237" s="252"/>
      <c r="N237" s="253">
        <f t="shared" si="85"/>
        <v>0</v>
      </c>
      <c r="O237" s="253"/>
      <c r="P237" s="253"/>
      <c r="Q237" s="253"/>
      <c r="R237" s="36"/>
      <c r="T237" s="170" t="s">
        <v>23</v>
      </c>
      <c r="U237" s="43" t="s">
        <v>47</v>
      </c>
      <c r="V237" s="35"/>
      <c r="W237" s="171">
        <f t="shared" si="86"/>
        <v>0</v>
      </c>
      <c r="X237" s="171">
        <v>0</v>
      </c>
      <c r="Y237" s="171">
        <f t="shared" si="87"/>
        <v>0</v>
      </c>
      <c r="Z237" s="171">
        <v>0</v>
      </c>
      <c r="AA237" s="172">
        <f t="shared" si="88"/>
        <v>0</v>
      </c>
      <c r="AR237" s="18" t="s">
        <v>128</v>
      </c>
      <c r="AT237" s="18" t="s">
        <v>215</v>
      </c>
      <c r="AU237" s="18" t="s">
        <v>160</v>
      </c>
      <c r="AY237" s="18" t="s">
        <v>214</v>
      </c>
      <c r="BE237" s="109">
        <f t="shared" si="89"/>
        <v>0</v>
      </c>
      <c r="BF237" s="109">
        <f t="shared" si="90"/>
        <v>0</v>
      </c>
      <c r="BG237" s="109">
        <f t="shared" si="91"/>
        <v>0</v>
      </c>
      <c r="BH237" s="109">
        <f t="shared" si="92"/>
        <v>0</v>
      </c>
      <c r="BI237" s="109">
        <f t="shared" si="93"/>
        <v>0</v>
      </c>
      <c r="BJ237" s="18" t="s">
        <v>25</v>
      </c>
      <c r="BK237" s="109">
        <f t="shared" si="94"/>
        <v>0</v>
      </c>
      <c r="BL237" s="18" t="s">
        <v>128</v>
      </c>
      <c r="BM237" s="18" t="s">
        <v>2878</v>
      </c>
    </row>
    <row r="238" spans="2:65" s="1" customFormat="1" ht="25.5" customHeight="1">
      <c r="B238" s="34"/>
      <c r="C238" s="166" t="s">
        <v>554</v>
      </c>
      <c r="D238" s="166" t="s">
        <v>215</v>
      </c>
      <c r="E238" s="167" t="s">
        <v>589</v>
      </c>
      <c r="F238" s="250" t="s">
        <v>590</v>
      </c>
      <c r="G238" s="250"/>
      <c r="H238" s="250"/>
      <c r="I238" s="250"/>
      <c r="J238" s="168" t="s">
        <v>276</v>
      </c>
      <c r="K238" s="169">
        <v>12</v>
      </c>
      <c r="L238" s="251">
        <v>0</v>
      </c>
      <c r="M238" s="252"/>
      <c r="N238" s="253">
        <f t="shared" si="85"/>
        <v>0</v>
      </c>
      <c r="O238" s="253"/>
      <c r="P238" s="253"/>
      <c r="Q238" s="253"/>
      <c r="R238" s="36"/>
      <c r="T238" s="170" t="s">
        <v>23</v>
      </c>
      <c r="U238" s="43" t="s">
        <v>47</v>
      </c>
      <c r="V238" s="35"/>
      <c r="W238" s="171">
        <f t="shared" si="86"/>
        <v>0</v>
      </c>
      <c r="X238" s="171">
        <v>3.1E-4</v>
      </c>
      <c r="Y238" s="171">
        <f t="shared" si="87"/>
        <v>3.7200000000000002E-3</v>
      </c>
      <c r="Z238" s="171">
        <v>0</v>
      </c>
      <c r="AA238" s="172">
        <f t="shared" si="88"/>
        <v>0</v>
      </c>
      <c r="AR238" s="18" t="s">
        <v>128</v>
      </c>
      <c r="AT238" s="18" t="s">
        <v>215</v>
      </c>
      <c r="AU238" s="18" t="s">
        <v>160</v>
      </c>
      <c r="AY238" s="18" t="s">
        <v>214</v>
      </c>
      <c r="BE238" s="109">
        <f t="shared" si="89"/>
        <v>0</v>
      </c>
      <c r="BF238" s="109">
        <f t="shared" si="90"/>
        <v>0</v>
      </c>
      <c r="BG238" s="109">
        <f t="shared" si="91"/>
        <v>0</v>
      </c>
      <c r="BH238" s="109">
        <f t="shared" si="92"/>
        <v>0</v>
      </c>
      <c r="BI238" s="109">
        <f t="shared" si="93"/>
        <v>0</v>
      </c>
      <c r="BJ238" s="18" t="s">
        <v>25</v>
      </c>
      <c r="BK238" s="109">
        <f t="shared" si="94"/>
        <v>0</v>
      </c>
      <c r="BL238" s="18" t="s">
        <v>128</v>
      </c>
      <c r="BM238" s="18" t="s">
        <v>2879</v>
      </c>
    </row>
    <row r="239" spans="2:65" s="1" customFormat="1" ht="25.5" customHeight="1">
      <c r="B239" s="34"/>
      <c r="C239" s="166" t="s">
        <v>558</v>
      </c>
      <c r="D239" s="166" t="s">
        <v>215</v>
      </c>
      <c r="E239" s="167" t="s">
        <v>593</v>
      </c>
      <c r="F239" s="250" t="s">
        <v>594</v>
      </c>
      <c r="G239" s="250"/>
      <c r="H239" s="250"/>
      <c r="I239" s="250"/>
      <c r="J239" s="168" t="s">
        <v>276</v>
      </c>
      <c r="K239" s="169">
        <v>5.52</v>
      </c>
      <c r="L239" s="251">
        <v>0</v>
      </c>
      <c r="M239" s="252"/>
      <c r="N239" s="253">
        <f t="shared" si="85"/>
        <v>0</v>
      </c>
      <c r="O239" s="253"/>
      <c r="P239" s="253"/>
      <c r="Q239" s="253"/>
      <c r="R239" s="36"/>
      <c r="T239" s="170" t="s">
        <v>23</v>
      </c>
      <c r="U239" s="43" t="s">
        <v>47</v>
      </c>
      <c r="V239" s="35"/>
      <c r="W239" s="171">
        <f t="shared" si="86"/>
        <v>0</v>
      </c>
      <c r="X239" s="171">
        <v>2.5999999999999998E-4</v>
      </c>
      <c r="Y239" s="171">
        <f t="shared" si="87"/>
        <v>1.4351999999999998E-3</v>
      </c>
      <c r="Z239" s="171">
        <v>0</v>
      </c>
      <c r="AA239" s="172">
        <f t="shared" si="88"/>
        <v>0</v>
      </c>
      <c r="AR239" s="18" t="s">
        <v>128</v>
      </c>
      <c r="AT239" s="18" t="s">
        <v>215</v>
      </c>
      <c r="AU239" s="18" t="s">
        <v>160</v>
      </c>
      <c r="AY239" s="18" t="s">
        <v>214</v>
      </c>
      <c r="BE239" s="109">
        <f t="shared" si="89"/>
        <v>0</v>
      </c>
      <c r="BF239" s="109">
        <f t="shared" si="90"/>
        <v>0</v>
      </c>
      <c r="BG239" s="109">
        <f t="shared" si="91"/>
        <v>0</v>
      </c>
      <c r="BH239" s="109">
        <f t="shared" si="92"/>
        <v>0</v>
      </c>
      <c r="BI239" s="109">
        <f t="shared" si="93"/>
        <v>0</v>
      </c>
      <c r="BJ239" s="18" t="s">
        <v>25</v>
      </c>
      <c r="BK239" s="109">
        <f t="shared" si="94"/>
        <v>0</v>
      </c>
      <c r="BL239" s="18" t="s">
        <v>128</v>
      </c>
      <c r="BM239" s="18" t="s">
        <v>2880</v>
      </c>
    </row>
    <row r="240" spans="2:65" s="1" customFormat="1" ht="16.5" customHeight="1">
      <c r="B240" s="34"/>
      <c r="C240" s="166" t="s">
        <v>560</v>
      </c>
      <c r="D240" s="166" t="s">
        <v>215</v>
      </c>
      <c r="E240" s="167" t="s">
        <v>597</v>
      </c>
      <c r="F240" s="250" t="s">
        <v>598</v>
      </c>
      <c r="G240" s="250"/>
      <c r="H240" s="250"/>
      <c r="I240" s="250"/>
      <c r="J240" s="168" t="s">
        <v>276</v>
      </c>
      <c r="K240" s="169">
        <v>32.164000000000001</v>
      </c>
      <c r="L240" s="251">
        <v>0</v>
      </c>
      <c r="M240" s="252"/>
      <c r="N240" s="253">
        <f t="shared" si="85"/>
        <v>0</v>
      </c>
      <c r="O240" s="253"/>
      <c r="P240" s="253"/>
      <c r="Q240" s="253"/>
      <c r="R240" s="36"/>
      <c r="T240" s="170" t="s">
        <v>23</v>
      </c>
      <c r="U240" s="43" t="s">
        <v>47</v>
      </c>
      <c r="V240" s="35"/>
      <c r="W240" s="171">
        <f t="shared" si="86"/>
        <v>0</v>
      </c>
      <c r="X240" s="171">
        <v>3.0000000000000001E-5</v>
      </c>
      <c r="Y240" s="171">
        <f t="shared" si="87"/>
        <v>9.6492000000000008E-4</v>
      </c>
      <c r="Z240" s="171">
        <v>0</v>
      </c>
      <c r="AA240" s="172">
        <f t="shared" si="88"/>
        <v>0</v>
      </c>
      <c r="AR240" s="18" t="s">
        <v>128</v>
      </c>
      <c r="AT240" s="18" t="s">
        <v>215</v>
      </c>
      <c r="AU240" s="18" t="s">
        <v>160</v>
      </c>
      <c r="AY240" s="18" t="s">
        <v>214</v>
      </c>
      <c r="BE240" s="109">
        <f t="shared" si="89"/>
        <v>0</v>
      </c>
      <c r="BF240" s="109">
        <f t="shared" si="90"/>
        <v>0</v>
      </c>
      <c r="BG240" s="109">
        <f t="shared" si="91"/>
        <v>0</v>
      </c>
      <c r="BH240" s="109">
        <f t="shared" si="92"/>
        <v>0</v>
      </c>
      <c r="BI240" s="109">
        <f t="shared" si="93"/>
        <v>0</v>
      </c>
      <c r="BJ240" s="18" t="s">
        <v>25</v>
      </c>
      <c r="BK240" s="109">
        <f t="shared" si="94"/>
        <v>0</v>
      </c>
      <c r="BL240" s="18" t="s">
        <v>128</v>
      </c>
      <c r="BM240" s="18" t="s">
        <v>2881</v>
      </c>
    </row>
    <row r="241" spans="2:65" s="1" customFormat="1" ht="25.5" customHeight="1">
      <c r="B241" s="34"/>
      <c r="C241" s="166" t="s">
        <v>564</v>
      </c>
      <c r="D241" s="166" t="s">
        <v>215</v>
      </c>
      <c r="E241" s="167" t="s">
        <v>601</v>
      </c>
      <c r="F241" s="250" t="s">
        <v>602</v>
      </c>
      <c r="G241" s="250"/>
      <c r="H241" s="250"/>
      <c r="I241" s="250"/>
      <c r="J241" s="168" t="s">
        <v>285</v>
      </c>
      <c r="K241" s="169">
        <v>0.33100000000000002</v>
      </c>
      <c r="L241" s="251">
        <v>0</v>
      </c>
      <c r="M241" s="252"/>
      <c r="N241" s="253">
        <f t="shared" si="85"/>
        <v>0</v>
      </c>
      <c r="O241" s="253"/>
      <c r="P241" s="253"/>
      <c r="Q241" s="253"/>
      <c r="R241" s="36"/>
      <c r="T241" s="170" t="s">
        <v>23</v>
      </c>
      <c r="U241" s="43" t="s">
        <v>47</v>
      </c>
      <c r="V241" s="35"/>
      <c r="W241" s="171">
        <f t="shared" si="86"/>
        <v>0</v>
      </c>
      <c r="X241" s="171">
        <v>0</v>
      </c>
      <c r="Y241" s="171">
        <f t="shared" si="87"/>
        <v>0</v>
      </c>
      <c r="Z241" s="171">
        <v>0</v>
      </c>
      <c r="AA241" s="172">
        <f t="shared" si="88"/>
        <v>0</v>
      </c>
      <c r="AR241" s="18" t="s">
        <v>128</v>
      </c>
      <c r="AT241" s="18" t="s">
        <v>215</v>
      </c>
      <c r="AU241" s="18" t="s">
        <v>160</v>
      </c>
      <c r="AY241" s="18" t="s">
        <v>214</v>
      </c>
      <c r="BE241" s="109">
        <f t="shared" si="89"/>
        <v>0</v>
      </c>
      <c r="BF241" s="109">
        <f t="shared" si="90"/>
        <v>0</v>
      </c>
      <c r="BG241" s="109">
        <f t="shared" si="91"/>
        <v>0</v>
      </c>
      <c r="BH241" s="109">
        <f t="shared" si="92"/>
        <v>0</v>
      </c>
      <c r="BI241" s="109">
        <f t="shared" si="93"/>
        <v>0</v>
      </c>
      <c r="BJ241" s="18" t="s">
        <v>25</v>
      </c>
      <c r="BK241" s="109">
        <f t="shared" si="94"/>
        <v>0</v>
      </c>
      <c r="BL241" s="18" t="s">
        <v>128</v>
      </c>
      <c r="BM241" s="18" t="s">
        <v>2882</v>
      </c>
    </row>
    <row r="242" spans="2:65" s="1" customFormat="1" ht="25.5" customHeight="1">
      <c r="B242" s="34"/>
      <c r="C242" s="166" t="s">
        <v>568</v>
      </c>
      <c r="D242" s="166" t="s">
        <v>215</v>
      </c>
      <c r="E242" s="167" t="s">
        <v>604</v>
      </c>
      <c r="F242" s="250" t="s">
        <v>605</v>
      </c>
      <c r="G242" s="250"/>
      <c r="H242" s="250"/>
      <c r="I242" s="250"/>
      <c r="J242" s="168" t="s">
        <v>285</v>
      </c>
      <c r="K242" s="169">
        <v>0.33100000000000002</v>
      </c>
      <c r="L242" s="251">
        <v>0</v>
      </c>
      <c r="M242" s="252"/>
      <c r="N242" s="253">
        <f t="shared" si="85"/>
        <v>0</v>
      </c>
      <c r="O242" s="253"/>
      <c r="P242" s="253"/>
      <c r="Q242" s="253"/>
      <c r="R242" s="36"/>
      <c r="T242" s="170" t="s">
        <v>23</v>
      </c>
      <c r="U242" s="43" t="s">
        <v>47</v>
      </c>
      <c r="V242" s="35"/>
      <c r="W242" s="171">
        <f t="shared" si="86"/>
        <v>0</v>
      </c>
      <c r="X242" s="171">
        <v>0</v>
      </c>
      <c r="Y242" s="171">
        <f t="shared" si="87"/>
        <v>0</v>
      </c>
      <c r="Z242" s="171">
        <v>0</v>
      </c>
      <c r="AA242" s="172">
        <f t="shared" si="88"/>
        <v>0</v>
      </c>
      <c r="AR242" s="18" t="s">
        <v>128</v>
      </c>
      <c r="AT242" s="18" t="s">
        <v>215</v>
      </c>
      <c r="AU242" s="18" t="s">
        <v>160</v>
      </c>
      <c r="AY242" s="18" t="s">
        <v>214</v>
      </c>
      <c r="BE242" s="109">
        <f t="shared" si="89"/>
        <v>0</v>
      </c>
      <c r="BF242" s="109">
        <f t="shared" si="90"/>
        <v>0</v>
      </c>
      <c r="BG242" s="109">
        <f t="shared" si="91"/>
        <v>0</v>
      </c>
      <c r="BH242" s="109">
        <f t="shared" si="92"/>
        <v>0</v>
      </c>
      <c r="BI242" s="109">
        <f t="shared" si="93"/>
        <v>0</v>
      </c>
      <c r="BJ242" s="18" t="s">
        <v>25</v>
      </c>
      <c r="BK242" s="109">
        <f t="shared" si="94"/>
        <v>0</v>
      </c>
      <c r="BL242" s="18" t="s">
        <v>128</v>
      </c>
      <c r="BM242" s="18" t="s">
        <v>2883</v>
      </c>
    </row>
    <row r="243" spans="2:65" s="9" customFormat="1" ht="29.85" customHeight="1">
      <c r="B243" s="155"/>
      <c r="C243" s="156"/>
      <c r="D243" s="165" t="s">
        <v>187</v>
      </c>
      <c r="E243" s="165"/>
      <c r="F243" s="165"/>
      <c r="G243" s="165"/>
      <c r="H243" s="165"/>
      <c r="I243" s="165"/>
      <c r="J243" s="165"/>
      <c r="K243" s="165"/>
      <c r="L243" s="165"/>
      <c r="M243" s="165"/>
      <c r="N243" s="263">
        <f>BK243</f>
        <v>0</v>
      </c>
      <c r="O243" s="264"/>
      <c r="P243" s="264"/>
      <c r="Q243" s="264"/>
      <c r="R243" s="158"/>
      <c r="T243" s="159"/>
      <c r="U243" s="156"/>
      <c r="V243" s="156"/>
      <c r="W243" s="160">
        <f>SUM(W244:W245)</f>
        <v>0</v>
      </c>
      <c r="X243" s="156"/>
      <c r="Y243" s="160">
        <f>SUM(Y244:Y245)</f>
        <v>6.9560399999999993E-3</v>
      </c>
      <c r="Z243" s="156"/>
      <c r="AA243" s="161">
        <f>SUM(AA244:AA245)</f>
        <v>3.7264499999999996E-3</v>
      </c>
      <c r="AR243" s="162" t="s">
        <v>160</v>
      </c>
      <c r="AT243" s="163" t="s">
        <v>81</v>
      </c>
      <c r="AU243" s="163" t="s">
        <v>25</v>
      </c>
      <c r="AY243" s="162" t="s">
        <v>214</v>
      </c>
      <c r="BK243" s="164">
        <f>SUM(BK244:BK245)</f>
        <v>0</v>
      </c>
    </row>
    <row r="244" spans="2:65" s="1" customFormat="1" ht="25.5" customHeight="1">
      <c r="B244" s="34"/>
      <c r="C244" s="166" t="s">
        <v>572</v>
      </c>
      <c r="D244" s="166" t="s">
        <v>215</v>
      </c>
      <c r="E244" s="167" t="s">
        <v>951</v>
      </c>
      <c r="F244" s="250" t="s">
        <v>952</v>
      </c>
      <c r="G244" s="250"/>
      <c r="H244" s="250"/>
      <c r="I244" s="250"/>
      <c r="J244" s="168" t="s">
        <v>223</v>
      </c>
      <c r="K244" s="169">
        <v>24.843</v>
      </c>
      <c r="L244" s="251">
        <v>0</v>
      </c>
      <c r="M244" s="252"/>
      <c r="N244" s="253">
        <f>ROUND(L244*K244,2)</f>
        <v>0</v>
      </c>
      <c r="O244" s="253"/>
      <c r="P244" s="253"/>
      <c r="Q244" s="253"/>
      <c r="R244" s="36"/>
      <c r="T244" s="170" t="s">
        <v>23</v>
      </c>
      <c r="U244" s="43" t="s">
        <v>47</v>
      </c>
      <c r="V244" s="35"/>
      <c r="W244" s="171">
        <f>V244*K244</f>
        <v>0</v>
      </c>
      <c r="X244" s="171">
        <v>0</v>
      </c>
      <c r="Y244" s="171">
        <f>X244*K244</f>
        <v>0</v>
      </c>
      <c r="Z244" s="171">
        <v>1.4999999999999999E-4</v>
      </c>
      <c r="AA244" s="172">
        <f>Z244*K244</f>
        <v>3.7264499999999996E-3</v>
      </c>
      <c r="AR244" s="18" t="s">
        <v>128</v>
      </c>
      <c r="AT244" s="18" t="s">
        <v>215</v>
      </c>
      <c r="AU244" s="18" t="s">
        <v>160</v>
      </c>
      <c r="AY244" s="18" t="s">
        <v>214</v>
      </c>
      <c r="BE244" s="109">
        <f>IF(U244="základní",N244,0)</f>
        <v>0</v>
      </c>
      <c r="BF244" s="109">
        <f>IF(U244="snížená",N244,0)</f>
        <v>0</v>
      </c>
      <c r="BG244" s="109">
        <f>IF(U244="zákl. přenesená",N244,0)</f>
        <v>0</v>
      </c>
      <c r="BH244" s="109">
        <f>IF(U244="sníž. přenesená",N244,0)</f>
        <v>0</v>
      </c>
      <c r="BI244" s="109">
        <f>IF(U244="nulová",N244,0)</f>
        <v>0</v>
      </c>
      <c r="BJ244" s="18" t="s">
        <v>25</v>
      </c>
      <c r="BK244" s="109">
        <f>ROUND(L244*K244,2)</f>
        <v>0</v>
      </c>
      <c r="BL244" s="18" t="s">
        <v>128</v>
      </c>
      <c r="BM244" s="18" t="s">
        <v>2884</v>
      </c>
    </row>
    <row r="245" spans="2:65" s="1" customFormat="1" ht="25.5" customHeight="1">
      <c r="B245" s="34"/>
      <c r="C245" s="166" t="s">
        <v>576</v>
      </c>
      <c r="D245" s="166" t="s">
        <v>215</v>
      </c>
      <c r="E245" s="167" t="s">
        <v>632</v>
      </c>
      <c r="F245" s="250" t="s">
        <v>633</v>
      </c>
      <c r="G245" s="250"/>
      <c r="H245" s="250"/>
      <c r="I245" s="250"/>
      <c r="J245" s="168" t="s">
        <v>223</v>
      </c>
      <c r="K245" s="169">
        <v>24.843</v>
      </c>
      <c r="L245" s="251">
        <v>0</v>
      </c>
      <c r="M245" s="252"/>
      <c r="N245" s="253">
        <f>ROUND(L245*K245,2)</f>
        <v>0</v>
      </c>
      <c r="O245" s="253"/>
      <c r="P245" s="253"/>
      <c r="Q245" s="253"/>
      <c r="R245" s="36"/>
      <c r="T245" s="170" t="s">
        <v>23</v>
      </c>
      <c r="U245" s="43" t="s">
        <v>47</v>
      </c>
      <c r="V245" s="35"/>
      <c r="W245" s="171">
        <f>V245*K245</f>
        <v>0</v>
      </c>
      <c r="X245" s="171">
        <v>2.7999999999999998E-4</v>
      </c>
      <c r="Y245" s="171">
        <f>X245*K245</f>
        <v>6.9560399999999993E-3</v>
      </c>
      <c r="Z245" s="171">
        <v>0</v>
      </c>
      <c r="AA245" s="172">
        <f>Z245*K245</f>
        <v>0</v>
      </c>
      <c r="AR245" s="18" t="s">
        <v>128</v>
      </c>
      <c r="AT245" s="18" t="s">
        <v>215</v>
      </c>
      <c r="AU245" s="18" t="s">
        <v>160</v>
      </c>
      <c r="AY245" s="18" t="s">
        <v>214</v>
      </c>
      <c r="BE245" s="109">
        <f>IF(U245="základní",N245,0)</f>
        <v>0</v>
      </c>
      <c r="BF245" s="109">
        <f>IF(U245="snížená",N245,0)</f>
        <v>0</v>
      </c>
      <c r="BG245" s="109">
        <f>IF(U245="zákl. přenesená",N245,0)</f>
        <v>0</v>
      </c>
      <c r="BH245" s="109">
        <f>IF(U245="sníž. přenesená",N245,0)</f>
        <v>0</v>
      </c>
      <c r="BI245" s="109">
        <f>IF(U245="nulová",N245,0)</f>
        <v>0</v>
      </c>
      <c r="BJ245" s="18" t="s">
        <v>25</v>
      </c>
      <c r="BK245" s="109">
        <f>ROUND(L245*K245,2)</f>
        <v>0</v>
      </c>
      <c r="BL245" s="18" t="s">
        <v>128</v>
      </c>
      <c r="BM245" s="18" t="s">
        <v>2885</v>
      </c>
    </row>
    <row r="246" spans="2:65" s="9" customFormat="1" ht="37.35" customHeight="1">
      <c r="B246" s="155"/>
      <c r="C246" s="156"/>
      <c r="D246" s="157" t="s">
        <v>188</v>
      </c>
      <c r="E246" s="157"/>
      <c r="F246" s="157"/>
      <c r="G246" s="157"/>
      <c r="H246" s="157"/>
      <c r="I246" s="157"/>
      <c r="J246" s="157"/>
      <c r="K246" s="157"/>
      <c r="L246" s="157"/>
      <c r="M246" s="157"/>
      <c r="N246" s="265">
        <f>BK246</f>
        <v>0</v>
      </c>
      <c r="O246" s="266"/>
      <c r="P246" s="266"/>
      <c r="Q246" s="266"/>
      <c r="R246" s="158"/>
      <c r="T246" s="159"/>
      <c r="U246" s="156"/>
      <c r="V246" s="156"/>
      <c r="W246" s="160">
        <f>W247</f>
        <v>0</v>
      </c>
      <c r="X246" s="156"/>
      <c r="Y246" s="160">
        <f>Y247</f>
        <v>4.261E-3</v>
      </c>
      <c r="Z246" s="156"/>
      <c r="AA246" s="161">
        <f>AA247</f>
        <v>0</v>
      </c>
      <c r="AR246" s="162" t="s">
        <v>225</v>
      </c>
      <c r="AT246" s="163" t="s">
        <v>81</v>
      </c>
      <c r="AU246" s="163" t="s">
        <v>82</v>
      </c>
      <c r="AY246" s="162" t="s">
        <v>214</v>
      </c>
      <c r="BK246" s="164">
        <f>BK247</f>
        <v>0</v>
      </c>
    </row>
    <row r="247" spans="2:65" s="9" customFormat="1" ht="19.95" customHeight="1">
      <c r="B247" s="155"/>
      <c r="C247" s="156"/>
      <c r="D247" s="165" t="s">
        <v>189</v>
      </c>
      <c r="E247" s="165"/>
      <c r="F247" s="165"/>
      <c r="G247" s="165"/>
      <c r="H247" s="165"/>
      <c r="I247" s="165"/>
      <c r="J247" s="165"/>
      <c r="K247" s="165"/>
      <c r="L247" s="165"/>
      <c r="M247" s="165"/>
      <c r="N247" s="261">
        <f>BK247</f>
        <v>0</v>
      </c>
      <c r="O247" s="262"/>
      <c r="P247" s="262"/>
      <c r="Q247" s="262"/>
      <c r="R247" s="158"/>
      <c r="T247" s="159"/>
      <c r="U247" s="156"/>
      <c r="V247" s="156"/>
      <c r="W247" s="160">
        <f>SUM(W248:W259)</f>
        <v>0</v>
      </c>
      <c r="X247" s="156"/>
      <c r="Y247" s="160">
        <f>SUM(Y248:Y259)</f>
        <v>4.261E-3</v>
      </c>
      <c r="Z247" s="156"/>
      <c r="AA247" s="161">
        <f>SUM(AA248:AA259)</f>
        <v>0</v>
      </c>
      <c r="AR247" s="162" t="s">
        <v>225</v>
      </c>
      <c r="AT247" s="163" t="s">
        <v>81</v>
      </c>
      <c r="AU247" s="163" t="s">
        <v>25</v>
      </c>
      <c r="AY247" s="162" t="s">
        <v>214</v>
      </c>
      <c r="BK247" s="164">
        <f>SUM(BK248:BK259)</f>
        <v>0</v>
      </c>
    </row>
    <row r="248" spans="2:65" s="1" customFormat="1" ht="25.5" customHeight="1">
      <c r="B248" s="34"/>
      <c r="C248" s="166" t="s">
        <v>580</v>
      </c>
      <c r="D248" s="166" t="s">
        <v>215</v>
      </c>
      <c r="E248" s="167" t="s">
        <v>82</v>
      </c>
      <c r="F248" s="250" t="s">
        <v>636</v>
      </c>
      <c r="G248" s="250"/>
      <c r="H248" s="250"/>
      <c r="I248" s="250"/>
      <c r="J248" s="168" t="s">
        <v>218</v>
      </c>
      <c r="K248" s="169">
        <v>1</v>
      </c>
      <c r="L248" s="251">
        <v>0</v>
      </c>
      <c r="M248" s="252"/>
      <c r="N248" s="253">
        <f t="shared" ref="N248:N259" si="95">ROUND(L248*K248,2)</f>
        <v>0</v>
      </c>
      <c r="O248" s="253"/>
      <c r="P248" s="253"/>
      <c r="Q248" s="253"/>
      <c r="R248" s="36"/>
      <c r="T248" s="170" t="s">
        <v>23</v>
      </c>
      <c r="U248" s="43" t="s">
        <v>47</v>
      </c>
      <c r="V248" s="35"/>
      <c r="W248" s="171">
        <f t="shared" ref="W248:W259" si="96">V248*K248</f>
        <v>0</v>
      </c>
      <c r="X248" s="171">
        <v>0</v>
      </c>
      <c r="Y248" s="171">
        <f t="shared" ref="Y248:Y259" si="97">X248*K248</f>
        <v>0</v>
      </c>
      <c r="Z248" s="171">
        <v>0</v>
      </c>
      <c r="AA248" s="172">
        <f t="shared" ref="AA248:AA259" si="98">Z248*K248</f>
        <v>0</v>
      </c>
      <c r="AR248" s="18" t="s">
        <v>128</v>
      </c>
      <c r="AT248" s="18" t="s">
        <v>215</v>
      </c>
      <c r="AU248" s="18" t="s">
        <v>160</v>
      </c>
      <c r="AY248" s="18" t="s">
        <v>214</v>
      </c>
      <c r="BE248" s="109">
        <f t="shared" ref="BE248:BE259" si="99">IF(U248="základní",N248,0)</f>
        <v>0</v>
      </c>
      <c r="BF248" s="109">
        <f t="shared" ref="BF248:BF259" si="100">IF(U248="snížená",N248,0)</f>
        <v>0</v>
      </c>
      <c r="BG248" s="109">
        <f t="shared" ref="BG248:BG259" si="101">IF(U248="zákl. přenesená",N248,0)</f>
        <v>0</v>
      </c>
      <c r="BH248" s="109">
        <f t="shared" ref="BH248:BH259" si="102">IF(U248="sníž. přenesená",N248,0)</f>
        <v>0</v>
      </c>
      <c r="BI248" s="109">
        <f t="shared" ref="BI248:BI259" si="103">IF(U248="nulová",N248,0)</f>
        <v>0</v>
      </c>
      <c r="BJ248" s="18" t="s">
        <v>25</v>
      </c>
      <c r="BK248" s="109">
        <f t="shared" ref="BK248:BK259" si="104">ROUND(L248*K248,2)</f>
        <v>0</v>
      </c>
      <c r="BL248" s="18" t="s">
        <v>128</v>
      </c>
      <c r="BM248" s="18" t="s">
        <v>2886</v>
      </c>
    </row>
    <row r="249" spans="2:65" s="1" customFormat="1" ht="16.5" customHeight="1">
      <c r="B249" s="34"/>
      <c r="C249" s="173" t="s">
        <v>584</v>
      </c>
      <c r="D249" s="173" t="s">
        <v>493</v>
      </c>
      <c r="E249" s="174" t="s">
        <v>639</v>
      </c>
      <c r="F249" s="254" t="s">
        <v>640</v>
      </c>
      <c r="G249" s="254"/>
      <c r="H249" s="254"/>
      <c r="I249" s="254"/>
      <c r="J249" s="175" t="s">
        <v>218</v>
      </c>
      <c r="K249" s="176">
        <v>3</v>
      </c>
      <c r="L249" s="255">
        <v>0</v>
      </c>
      <c r="M249" s="256"/>
      <c r="N249" s="257">
        <f t="shared" si="95"/>
        <v>0</v>
      </c>
      <c r="O249" s="253"/>
      <c r="P249" s="253"/>
      <c r="Q249" s="253"/>
      <c r="R249" s="36"/>
      <c r="T249" s="170" t="s">
        <v>23</v>
      </c>
      <c r="U249" s="43" t="s">
        <v>47</v>
      </c>
      <c r="V249" s="35"/>
      <c r="W249" s="171">
        <f t="shared" si="96"/>
        <v>0</v>
      </c>
      <c r="X249" s="171">
        <v>5.5999999999999995E-4</v>
      </c>
      <c r="Y249" s="171">
        <f t="shared" si="97"/>
        <v>1.6799999999999999E-3</v>
      </c>
      <c r="Z249" s="171">
        <v>0</v>
      </c>
      <c r="AA249" s="172">
        <f t="shared" si="98"/>
        <v>0</v>
      </c>
      <c r="AR249" s="18" t="s">
        <v>330</v>
      </c>
      <c r="AT249" s="18" t="s">
        <v>493</v>
      </c>
      <c r="AU249" s="18" t="s">
        <v>160</v>
      </c>
      <c r="AY249" s="18" t="s">
        <v>214</v>
      </c>
      <c r="BE249" s="109">
        <f t="shared" si="99"/>
        <v>0</v>
      </c>
      <c r="BF249" s="109">
        <f t="shared" si="100"/>
        <v>0</v>
      </c>
      <c r="BG249" s="109">
        <f t="shared" si="101"/>
        <v>0</v>
      </c>
      <c r="BH249" s="109">
        <f t="shared" si="102"/>
        <v>0</v>
      </c>
      <c r="BI249" s="109">
        <f t="shared" si="103"/>
        <v>0</v>
      </c>
      <c r="BJ249" s="18" t="s">
        <v>25</v>
      </c>
      <c r="BK249" s="109">
        <f t="shared" si="104"/>
        <v>0</v>
      </c>
      <c r="BL249" s="18" t="s">
        <v>128</v>
      </c>
      <c r="BM249" s="18" t="s">
        <v>2887</v>
      </c>
    </row>
    <row r="250" spans="2:65" s="1" customFormat="1" ht="25.5" customHeight="1">
      <c r="B250" s="34"/>
      <c r="C250" s="166" t="s">
        <v>588</v>
      </c>
      <c r="D250" s="166" t="s">
        <v>215</v>
      </c>
      <c r="E250" s="167" t="s">
        <v>659</v>
      </c>
      <c r="F250" s="250" t="s">
        <v>660</v>
      </c>
      <c r="G250" s="250"/>
      <c r="H250" s="250"/>
      <c r="I250" s="250"/>
      <c r="J250" s="168" t="s">
        <v>218</v>
      </c>
      <c r="K250" s="169">
        <v>1</v>
      </c>
      <c r="L250" s="251">
        <v>0</v>
      </c>
      <c r="M250" s="252"/>
      <c r="N250" s="253">
        <f t="shared" si="95"/>
        <v>0</v>
      </c>
      <c r="O250" s="253"/>
      <c r="P250" s="253"/>
      <c r="Q250" s="253"/>
      <c r="R250" s="36"/>
      <c r="T250" s="170" t="s">
        <v>23</v>
      </c>
      <c r="U250" s="43" t="s">
        <v>47</v>
      </c>
      <c r="V250" s="35"/>
      <c r="W250" s="171">
        <f t="shared" si="96"/>
        <v>0</v>
      </c>
      <c r="X250" s="171">
        <v>0</v>
      </c>
      <c r="Y250" s="171">
        <f t="shared" si="97"/>
        <v>0</v>
      </c>
      <c r="Z250" s="171">
        <v>0</v>
      </c>
      <c r="AA250" s="172">
        <f t="shared" si="98"/>
        <v>0</v>
      </c>
      <c r="AR250" s="18" t="s">
        <v>128</v>
      </c>
      <c r="AT250" s="18" t="s">
        <v>215</v>
      </c>
      <c r="AU250" s="18" t="s">
        <v>160</v>
      </c>
      <c r="AY250" s="18" t="s">
        <v>214</v>
      </c>
      <c r="BE250" s="109">
        <f t="shared" si="99"/>
        <v>0</v>
      </c>
      <c r="BF250" s="109">
        <f t="shared" si="100"/>
        <v>0</v>
      </c>
      <c r="BG250" s="109">
        <f t="shared" si="101"/>
        <v>0</v>
      </c>
      <c r="BH250" s="109">
        <f t="shared" si="102"/>
        <v>0</v>
      </c>
      <c r="BI250" s="109">
        <f t="shared" si="103"/>
        <v>0</v>
      </c>
      <c r="BJ250" s="18" t="s">
        <v>25</v>
      </c>
      <c r="BK250" s="109">
        <f t="shared" si="104"/>
        <v>0</v>
      </c>
      <c r="BL250" s="18" t="s">
        <v>128</v>
      </c>
      <c r="BM250" s="18" t="s">
        <v>2888</v>
      </c>
    </row>
    <row r="251" spans="2:65" s="1" customFormat="1" ht="16.5" customHeight="1">
      <c r="B251" s="34"/>
      <c r="C251" s="173" t="s">
        <v>592</v>
      </c>
      <c r="D251" s="173" t="s">
        <v>493</v>
      </c>
      <c r="E251" s="174" t="s">
        <v>663</v>
      </c>
      <c r="F251" s="254" t="s">
        <v>664</v>
      </c>
      <c r="G251" s="254"/>
      <c r="H251" s="254"/>
      <c r="I251" s="254"/>
      <c r="J251" s="175" t="s">
        <v>218</v>
      </c>
      <c r="K251" s="176">
        <v>1</v>
      </c>
      <c r="L251" s="255">
        <v>0</v>
      </c>
      <c r="M251" s="256"/>
      <c r="N251" s="257">
        <f t="shared" si="95"/>
        <v>0</v>
      </c>
      <c r="O251" s="253"/>
      <c r="P251" s="253"/>
      <c r="Q251" s="253"/>
      <c r="R251" s="36"/>
      <c r="T251" s="170" t="s">
        <v>23</v>
      </c>
      <c r="U251" s="43" t="s">
        <v>47</v>
      </c>
      <c r="V251" s="35"/>
      <c r="W251" s="171">
        <f t="shared" si="96"/>
        <v>0</v>
      </c>
      <c r="X251" s="171">
        <v>9.1000000000000003E-5</v>
      </c>
      <c r="Y251" s="171">
        <f t="shared" si="97"/>
        <v>9.1000000000000003E-5</v>
      </c>
      <c r="Z251" s="171">
        <v>0</v>
      </c>
      <c r="AA251" s="172">
        <f t="shared" si="98"/>
        <v>0</v>
      </c>
      <c r="AR251" s="18" t="s">
        <v>496</v>
      </c>
      <c r="AT251" s="18" t="s">
        <v>493</v>
      </c>
      <c r="AU251" s="18" t="s">
        <v>160</v>
      </c>
      <c r="AY251" s="18" t="s">
        <v>214</v>
      </c>
      <c r="BE251" s="109">
        <f t="shared" si="99"/>
        <v>0</v>
      </c>
      <c r="BF251" s="109">
        <f t="shared" si="100"/>
        <v>0</v>
      </c>
      <c r="BG251" s="109">
        <f t="shared" si="101"/>
        <v>0</v>
      </c>
      <c r="BH251" s="109">
        <f t="shared" si="102"/>
        <v>0</v>
      </c>
      <c r="BI251" s="109">
        <f t="shared" si="103"/>
        <v>0</v>
      </c>
      <c r="BJ251" s="18" t="s">
        <v>25</v>
      </c>
      <c r="BK251" s="109">
        <f t="shared" si="104"/>
        <v>0</v>
      </c>
      <c r="BL251" s="18" t="s">
        <v>496</v>
      </c>
      <c r="BM251" s="18" t="s">
        <v>2889</v>
      </c>
    </row>
    <row r="252" spans="2:65" s="1" customFormat="1" ht="25.5" customHeight="1">
      <c r="B252" s="34"/>
      <c r="C252" s="166" t="s">
        <v>596</v>
      </c>
      <c r="D252" s="166" t="s">
        <v>215</v>
      </c>
      <c r="E252" s="167" t="s">
        <v>675</v>
      </c>
      <c r="F252" s="250" t="s">
        <v>676</v>
      </c>
      <c r="G252" s="250"/>
      <c r="H252" s="250"/>
      <c r="I252" s="250"/>
      <c r="J252" s="168" t="s">
        <v>276</v>
      </c>
      <c r="K252" s="169">
        <v>20</v>
      </c>
      <c r="L252" s="251">
        <v>0</v>
      </c>
      <c r="M252" s="252"/>
      <c r="N252" s="253">
        <f t="shared" si="95"/>
        <v>0</v>
      </c>
      <c r="O252" s="253"/>
      <c r="P252" s="253"/>
      <c r="Q252" s="253"/>
      <c r="R252" s="36"/>
      <c r="T252" s="170" t="s">
        <v>23</v>
      </c>
      <c r="U252" s="43" t="s">
        <v>47</v>
      </c>
      <c r="V252" s="35"/>
      <c r="W252" s="171">
        <f t="shared" si="96"/>
        <v>0</v>
      </c>
      <c r="X252" s="171">
        <v>0</v>
      </c>
      <c r="Y252" s="171">
        <f t="shared" si="97"/>
        <v>0</v>
      </c>
      <c r="Z252" s="171">
        <v>0</v>
      </c>
      <c r="AA252" s="172">
        <f t="shared" si="98"/>
        <v>0</v>
      </c>
      <c r="AR252" s="18" t="s">
        <v>128</v>
      </c>
      <c r="AT252" s="18" t="s">
        <v>215</v>
      </c>
      <c r="AU252" s="18" t="s">
        <v>160</v>
      </c>
      <c r="AY252" s="18" t="s">
        <v>214</v>
      </c>
      <c r="BE252" s="109">
        <f t="shared" si="99"/>
        <v>0</v>
      </c>
      <c r="BF252" s="109">
        <f t="shared" si="100"/>
        <v>0</v>
      </c>
      <c r="BG252" s="109">
        <f t="shared" si="101"/>
        <v>0</v>
      </c>
      <c r="BH252" s="109">
        <f t="shared" si="102"/>
        <v>0</v>
      </c>
      <c r="BI252" s="109">
        <f t="shared" si="103"/>
        <v>0</v>
      </c>
      <c r="BJ252" s="18" t="s">
        <v>25</v>
      </c>
      <c r="BK252" s="109">
        <f t="shared" si="104"/>
        <v>0</v>
      </c>
      <c r="BL252" s="18" t="s">
        <v>128</v>
      </c>
      <c r="BM252" s="18" t="s">
        <v>2890</v>
      </c>
    </row>
    <row r="253" spans="2:65" s="1" customFormat="1" ht="25.5" customHeight="1">
      <c r="B253" s="34"/>
      <c r="C253" s="173" t="s">
        <v>600</v>
      </c>
      <c r="D253" s="173" t="s">
        <v>493</v>
      </c>
      <c r="E253" s="174" t="s">
        <v>679</v>
      </c>
      <c r="F253" s="254" t="s">
        <v>680</v>
      </c>
      <c r="G253" s="254"/>
      <c r="H253" s="254"/>
      <c r="I253" s="254"/>
      <c r="J253" s="175" t="s">
        <v>276</v>
      </c>
      <c r="K253" s="176">
        <v>20</v>
      </c>
      <c r="L253" s="255">
        <v>0</v>
      </c>
      <c r="M253" s="256"/>
      <c r="N253" s="257">
        <f t="shared" si="95"/>
        <v>0</v>
      </c>
      <c r="O253" s="253"/>
      <c r="P253" s="253"/>
      <c r="Q253" s="253"/>
      <c r="R253" s="36"/>
      <c r="T253" s="170" t="s">
        <v>23</v>
      </c>
      <c r="U253" s="43" t="s">
        <v>47</v>
      </c>
      <c r="V253" s="35"/>
      <c r="W253" s="171">
        <f t="shared" si="96"/>
        <v>0</v>
      </c>
      <c r="X253" s="171">
        <v>1.17E-4</v>
      </c>
      <c r="Y253" s="171">
        <f t="shared" si="97"/>
        <v>2.3400000000000001E-3</v>
      </c>
      <c r="Z253" s="171">
        <v>0</v>
      </c>
      <c r="AA253" s="172">
        <f t="shared" si="98"/>
        <v>0</v>
      </c>
      <c r="AR253" s="18" t="s">
        <v>496</v>
      </c>
      <c r="AT253" s="18" t="s">
        <v>493</v>
      </c>
      <c r="AU253" s="18" t="s">
        <v>160</v>
      </c>
      <c r="AY253" s="18" t="s">
        <v>214</v>
      </c>
      <c r="BE253" s="109">
        <f t="shared" si="99"/>
        <v>0</v>
      </c>
      <c r="BF253" s="109">
        <f t="shared" si="100"/>
        <v>0</v>
      </c>
      <c r="BG253" s="109">
        <f t="shared" si="101"/>
        <v>0</v>
      </c>
      <c r="BH253" s="109">
        <f t="shared" si="102"/>
        <v>0</v>
      </c>
      <c r="BI253" s="109">
        <f t="shared" si="103"/>
        <v>0</v>
      </c>
      <c r="BJ253" s="18" t="s">
        <v>25</v>
      </c>
      <c r="BK253" s="109">
        <f t="shared" si="104"/>
        <v>0</v>
      </c>
      <c r="BL253" s="18" t="s">
        <v>496</v>
      </c>
      <c r="BM253" s="18" t="s">
        <v>2891</v>
      </c>
    </row>
    <row r="254" spans="2:65" s="1" customFormat="1" ht="25.5" customHeight="1">
      <c r="B254" s="34"/>
      <c r="C254" s="166" t="s">
        <v>31</v>
      </c>
      <c r="D254" s="166" t="s">
        <v>215</v>
      </c>
      <c r="E254" s="167" t="s">
        <v>703</v>
      </c>
      <c r="F254" s="250" t="s">
        <v>704</v>
      </c>
      <c r="G254" s="250"/>
      <c r="H254" s="250"/>
      <c r="I254" s="250"/>
      <c r="J254" s="168" t="s">
        <v>218</v>
      </c>
      <c r="K254" s="169">
        <v>3</v>
      </c>
      <c r="L254" s="251">
        <v>0</v>
      </c>
      <c r="M254" s="252"/>
      <c r="N254" s="253">
        <f t="shared" si="95"/>
        <v>0</v>
      </c>
      <c r="O254" s="253"/>
      <c r="P254" s="253"/>
      <c r="Q254" s="253"/>
      <c r="R254" s="36"/>
      <c r="T254" s="170" t="s">
        <v>23</v>
      </c>
      <c r="U254" s="43" t="s">
        <v>47</v>
      </c>
      <c r="V254" s="35"/>
      <c r="W254" s="171">
        <f t="shared" si="96"/>
        <v>0</v>
      </c>
      <c r="X254" s="171">
        <v>0</v>
      </c>
      <c r="Y254" s="171">
        <f t="shared" si="97"/>
        <v>0</v>
      </c>
      <c r="Z254" s="171">
        <v>0</v>
      </c>
      <c r="AA254" s="172">
        <f t="shared" si="98"/>
        <v>0</v>
      </c>
      <c r="AR254" s="18" t="s">
        <v>128</v>
      </c>
      <c r="AT254" s="18" t="s">
        <v>215</v>
      </c>
      <c r="AU254" s="18" t="s">
        <v>160</v>
      </c>
      <c r="AY254" s="18" t="s">
        <v>214</v>
      </c>
      <c r="BE254" s="109">
        <f t="shared" si="99"/>
        <v>0</v>
      </c>
      <c r="BF254" s="109">
        <f t="shared" si="100"/>
        <v>0</v>
      </c>
      <c r="BG254" s="109">
        <f t="shared" si="101"/>
        <v>0</v>
      </c>
      <c r="BH254" s="109">
        <f t="shared" si="102"/>
        <v>0</v>
      </c>
      <c r="BI254" s="109">
        <f t="shared" si="103"/>
        <v>0</v>
      </c>
      <c r="BJ254" s="18" t="s">
        <v>25</v>
      </c>
      <c r="BK254" s="109">
        <f t="shared" si="104"/>
        <v>0</v>
      </c>
      <c r="BL254" s="18" t="s">
        <v>128</v>
      </c>
      <c r="BM254" s="18" t="s">
        <v>2892</v>
      </c>
    </row>
    <row r="255" spans="2:65" s="1" customFormat="1" ht="16.5" customHeight="1">
      <c r="B255" s="34"/>
      <c r="C255" s="173" t="s">
        <v>607</v>
      </c>
      <c r="D255" s="173" t="s">
        <v>493</v>
      </c>
      <c r="E255" s="174" t="s">
        <v>707</v>
      </c>
      <c r="F255" s="254" t="s">
        <v>708</v>
      </c>
      <c r="G255" s="254"/>
      <c r="H255" s="254"/>
      <c r="I255" s="254"/>
      <c r="J255" s="175" t="s">
        <v>709</v>
      </c>
      <c r="K255" s="176">
        <v>3</v>
      </c>
      <c r="L255" s="255">
        <v>0</v>
      </c>
      <c r="M255" s="256"/>
      <c r="N255" s="257">
        <f t="shared" si="95"/>
        <v>0</v>
      </c>
      <c r="O255" s="253"/>
      <c r="P255" s="253"/>
      <c r="Q255" s="253"/>
      <c r="R255" s="36"/>
      <c r="T255" s="170" t="s">
        <v>23</v>
      </c>
      <c r="U255" s="43" t="s">
        <v>47</v>
      </c>
      <c r="V255" s="35"/>
      <c r="W255" s="171">
        <f t="shared" si="96"/>
        <v>0</v>
      </c>
      <c r="X255" s="171">
        <v>0</v>
      </c>
      <c r="Y255" s="171">
        <f t="shared" si="97"/>
        <v>0</v>
      </c>
      <c r="Z255" s="171">
        <v>0</v>
      </c>
      <c r="AA255" s="172">
        <f t="shared" si="98"/>
        <v>0</v>
      </c>
      <c r="AR255" s="18" t="s">
        <v>330</v>
      </c>
      <c r="AT255" s="18" t="s">
        <v>493</v>
      </c>
      <c r="AU255" s="18" t="s">
        <v>160</v>
      </c>
      <c r="AY255" s="18" t="s">
        <v>214</v>
      </c>
      <c r="BE255" s="109">
        <f t="shared" si="99"/>
        <v>0</v>
      </c>
      <c r="BF255" s="109">
        <f t="shared" si="100"/>
        <v>0</v>
      </c>
      <c r="BG255" s="109">
        <f t="shared" si="101"/>
        <v>0</v>
      </c>
      <c r="BH255" s="109">
        <f t="shared" si="102"/>
        <v>0</v>
      </c>
      <c r="BI255" s="109">
        <f t="shared" si="103"/>
        <v>0</v>
      </c>
      <c r="BJ255" s="18" t="s">
        <v>25</v>
      </c>
      <c r="BK255" s="109">
        <f t="shared" si="104"/>
        <v>0</v>
      </c>
      <c r="BL255" s="18" t="s">
        <v>128</v>
      </c>
      <c r="BM255" s="18" t="s">
        <v>2893</v>
      </c>
    </row>
    <row r="256" spans="2:65" s="1" customFormat="1" ht="25.5" customHeight="1">
      <c r="B256" s="34"/>
      <c r="C256" s="166" t="s">
        <v>611</v>
      </c>
      <c r="D256" s="166" t="s">
        <v>215</v>
      </c>
      <c r="E256" s="167" t="s">
        <v>2894</v>
      </c>
      <c r="F256" s="250" t="s">
        <v>2895</v>
      </c>
      <c r="G256" s="250"/>
      <c r="H256" s="250"/>
      <c r="I256" s="250"/>
      <c r="J256" s="168" t="s">
        <v>218</v>
      </c>
      <c r="K256" s="169">
        <v>2</v>
      </c>
      <c r="L256" s="251">
        <v>0</v>
      </c>
      <c r="M256" s="252"/>
      <c r="N256" s="253">
        <f t="shared" si="95"/>
        <v>0</v>
      </c>
      <c r="O256" s="253"/>
      <c r="P256" s="253"/>
      <c r="Q256" s="253"/>
      <c r="R256" s="36"/>
      <c r="T256" s="170" t="s">
        <v>23</v>
      </c>
      <c r="U256" s="43" t="s">
        <v>47</v>
      </c>
      <c r="V256" s="35"/>
      <c r="W256" s="171">
        <f t="shared" si="96"/>
        <v>0</v>
      </c>
      <c r="X256" s="171">
        <v>0</v>
      </c>
      <c r="Y256" s="171">
        <f t="shared" si="97"/>
        <v>0</v>
      </c>
      <c r="Z256" s="171">
        <v>0</v>
      </c>
      <c r="AA256" s="172">
        <f t="shared" si="98"/>
        <v>0</v>
      </c>
      <c r="AR256" s="18" t="s">
        <v>128</v>
      </c>
      <c r="AT256" s="18" t="s">
        <v>215</v>
      </c>
      <c r="AU256" s="18" t="s">
        <v>160</v>
      </c>
      <c r="AY256" s="18" t="s">
        <v>214</v>
      </c>
      <c r="BE256" s="109">
        <f t="shared" si="99"/>
        <v>0</v>
      </c>
      <c r="BF256" s="109">
        <f t="shared" si="100"/>
        <v>0</v>
      </c>
      <c r="BG256" s="109">
        <f t="shared" si="101"/>
        <v>0</v>
      </c>
      <c r="BH256" s="109">
        <f t="shared" si="102"/>
        <v>0</v>
      </c>
      <c r="BI256" s="109">
        <f t="shared" si="103"/>
        <v>0</v>
      </c>
      <c r="BJ256" s="18" t="s">
        <v>25</v>
      </c>
      <c r="BK256" s="109">
        <f t="shared" si="104"/>
        <v>0</v>
      </c>
      <c r="BL256" s="18" t="s">
        <v>128</v>
      </c>
      <c r="BM256" s="18" t="s">
        <v>2896</v>
      </c>
    </row>
    <row r="257" spans="2:65" s="1" customFormat="1" ht="16.5" customHeight="1">
      <c r="B257" s="34"/>
      <c r="C257" s="173" t="s">
        <v>615</v>
      </c>
      <c r="D257" s="173" t="s">
        <v>493</v>
      </c>
      <c r="E257" s="174" t="s">
        <v>1224</v>
      </c>
      <c r="F257" s="254" t="s">
        <v>1225</v>
      </c>
      <c r="G257" s="254"/>
      <c r="H257" s="254"/>
      <c r="I257" s="254"/>
      <c r="J257" s="175" t="s">
        <v>218</v>
      </c>
      <c r="K257" s="176">
        <v>1</v>
      </c>
      <c r="L257" s="255">
        <v>0</v>
      </c>
      <c r="M257" s="256"/>
      <c r="N257" s="257">
        <f t="shared" si="95"/>
        <v>0</v>
      </c>
      <c r="O257" s="253"/>
      <c r="P257" s="253"/>
      <c r="Q257" s="253"/>
      <c r="R257" s="36"/>
      <c r="T257" s="170" t="s">
        <v>23</v>
      </c>
      <c r="U257" s="43" t="s">
        <v>47</v>
      </c>
      <c r="V257" s="35"/>
      <c r="W257" s="171">
        <f t="shared" si="96"/>
        <v>0</v>
      </c>
      <c r="X257" s="171">
        <v>1.4999999999999999E-4</v>
      </c>
      <c r="Y257" s="171">
        <f t="shared" si="97"/>
        <v>1.4999999999999999E-4</v>
      </c>
      <c r="Z257" s="171">
        <v>0</v>
      </c>
      <c r="AA257" s="172">
        <f t="shared" si="98"/>
        <v>0</v>
      </c>
      <c r="AR257" s="18" t="s">
        <v>330</v>
      </c>
      <c r="AT257" s="18" t="s">
        <v>493</v>
      </c>
      <c r="AU257" s="18" t="s">
        <v>160</v>
      </c>
      <c r="AY257" s="18" t="s">
        <v>214</v>
      </c>
      <c r="BE257" s="109">
        <f t="shared" si="99"/>
        <v>0</v>
      </c>
      <c r="BF257" s="109">
        <f t="shared" si="100"/>
        <v>0</v>
      </c>
      <c r="BG257" s="109">
        <f t="shared" si="101"/>
        <v>0</v>
      </c>
      <c r="BH257" s="109">
        <f t="shared" si="102"/>
        <v>0</v>
      </c>
      <c r="BI257" s="109">
        <f t="shared" si="103"/>
        <v>0</v>
      </c>
      <c r="BJ257" s="18" t="s">
        <v>25</v>
      </c>
      <c r="BK257" s="109">
        <f t="shared" si="104"/>
        <v>0</v>
      </c>
      <c r="BL257" s="18" t="s">
        <v>128</v>
      </c>
      <c r="BM257" s="18" t="s">
        <v>2897</v>
      </c>
    </row>
    <row r="258" spans="2:65" s="1" customFormat="1" ht="16.5" customHeight="1">
      <c r="B258" s="34"/>
      <c r="C258" s="166" t="s">
        <v>619</v>
      </c>
      <c r="D258" s="166" t="s">
        <v>215</v>
      </c>
      <c r="E258" s="167" t="s">
        <v>712</v>
      </c>
      <c r="F258" s="250" t="s">
        <v>713</v>
      </c>
      <c r="G258" s="250"/>
      <c r="H258" s="250"/>
      <c r="I258" s="250"/>
      <c r="J258" s="168" t="s">
        <v>714</v>
      </c>
      <c r="K258" s="177">
        <v>0</v>
      </c>
      <c r="L258" s="251">
        <v>0</v>
      </c>
      <c r="M258" s="252"/>
      <c r="N258" s="253">
        <f t="shared" si="95"/>
        <v>0</v>
      </c>
      <c r="O258" s="253"/>
      <c r="P258" s="253"/>
      <c r="Q258" s="253"/>
      <c r="R258" s="36"/>
      <c r="T258" s="170" t="s">
        <v>23</v>
      </c>
      <c r="U258" s="43" t="s">
        <v>47</v>
      </c>
      <c r="V258" s="35"/>
      <c r="W258" s="171">
        <f t="shared" si="96"/>
        <v>0</v>
      </c>
      <c r="X258" s="171">
        <v>0</v>
      </c>
      <c r="Y258" s="171">
        <f t="shared" si="97"/>
        <v>0</v>
      </c>
      <c r="Z258" s="171">
        <v>0</v>
      </c>
      <c r="AA258" s="172">
        <f t="shared" si="98"/>
        <v>0</v>
      </c>
      <c r="AR258" s="18" t="s">
        <v>219</v>
      </c>
      <c r="AT258" s="18" t="s">
        <v>215</v>
      </c>
      <c r="AU258" s="18" t="s">
        <v>160</v>
      </c>
      <c r="AY258" s="18" t="s">
        <v>214</v>
      </c>
      <c r="BE258" s="109">
        <f t="shared" si="99"/>
        <v>0</v>
      </c>
      <c r="BF258" s="109">
        <f t="shared" si="100"/>
        <v>0</v>
      </c>
      <c r="BG258" s="109">
        <f t="shared" si="101"/>
        <v>0</v>
      </c>
      <c r="BH258" s="109">
        <f t="shared" si="102"/>
        <v>0</v>
      </c>
      <c r="BI258" s="109">
        <f t="shared" si="103"/>
        <v>0</v>
      </c>
      <c r="BJ258" s="18" t="s">
        <v>25</v>
      </c>
      <c r="BK258" s="109">
        <f t="shared" si="104"/>
        <v>0</v>
      </c>
      <c r="BL258" s="18" t="s">
        <v>219</v>
      </c>
      <c r="BM258" s="18" t="s">
        <v>2898</v>
      </c>
    </row>
    <row r="259" spans="2:65" s="1" customFormat="1" ht="25.5" customHeight="1">
      <c r="B259" s="34"/>
      <c r="C259" s="166" t="s">
        <v>623</v>
      </c>
      <c r="D259" s="166" t="s">
        <v>215</v>
      </c>
      <c r="E259" s="167" t="s">
        <v>647</v>
      </c>
      <c r="F259" s="250" t="s">
        <v>648</v>
      </c>
      <c r="G259" s="250"/>
      <c r="H259" s="250"/>
      <c r="I259" s="250"/>
      <c r="J259" s="168" t="s">
        <v>218</v>
      </c>
      <c r="K259" s="169">
        <v>1</v>
      </c>
      <c r="L259" s="251">
        <v>0</v>
      </c>
      <c r="M259" s="252"/>
      <c r="N259" s="253">
        <f t="shared" si="95"/>
        <v>0</v>
      </c>
      <c r="O259" s="253"/>
      <c r="P259" s="253"/>
      <c r="Q259" s="253"/>
      <c r="R259" s="36"/>
      <c r="T259" s="170" t="s">
        <v>23</v>
      </c>
      <c r="U259" s="43" t="s">
        <v>47</v>
      </c>
      <c r="V259" s="35"/>
      <c r="W259" s="171">
        <f t="shared" si="96"/>
        <v>0</v>
      </c>
      <c r="X259" s="171">
        <v>0</v>
      </c>
      <c r="Y259" s="171">
        <f t="shared" si="97"/>
        <v>0</v>
      </c>
      <c r="Z259" s="171">
        <v>0</v>
      </c>
      <c r="AA259" s="172">
        <f t="shared" si="98"/>
        <v>0</v>
      </c>
      <c r="AR259" s="18" t="s">
        <v>128</v>
      </c>
      <c r="AT259" s="18" t="s">
        <v>215</v>
      </c>
      <c r="AU259" s="18" t="s">
        <v>160</v>
      </c>
      <c r="AY259" s="18" t="s">
        <v>214</v>
      </c>
      <c r="BE259" s="109">
        <f t="shared" si="99"/>
        <v>0</v>
      </c>
      <c r="BF259" s="109">
        <f t="shared" si="100"/>
        <v>0</v>
      </c>
      <c r="BG259" s="109">
        <f t="shared" si="101"/>
        <v>0</v>
      </c>
      <c r="BH259" s="109">
        <f t="shared" si="102"/>
        <v>0</v>
      </c>
      <c r="BI259" s="109">
        <f t="shared" si="103"/>
        <v>0</v>
      </c>
      <c r="BJ259" s="18" t="s">
        <v>25</v>
      </c>
      <c r="BK259" s="109">
        <f t="shared" si="104"/>
        <v>0</v>
      </c>
      <c r="BL259" s="18" t="s">
        <v>128</v>
      </c>
      <c r="BM259" s="18" t="s">
        <v>2899</v>
      </c>
    </row>
    <row r="260" spans="2:65" s="1" customFormat="1" ht="49.95" customHeight="1">
      <c r="B260" s="34"/>
      <c r="C260" s="35"/>
      <c r="D260" s="157" t="s">
        <v>716</v>
      </c>
      <c r="E260" s="35"/>
      <c r="F260" s="35"/>
      <c r="G260" s="35"/>
      <c r="H260" s="35"/>
      <c r="I260" s="35"/>
      <c r="J260" s="35"/>
      <c r="K260" s="35"/>
      <c r="L260" s="35"/>
      <c r="M260" s="35"/>
      <c r="N260" s="267">
        <f t="shared" ref="N260:N265" si="105">BK260</f>
        <v>0</v>
      </c>
      <c r="O260" s="268"/>
      <c r="P260" s="268"/>
      <c r="Q260" s="268"/>
      <c r="R260" s="36"/>
      <c r="T260" s="142"/>
      <c r="U260" s="35"/>
      <c r="V260" s="35"/>
      <c r="W260" s="35"/>
      <c r="X260" s="35"/>
      <c r="Y260" s="35"/>
      <c r="Z260" s="35"/>
      <c r="AA260" s="77"/>
      <c r="AT260" s="18" t="s">
        <v>81</v>
      </c>
      <c r="AU260" s="18" t="s">
        <v>82</v>
      </c>
      <c r="AY260" s="18" t="s">
        <v>717</v>
      </c>
      <c r="BK260" s="109">
        <f>SUM(BK261:BK265)</f>
        <v>0</v>
      </c>
    </row>
    <row r="261" spans="2:65" s="1" customFormat="1" ht="22.35" customHeight="1">
      <c r="B261" s="34"/>
      <c r="C261" s="178" t="s">
        <v>23</v>
      </c>
      <c r="D261" s="178" t="s">
        <v>215</v>
      </c>
      <c r="E261" s="179" t="s">
        <v>23</v>
      </c>
      <c r="F261" s="258" t="s">
        <v>23</v>
      </c>
      <c r="G261" s="258"/>
      <c r="H261" s="258"/>
      <c r="I261" s="258"/>
      <c r="J261" s="180" t="s">
        <v>23</v>
      </c>
      <c r="K261" s="177"/>
      <c r="L261" s="251"/>
      <c r="M261" s="253"/>
      <c r="N261" s="253">
        <f t="shared" si="105"/>
        <v>0</v>
      </c>
      <c r="O261" s="253"/>
      <c r="P261" s="253"/>
      <c r="Q261" s="253"/>
      <c r="R261" s="36"/>
      <c r="T261" s="170" t="s">
        <v>23</v>
      </c>
      <c r="U261" s="181" t="s">
        <v>47</v>
      </c>
      <c r="V261" s="35"/>
      <c r="W261" s="35"/>
      <c r="X261" s="35"/>
      <c r="Y261" s="35"/>
      <c r="Z261" s="35"/>
      <c r="AA261" s="77"/>
      <c r="AT261" s="18" t="s">
        <v>717</v>
      </c>
      <c r="AU261" s="18" t="s">
        <v>25</v>
      </c>
      <c r="AY261" s="18" t="s">
        <v>717</v>
      </c>
      <c r="BE261" s="109">
        <f>IF(U261="základní",N261,0)</f>
        <v>0</v>
      </c>
      <c r="BF261" s="109">
        <f>IF(U261="snížená",N261,0)</f>
        <v>0</v>
      </c>
      <c r="BG261" s="109">
        <f>IF(U261="zákl. přenesená",N261,0)</f>
        <v>0</v>
      </c>
      <c r="BH261" s="109">
        <f>IF(U261="sníž. přenesená",N261,0)</f>
        <v>0</v>
      </c>
      <c r="BI261" s="109">
        <f>IF(U261="nulová",N261,0)</f>
        <v>0</v>
      </c>
      <c r="BJ261" s="18" t="s">
        <v>25</v>
      </c>
      <c r="BK261" s="109">
        <f>L261*K261</f>
        <v>0</v>
      </c>
    </row>
    <row r="262" spans="2:65" s="1" customFormat="1" ht="22.35" customHeight="1">
      <c r="B262" s="34"/>
      <c r="C262" s="178" t="s">
        <v>23</v>
      </c>
      <c r="D262" s="178" t="s">
        <v>215</v>
      </c>
      <c r="E262" s="179" t="s">
        <v>23</v>
      </c>
      <c r="F262" s="258" t="s">
        <v>23</v>
      </c>
      <c r="G262" s="258"/>
      <c r="H262" s="258"/>
      <c r="I262" s="258"/>
      <c r="J262" s="180" t="s">
        <v>23</v>
      </c>
      <c r="K262" s="177"/>
      <c r="L262" s="251"/>
      <c r="M262" s="253"/>
      <c r="N262" s="253">
        <f t="shared" si="105"/>
        <v>0</v>
      </c>
      <c r="O262" s="253"/>
      <c r="P262" s="253"/>
      <c r="Q262" s="253"/>
      <c r="R262" s="36"/>
      <c r="T262" s="170" t="s">
        <v>23</v>
      </c>
      <c r="U262" s="181" t="s">
        <v>47</v>
      </c>
      <c r="V262" s="35"/>
      <c r="W262" s="35"/>
      <c r="X262" s="35"/>
      <c r="Y262" s="35"/>
      <c r="Z262" s="35"/>
      <c r="AA262" s="77"/>
      <c r="AT262" s="18" t="s">
        <v>717</v>
      </c>
      <c r="AU262" s="18" t="s">
        <v>25</v>
      </c>
      <c r="AY262" s="18" t="s">
        <v>717</v>
      </c>
      <c r="BE262" s="109">
        <f>IF(U262="základní",N262,0)</f>
        <v>0</v>
      </c>
      <c r="BF262" s="109">
        <f>IF(U262="snížená",N262,0)</f>
        <v>0</v>
      </c>
      <c r="BG262" s="109">
        <f>IF(U262="zákl. přenesená",N262,0)</f>
        <v>0</v>
      </c>
      <c r="BH262" s="109">
        <f>IF(U262="sníž. přenesená",N262,0)</f>
        <v>0</v>
      </c>
      <c r="BI262" s="109">
        <f>IF(U262="nulová",N262,0)</f>
        <v>0</v>
      </c>
      <c r="BJ262" s="18" t="s">
        <v>25</v>
      </c>
      <c r="BK262" s="109">
        <f>L262*K262</f>
        <v>0</v>
      </c>
    </row>
    <row r="263" spans="2:65" s="1" customFormat="1" ht="22.35" customHeight="1">
      <c r="B263" s="34"/>
      <c r="C263" s="178" t="s">
        <v>23</v>
      </c>
      <c r="D263" s="178" t="s">
        <v>215</v>
      </c>
      <c r="E263" s="179" t="s">
        <v>23</v>
      </c>
      <c r="F263" s="258" t="s">
        <v>23</v>
      </c>
      <c r="G263" s="258"/>
      <c r="H263" s="258"/>
      <c r="I263" s="258"/>
      <c r="J263" s="180" t="s">
        <v>23</v>
      </c>
      <c r="K263" s="177"/>
      <c r="L263" s="251"/>
      <c r="M263" s="253"/>
      <c r="N263" s="253">
        <f t="shared" si="105"/>
        <v>0</v>
      </c>
      <c r="O263" s="253"/>
      <c r="P263" s="253"/>
      <c r="Q263" s="253"/>
      <c r="R263" s="36"/>
      <c r="T263" s="170" t="s">
        <v>23</v>
      </c>
      <c r="U263" s="181" t="s">
        <v>47</v>
      </c>
      <c r="V263" s="35"/>
      <c r="W263" s="35"/>
      <c r="X263" s="35"/>
      <c r="Y263" s="35"/>
      <c r="Z263" s="35"/>
      <c r="AA263" s="77"/>
      <c r="AT263" s="18" t="s">
        <v>717</v>
      </c>
      <c r="AU263" s="18" t="s">
        <v>25</v>
      </c>
      <c r="AY263" s="18" t="s">
        <v>717</v>
      </c>
      <c r="BE263" s="109">
        <f>IF(U263="základní",N263,0)</f>
        <v>0</v>
      </c>
      <c r="BF263" s="109">
        <f>IF(U263="snížená",N263,0)</f>
        <v>0</v>
      </c>
      <c r="BG263" s="109">
        <f>IF(U263="zákl. přenesená",N263,0)</f>
        <v>0</v>
      </c>
      <c r="BH263" s="109">
        <f>IF(U263="sníž. přenesená",N263,0)</f>
        <v>0</v>
      </c>
      <c r="BI263" s="109">
        <f>IF(U263="nulová",N263,0)</f>
        <v>0</v>
      </c>
      <c r="BJ263" s="18" t="s">
        <v>25</v>
      </c>
      <c r="BK263" s="109">
        <f>L263*K263</f>
        <v>0</v>
      </c>
    </row>
    <row r="264" spans="2:65" s="1" customFormat="1" ht="22.35" customHeight="1">
      <c r="B264" s="34"/>
      <c r="C264" s="178" t="s">
        <v>23</v>
      </c>
      <c r="D264" s="178" t="s">
        <v>215</v>
      </c>
      <c r="E264" s="179" t="s">
        <v>23</v>
      </c>
      <c r="F264" s="258" t="s">
        <v>23</v>
      </c>
      <c r="G264" s="258"/>
      <c r="H264" s="258"/>
      <c r="I264" s="258"/>
      <c r="J264" s="180" t="s">
        <v>23</v>
      </c>
      <c r="K264" s="177"/>
      <c r="L264" s="251"/>
      <c r="M264" s="253"/>
      <c r="N264" s="253">
        <f t="shared" si="105"/>
        <v>0</v>
      </c>
      <c r="O264" s="253"/>
      <c r="P264" s="253"/>
      <c r="Q264" s="253"/>
      <c r="R264" s="36"/>
      <c r="T264" s="170" t="s">
        <v>23</v>
      </c>
      <c r="U264" s="181" t="s">
        <v>47</v>
      </c>
      <c r="V264" s="35"/>
      <c r="W264" s="35"/>
      <c r="X264" s="35"/>
      <c r="Y264" s="35"/>
      <c r="Z264" s="35"/>
      <c r="AA264" s="77"/>
      <c r="AT264" s="18" t="s">
        <v>717</v>
      </c>
      <c r="AU264" s="18" t="s">
        <v>25</v>
      </c>
      <c r="AY264" s="18" t="s">
        <v>717</v>
      </c>
      <c r="BE264" s="109">
        <f>IF(U264="základní",N264,0)</f>
        <v>0</v>
      </c>
      <c r="BF264" s="109">
        <f>IF(U264="snížená",N264,0)</f>
        <v>0</v>
      </c>
      <c r="BG264" s="109">
        <f>IF(U264="zákl. přenesená",N264,0)</f>
        <v>0</v>
      </c>
      <c r="BH264" s="109">
        <f>IF(U264="sníž. přenesená",N264,0)</f>
        <v>0</v>
      </c>
      <c r="BI264" s="109">
        <f>IF(U264="nulová",N264,0)</f>
        <v>0</v>
      </c>
      <c r="BJ264" s="18" t="s">
        <v>25</v>
      </c>
      <c r="BK264" s="109">
        <f>L264*K264</f>
        <v>0</v>
      </c>
    </row>
    <row r="265" spans="2:65" s="1" customFormat="1" ht="22.35" customHeight="1">
      <c r="B265" s="34"/>
      <c r="C265" s="178" t="s">
        <v>23</v>
      </c>
      <c r="D265" s="178" t="s">
        <v>215</v>
      </c>
      <c r="E265" s="179" t="s">
        <v>23</v>
      </c>
      <c r="F265" s="258" t="s">
        <v>23</v>
      </c>
      <c r="G265" s="258"/>
      <c r="H265" s="258"/>
      <c r="I265" s="258"/>
      <c r="J265" s="180" t="s">
        <v>23</v>
      </c>
      <c r="K265" s="177"/>
      <c r="L265" s="251"/>
      <c r="M265" s="253"/>
      <c r="N265" s="253">
        <f t="shared" si="105"/>
        <v>0</v>
      </c>
      <c r="O265" s="253"/>
      <c r="P265" s="253"/>
      <c r="Q265" s="253"/>
      <c r="R265" s="36"/>
      <c r="T265" s="170" t="s">
        <v>23</v>
      </c>
      <c r="U265" s="181" t="s">
        <v>47</v>
      </c>
      <c r="V265" s="55"/>
      <c r="W265" s="55"/>
      <c r="X265" s="55"/>
      <c r="Y265" s="55"/>
      <c r="Z265" s="55"/>
      <c r="AA265" s="57"/>
      <c r="AT265" s="18" t="s">
        <v>717</v>
      </c>
      <c r="AU265" s="18" t="s">
        <v>25</v>
      </c>
      <c r="AY265" s="18" t="s">
        <v>717</v>
      </c>
      <c r="BE265" s="109">
        <f>IF(U265="základní",N265,0)</f>
        <v>0</v>
      </c>
      <c r="BF265" s="109">
        <f>IF(U265="snížená",N265,0)</f>
        <v>0</v>
      </c>
      <c r="BG265" s="109">
        <f>IF(U265="zákl. přenesená",N265,0)</f>
        <v>0</v>
      </c>
      <c r="BH265" s="109">
        <f>IF(U265="sníž. přenesená",N265,0)</f>
        <v>0</v>
      </c>
      <c r="BI265" s="109">
        <f>IF(U265="nulová",N265,0)</f>
        <v>0</v>
      </c>
      <c r="BJ265" s="18" t="s">
        <v>25</v>
      </c>
      <c r="BK265" s="109">
        <f>L265*K265</f>
        <v>0</v>
      </c>
    </row>
    <row r="266" spans="2:65" s="1" customFormat="1" ht="6.9" customHeight="1">
      <c r="B266" s="58"/>
      <c r="C266" s="59"/>
      <c r="D266" s="59"/>
      <c r="E266" s="59"/>
      <c r="F266" s="59"/>
      <c r="G266" s="59"/>
      <c r="H266" s="59"/>
      <c r="I266" s="59"/>
      <c r="J266" s="59"/>
      <c r="K266" s="59"/>
      <c r="L266" s="59"/>
      <c r="M266" s="59"/>
      <c r="N266" s="59"/>
      <c r="O266" s="59"/>
      <c r="P266" s="59"/>
      <c r="Q266" s="59"/>
      <c r="R266" s="60"/>
    </row>
  </sheetData>
  <sheetProtection algorithmName="SHA-512" hashValue="KLOoPxbgOAqlBWcbW7qHiksBL/x565PRNIFxJ2SVddg2PSP3BIRfX0cMPfQC1x4QvJGD47heEFxQHk47Anjclg==" saltValue="+hvMsjcb6jGQMlc1lGT2Mo/iA/g1Mv1EwfTOGgiUc5w0Q0ZxYdgCGxcJxdsYIBGTvFPtzCviZEyhSqiDTGGUOA==" spinCount="10" sheet="1" objects="1" scenarios="1" formatColumns="0" formatRows="0"/>
  <mergeCells count="433">
    <mergeCell ref="H1:K1"/>
    <mergeCell ref="S2:AC2"/>
    <mergeCell ref="F265:I265"/>
    <mergeCell ref="L265:M265"/>
    <mergeCell ref="N265:Q265"/>
    <mergeCell ref="N135:Q135"/>
    <mergeCell ref="N136:Q136"/>
    <mergeCell ref="N137:Q137"/>
    <mergeCell ref="N139:Q139"/>
    <mergeCell ref="N147:Q147"/>
    <mergeCell ref="N157:Q157"/>
    <mergeCell ref="N163:Q163"/>
    <mergeCell ref="N165:Q165"/>
    <mergeCell ref="N166:Q166"/>
    <mergeCell ref="N173:Q173"/>
    <mergeCell ref="N183:Q183"/>
    <mergeCell ref="N199:Q199"/>
    <mergeCell ref="N208:Q208"/>
    <mergeCell ref="N213:Q213"/>
    <mergeCell ref="N219:Q219"/>
    <mergeCell ref="N226:Q226"/>
    <mergeCell ref="N233:Q233"/>
    <mergeCell ref="N243:Q243"/>
    <mergeCell ref="N246:Q246"/>
    <mergeCell ref="N247:Q247"/>
    <mergeCell ref="N260:Q260"/>
    <mergeCell ref="F262:I262"/>
    <mergeCell ref="L262:M262"/>
    <mergeCell ref="N262:Q262"/>
    <mergeCell ref="F263:I263"/>
    <mergeCell ref="L263:M263"/>
    <mergeCell ref="N263:Q263"/>
    <mergeCell ref="F264:I264"/>
    <mergeCell ref="L264:M264"/>
    <mergeCell ref="N264:Q264"/>
    <mergeCell ref="F258:I258"/>
    <mergeCell ref="L258:M258"/>
    <mergeCell ref="N258:Q258"/>
    <mergeCell ref="F259:I259"/>
    <mergeCell ref="L259:M259"/>
    <mergeCell ref="N259:Q259"/>
    <mergeCell ref="F261:I261"/>
    <mergeCell ref="L261:M261"/>
    <mergeCell ref="N261:Q261"/>
    <mergeCell ref="F255:I255"/>
    <mergeCell ref="L255:M255"/>
    <mergeCell ref="N255:Q255"/>
    <mergeCell ref="F256:I256"/>
    <mergeCell ref="L256:M256"/>
    <mergeCell ref="N256:Q256"/>
    <mergeCell ref="F257:I257"/>
    <mergeCell ref="L257:M257"/>
    <mergeCell ref="N257:Q257"/>
    <mergeCell ref="F252:I252"/>
    <mergeCell ref="L252:M252"/>
    <mergeCell ref="N252:Q252"/>
    <mergeCell ref="F253:I253"/>
    <mergeCell ref="L253:M253"/>
    <mergeCell ref="N253:Q253"/>
    <mergeCell ref="F254:I254"/>
    <mergeCell ref="L254:M254"/>
    <mergeCell ref="N254:Q254"/>
    <mergeCell ref="F249:I249"/>
    <mergeCell ref="L249:M249"/>
    <mergeCell ref="N249:Q249"/>
    <mergeCell ref="F250:I250"/>
    <mergeCell ref="L250:M250"/>
    <mergeCell ref="N250:Q250"/>
    <mergeCell ref="F251:I251"/>
    <mergeCell ref="L251:M251"/>
    <mergeCell ref="N251:Q251"/>
    <mergeCell ref="F244:I244"/>
    <mergeCell ref="L244:M244"/>
    <mergeCell ref="N244:Q244"/>
    <mergeCell ref="F245:I245"/>
    <mergeCell ref="L245:M245"/>
    <mergeCell ref="N245:Q245"/>
    <mergeCell ref="F248:I248"/>
    <mergeCell ref="L248:M248"/>
    <mergeCell ref="N248:Q248"/>
    <mergeCell ref="F240:I240"/>
    <mergeCell ref="L240:M240"/>
    <mergeCell ref="N240:Q240"/>
    <mergeCell ref="F241:I241"/>
    <mergeCell ref="L241:M241"/>
    <mergeCell ref="N241:Q241"/>
    <mergeCell ref="F242:I242"/>
    <mergeCell ref="L242:M242"/>
    <mergeCell ref="N242:Q242"/>
    <mergeCell ref="F237:I237"/>
    <mergeCell ref="L237:M237"/>
    <mergeCell ref="N237:Q237"/>
    <mergeCell ref="F238:I238"/>
    <mergeCell ref="L238:M238"/>
    <mergeCell ref="N238:Q238"/>
    <mergeCell ref="F239:I239"/>
    <mergeCell ref="L239:M239"/>
    <mergeCell ref="N239:Q239"/>
    <mergeCell ref="F234:I234"/>
    <mergeCell ref="L234:M234"/>
    <mergeCell ref="N234:Q234"/>
    <mergeCell ref="F235:I235"/>
    <mergeCell ref="L235:M235"/>
    <mergeCell ref="N235:Q235"/>
    <mergeCell ref="F236:I236"/>
    <mergeCell ref="L236:M236"/>
    <mergeCell ref="N236:Q236"/>
    <mergeCell ref="F230:I230"/>
    <mergeCell ref="L230:M230"/>
    <mergeCell ref="N230:Q230"/>
    <mergeCell ref="F231:I231"/>
    <mergeCell ref="L231:M231"/>
    <mergeCell ref="N231:Q231"/>
    <mergeCell ref="F232:I232"/>
    <mergeCell ref="L232:M232"/>
    <mergeCell ref="N232:Q232"/>
    <mergeCell ref="F227:I227"/>
    <mergeCell ref="L227:M227"/>
    <mergeCell ref="N227:Q227"/>
    <mergeCell ref="F228:I228"/>
    <mergeCell ref="L228:M228"/>
    <mergeCell ref="N228:Q228"/>
    <mergeCell ref="F229:I229"/>
    <mergeCell ref="L229:M229"/>
    <mergeCell ref="N229:Q229"/>
    <mergeCell ref="F223:I223"/>
    <mergeCell ref="L223:M223"/>
    <mergeCell ref="N223:Q223"/>
    <mergeCell ref="F224:I224"/>
    <mergeCell ref="L224:M224"/>
    <mergeCell ref="N224:Q224"/>
    <mergeCell ref="F225:I225"/>
    <mergeCell ref="L225:M225"/>
    <mergeCell ref="N225:Q225"/>
    <mergeCell ref="F220:I220"/>
    <mergeCell ref="L220:M220"/>
    <mergeCell ref="N220:Q220"/>
    <mergeCell ref="F221:I221"/>
    <mergeCell ref="L221:M221"/>
    <mergeCell ref="N221:Q221"/>
    <mergeCell ref="F222:I222"/>
    <mergeCell ref="L222:M222"/>
    <mergeCell ref="N222:Q222"/>
    <mergeCell ref="F216:I216"/>
    <mergeCell ref="L216:M216"/>
    <mergeCell ref="N216:Q216"/>
    <mergeCell ref="F217:I217"/>
    <mergeCell ref="L217:M217"/>
    <mergeCell ref="N217:Q217"/>
    <mergeCell ref="F218:I218"/>
    <mergeCell ref="L218:M218"/>
    <mergeCell ref="N218:Q218"/>
    <mergeCell ref="F212:I212"/>
    <mergeCell ref="L212:M212"/>
    <mergeCell ref="N212:Q212"/>
    <mergeCell ref="F214:I214"/>
    <mergeCell ref="L214:M214"/>
    <mergeCell ref="N214:Q214"/>
    <mergeCell ref="F215:I215"/>
    <mergeCell ref="L215:M215"/>
    <mergeCell ref="N215:Q215"/>
    <mergeCell ref="F209:I209"/>
    <mergeCell ref="L209:M209"/>
    <mergeCell ref="N209:Q209"/>
    <mergeCell ref="F210:I210"/>
    <mergeCell ref="L210:M210"/>
    <mergeCell ref="N210:Q210"/>
    <mergeCell ref="F211:I211"/>
    <mergeCell ref="L211:M211"/>
    <mergeCell ref="N211:Q211"/>
    <mergeCell ref="F205:I205"/>
    <mergeCell ref="L205:M205"/>
    <mergeCell ref="N205:Q205"/>
    <mergeCell ref="F206:I206"/>
    <mergeCell ref="L206:M206"/>
    <mergeCell ref="N206:Q206"/>
    <mergeCell ref="F207:I207"/>
    <mergeCell ref="L207:M207"/>
    <mergeCell ref="N207:Q207"/>
    <mergeCell ref="F202:I202"/>
    <mergeCell ref="L202:M202"/>
    <mergeCell ref="N202:Q202"/>
    <mergeCell ref="F203:I203"/>
    <mergeCell ref="L203:M203"/>
    <mergeCell ref="N203:Q203"/>
    <mergeCell ref="F204:I204"/>
    <mergeCell ref="L204:M204"/>
    <mergeCell ref="N204:Q204"/>
    <mergeCell ref="F198:I198"/>
    <mergeCell ref="L198:M198"/>
    <mergeCell ref="N198:Q198"/>
    <mergeCell ref="F200:I200"/>
    <mergeCell ref="L200:M200"/>
    <mergeCell ref="N200:Q200"/>
    <mergeCell ref="F201:I201"/>
    <mergeCell ref="L201:M201"/>
    <mergeCell ref="N201:Q201"/>
    <mergeCell ref="F195:I195"/>
    <mergeCell ref="L195:M195"/>
    <mergeCell ref="N195:Q195"/>
    <mergeCell ref="F196:I196"/>
    <mergeCell ref="L196:M196"/>
    <mergeCell ref="N196:Q196"/>
    <mergeCell ref="F197:I197"/>
    <mergeCell ref="L197:M197"/>
    <mergeCell ref="N197:Q197"/>
    <mergeCell ref="F192:I192"/>
    <mergeCell ref="L192:M192"/>
    <mergeCell ref="N192:Q192"/>
    <mergeCell ref="F193:I193"/>
    <mergeCell ref="L193:M193"/>
    <mergeCell ref="N193:Q193"/>
    <mergeCell ref="F194:I194"/>
    <mergeCell ref="L194:M194"/>
    <mergeCell ref="N194:Q194"/>
    <mergeCell ref="F189:I189"/>
    <mergeCell ref="L189:M189"/>
    <mergeCell ref="N189:Q189"/>
    <mergeCell ref="F190:I190"/>
    <mergeCell ref="L190:M190"/>
    <mergeCell ref="N190:Q190"/>
    <mergeCell ref="F191:I191"/>
    <mergeCell ref="L191:M191"/>
    <mergeCell ref="N191:Q191"/>
    <mergeCell ref="F186:I186"/>
    <mergeCell ref="L186:M186"/>
    <mergeCell ref="N186:Q186"/>
    <mergeCell ref="F187:I187"/>
    <mergeCell ref="L187:M187"/>
    <mergeCell ref="N187:Q187"/>
    <mergeCell ref="F188:I188"/>
    <mergeCell ref="L188:M188"/>
    <mergeCell ref="N188:Q188"/>
    <mergeCell ref="F182:I182"/>
    <mergeCell ref="L182:M182"/>
    <mergeCell ref="N182:Q182"/>
    <mergeCell ref="F184:I184"/>
    <mergeCell ref="L184:M184"/>
    <mergeCell ref="N184:Q184"/>
    <mergeCell ref="F185:I185"/>
    <mergeCell ref="L185:M185"/>
    <mergeCell ref="N185:Q185"/>
    <mergeCell ref="F179:I179"/>
    <mergeCell ref="L179:M179"/>
    <mergeCell ref="N179:Q179"/>
    <mergeCell ref="F180:I180"/>
    <mergeCell ref="L180:M180"/>
    <mergeCell ref="N180:Q180"/>
    <mergeCell ref="F181:I181"/>
    <mergeCell ref="L181:M181"/>
    <mergeCell ref="N181:Q181"/>
    <mergeCell ref="F176:I176"/>
    <mergeCell ref="L176:M176"/>
    <mergeCell ref="N176:Q176"/>
    <mergeCell ref="F177:I177"/>
    <mergeCell ref="L177:M177"/>
    <mergeCell ref="N177:Q177"/>
    <mergeCell ref="F178:I178"/>
    <mergeCell ref="L178:M178"/>
    <mergeCell ref="N178:Q178"/>
    <mergeCell ref="F172:I172"/>
    <mergeCell ref="L172:M172"/>
    <mergeCell ref="N172:Q172"/>
    <mergeCell ref="F174:I174"/>
    <mergeCell ref="L174:M174"/>
    <mergeCell ref="N174:Q174"/>
    <mergeCell ref="F175:I175"/>
    <mergeCell ref="L175:M175"/>
    <mergeCell ref="N175:Q175"/>
    <mergeCell ref="F169:I169"/>
    <mergeCell ref="L169:M169"/>
    <mergeCell ref="N169:Q169"/>
    <mergeCell ref="F170:I170"/>
    <mergeCell ref="L170:M170"/>
    <mergeCell ref="N170:Q170"/>
    <mergeCell ref="F171:I171"/>
    <mergeCell ref="L171:M171"/>
    <mergeCell ref="N171:Q171"/>
    <mergeCell ref="F164:I164"/>
    <mergeCell ref="L164:M164"/>
    <mergeCell ref="N164:Q164"/>
    <mergeCell ref="F167:I167"/>
    <mergeCell ref="L167:M167"/>
    <mergeCell ref="N167:Q167"/>
    <mergeCell ref="F168:I168"/>
    <mergeCell ref="L168:M168"/>
    <mergeCell ref="N168:Q168"/>
    <mergeCell ref="F160:I160"/>
    <mergeCell ref="L160:M160"/>
    <mergeCell ref="N160:Q160"/>
    <mergeCell ref="F161:I161"/>
    <mergeCell ref="L161:M161"/>
    <mergeCell ref="N161:Q161"/>
    <mergeCell ref="F162:I162"/>
    <mergeCell ref="L162:M162"/>
    <mergeCell ref="N162:Q162"/>
    <mergeCell ref="F156:I156"/>
    <mergeCell ref="L156:M156"/>
    <mergeCell ref="N156:Q156"/>
    <mergeCell ref="F158:I158"/>
    <mergeCell ref="L158:M158"/>
    <mergeCell ref="N158:Q158"/>
    <mergeCell ref="F159:I159"/>
    <mergeCell ref="L159:M159"/>
    <mergeCell ref="N159:Q159"/>
    <mergeCell ref="F153:I153"/>
    <mergeCell ref="L153:M153"/>
    <mergeCell ref="N153:Q153"/>
    <mergeCell ref="F154:I154"/>
    <mergeCell ref="L154:M154"/>
    <mergeCell ref="N154:Q154"/>
    <mergeCell ref="F155:I155"/>
    <mergeCell ref="L155:M155"/>
    <mergeCell ref="N155:Q155"/>
    <mergeCell ref="F150:I150"/>
    <mergeCell ref="L150:M150"/>
    <mergeCell ref="N150:Q150"/>
    <mergeCell ref="F151:I151"/>
    <mergeCell ref="L151:M151"/>
    <mergeCell ref="N151:Q151"/>
    <mergeCell ref="F152:I152"/>
    <mergeCell ref="L152:M152"/>
    <mergeCell ref="N152:Q152"/>
    <mergeCell ref="F146:I146"/>
    <mergeCell ref="L146:M146"/>
    <mergeCell ref="N146:Q146"/>
    <mergeCell ref="F148:I148"/>
    <mergeCell ref="L148:M148"/>
    <mergeCell ref="N148:Q148"/>
    <mergeCell ref="F149:I149"/>
    <mergeCell ref="L149:M149"/>
    <mergeCell ref="N149:Q149"/>
    <mergeCell ref="F143:I143"/>
    <mergeCell ref="L143:M143"/>
    <mergeCell ref="N143:Q143"/>
    <mergeCell ref="F144:I144"/>
    <mergeCell ref="L144:M144"/>
    <mergeCell ref="N144:Q144"/>
    <mergeCell ref="F145:I145"/>
    <mergeCell ref="L145:M145"/>
    <mergeCell ref="N145:Q145"/>
    <mergeCell ref="F140:I140"/>
    <mergeCell ref="L140:M140"/>
    <mergeCell ref="N140:Q140"/>
    <mergeCell ref="F141:I141"/>
    <mergeCell ref="L141:M141"/>
    <mergeCell ref="N141:Q141"/>
    <mergeCell ref="F142:I142"/>
    <mergeCell ref="L142:M142"/>
    <mergeCell ref="N142:Q142"/>
    <mergeCell ref="M129:P129"/>
    <mergeCell ref="M131:Q131"/>
    <mergeCell ref="M132:Q132"/>
    <mergeCell ref="F134:I134"/>
    <mergeCell ref="L134:M134"/>
    <mergeCell ref="N134:Q134"/>
    <mergeCell ref="F138:I138"/>
    <mergeCell ref="L138:M138"/>
    <mergeCell ref="N138:Q138"/>
    <mergeCell ref="D114:H114"/>
    <mergeCell ref="N114:Q114"/>
    <mergeCell ref="D115:H115"/>
    <mergeCell ref="N115:Q115"/>
    <mergeCell ref="N116:Q116"/>
    <mergeCell ref="L118:Q118"/>
    <mergeCell ref="C124:Q124"/>
    <mergeCell ref="F126:P126"/>
    <mergeCell ref="F127:P127"/>
    <mergeCell ref="N107:Q107"/>
    <mergeCell ref="N108:Q108"/>
    <mergeCell ref="N110:Q110"/>
    <mergeCell ref="D111:H111"/>
    <mergeCell ref="N111:Q111"/>
    <mergeCell ref="D112:H112"/>
    <mergeCell ref="N112:Q112"/>
    <mergeCell ref="D113:H113"/>
    <mergeCell ref="N113:Q113"/>
    <mergeCell ref="N98:Q98"/>
    <mergeCell ref="N99:Q99"/>
    <mergeCell ref="N100:Q100"/>
    <mergeCell ref="N101:Q101"/>
    <mergeCell ref="N102:Q102"/>
    <mergeCell ref="N103:Q103"/>
    <mergeCell ref="N104:Q104"/>
    <mergeCell ref="N105:Q105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y jsou hodnoty K, M." sqref="D261:D266">
      <formula1>"K, M"</formula1>
    </dataValidation>
    <dataValidation type="list" allowBlank="1" showInputMessage="1" showErrorMessage="1" error="Povoleny jsou hodnoty základní, snížená, zákl. přenesená, sníž. přenesená, nulová." sqref="U261:U266">
      <formula1>"základní, snížená, zákl. přenesená, sníž. přenesená, nulová"</formula1>
    </dataValidation>
  </dataValidations>
  <hyperlinks>
    <hyperlink ref="F1:G1" location="C2" display="1) Krycí list rozpočtu"/>
    <hyperlink ref="H1:K1" location="C86" display="2) Rekapitulace rozpočtu"/>
    <hyperlink ref="L1" location="C134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fitToHeight="100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N300"/>
  <sheetViews>
    <sheetView showGridLines="0" workbookViewId="0">
      <pane ySplit="1" topLeftCell="A2" activePane="bottomLeft" state="frozen"/>
      <selection pane="bottomLeft"/>
    </sheetView>
  </sheetViews>
  <sheetFormatPr defaultRowHeight="14.4"/>
  <cols>
    <col min="1" max="1" width="8.28515625" customWidth="1"/>
    <col min="2" max="2" width="1.7109375" customWidth="1"/>
    <col min="3" max="3" width="4.140625" customWidth="1"/>
    <col min="4" max="4" width="4.28515625" customWidth="1"/>
    <col min="5" max="5" width="17.140625" customWidth="1"/>
    <col min="6" max="7" width="11.140625" customWidth="1"/>
    <col min="8" max="8" width="12.42578125" customWidth="1"/>
    <col min="9" max="9" width="7" customWidth="1"/>
    <col min="10" max="10" width="5.140625" customWidth="1"/>
    <col min="11" max="11" width="11.42578125" customWidth="1"/>
    <col min="12" max="12" width="12" customWidth="1"/>
    <col min="13" max="14" width="6" customWidth="1"/>
    <col min="15" max="15" width="2" customWidth="1"/>
    <col min="16" max="16" width="12.42578125" customWidth="1"/>
    <col min="17" max="17" width="4.140625" customWidth="1"/>
    <col min="18" max="18" width="1.7109375" customWidth="1"/>
    <col min="19" max="19" width="8.140625" customWidth="1"/>
    <col min="20" max="20" width="29.7109375" hidden="1" customWidth="1"/>
    <col min="21" max="21" width="16.28515625" hidden="1" customWidth="1"/>
    <col min="22" max="22" width="12.28515625" hidden="1" customWidth="1"/>
    <col min="23" max="23" width="16.28515625" hidden="1" customWidth="1"/>
    <col min="24" max="24" width="12.140625" hidden="1" customWidth="1"/>
    <col min="25" max="25" width="15" hidden="1" customWidth="1"/>
    <col min="26" max="26" width="11" hidden="1" customWidth="1"/>
    <col min="27" max="27" width="15" hidden="1" customWidth="1"/>
    <col min="28" max="28" width="16.28515625" hidden="1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1" spans="1:66" ht="21.75" customHeight="1">
      <c r="A1" s="118"/>
      <c r="B1" s="11"/>
      <c r="C1" s="11"/>
      <c r="D1" s="12" t="s">
        <v>1</v>
      </c>
      <c r="E1" s="11"/>
      <c r="F1" s="13" t="s">
        <v>155</v>
      </c>
      <c r="G1" s="13"/>
      <c r="H1" s="269" t="s">
        <v>156</v>
      </c>
      <c r="I1" s="269"/>
      <c r="J1" s="269"/>
      <c r="K1" s="269"/>
      <c r="L1" s="13" t="s">
        <v>157</v>
      </c>
      <c r="M1" s="11"/>
      <c r="N1" s="11"/>
      <c r="O1" s="12" t="s">
        <v>158</v>
      </c>
      <c r="P1" s="11"/>
      <c r="Q1" s="11"/>
      <c r="R1" s="11"/>
      <c r="S1" s="13" t="s">
        <v>159</v>
      </c>
      <c r="T1" s="13"/>
      <c r="U1" s="118"/>
      <c r="V1" s="118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</row>
    <row r="2" spans="1:66" ht="36.9" customHeight="1">
      <c r="C2" s="182" t="s">
        <v>7</v>
      </c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183"/>
      <c r="Q2" s="183"/>
      <c r="S2" s="227" t="s">
        <v>8</v>
      </c>
      <c r="T2" s="228"/>
      <c r="U2" s="228"/>
      <c r="V2" s="228"/>
      <c r="W2" s="228"/>
      <c r="X2" s="228"/>
      <c r="Y2" s="228"/>
      <c r="Z2" s="228"/>
      <c r="AA2" s="228"/>
      <c r="AB2" s="228"/>
      <c r="AC2" s="228"/>
      <c r="AT2" s="18" t="s">
        <v>142</v>
      </c>
    </row>
    <row r="3" spans="1:6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1"/>
      <c r="AT3" s="18" t="s">
        <v>160</v>
      </c>
    </row>
    <row r="4" spans="1:66" ht="36.9" customHeight="1">
      <c r="B4" s="22"/>
      <c r="C4" s="184" t="s">
        <v>161</v>
      </c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23"/>
      <c r="T4" s="17" t="s">
        <v>13</v>
      </c>
      <c r="AT4" s="18" t="s">
        <v>6</v>
      </c>
    </row>
    <row r="5" spans="1:66" ht="6.9" customHeight="1">
      <c r="B5" s="22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3"/>
    </row>
    <row r="6" spans="1:66" ht="25.35" customHeight="1">
      <c r="B6" s="22"/>
      <c r="C6" s="25"/>
      <c r="D6" s="29" t="s">
        <v>19</v>
      </c>
      <c r="E6" s="25"/>
      <c r="F6" s="229" t="str">
        <f>'Rekapitulace stavby'!K6</f>
        <v>REKONSTRUKCE SOCIÁLNÍHO ZAŘÍZENÍ</v>
      </c>
      <c r="G6" s="230"/>
      <c r="H6" s="230"/>
      <c r="I6" s="230"/>
      <c r="J6" s="230"/>
      <c r="K6" s="230"/>
      <c r="L6" s="230"/>
      <c r="M6" s="230"/>
      <c r="N6" s="230"/>
      <c r="O6" s="230"/>
      <c r="P6" s="230"/>
      <c r="Q6" s="25"/>
      <c r="R6" s="23"/>
    </row>
    <row r="7" spans="1:66" s="1" customFormat="1" ht="32.85" customHeight="1">
      <c r="B7" s="34"/>
      <c r="C7" s="35"/>
      <c r="D7" s="28" t="s">
        <v>162</v>
      </c>
      <c r="E7" s="35"/>
      <c r="F7" s="190" t="s">
        <v>2900</v>
      </c>
      <c r="G7" s="231"/>
      <c r="H7" s="231"/>
      <c r="I7" s="231"/>
      <c r="J7" s="231"/>
      <c r="K7" s="231"/>
      <c r="L7" s="231"/>
      <c r="M7" s="231"/>
      <c r="N7" s="231"/>
      <c r="O7" s="231"/>
      <c r="P7" s="231"/>
      <c r="Q7" s="35"/>
      <c r="R7" s="36"/>
    </row>
    <row r="8" spans="1:66" s="1" customFormat="1" ht="14.4" customHeight="1">
      <c r="B8" s="34"/>
      <c r="C8" s="35"/>
      <c r="D8" s="29" t="s">
        <v>22</v>
      </c>
      <c r="E8" s="35"/>
      <c r="F8" s="27" t="s">
        <v>23</v>
      </c>
      <c r="G8" s="35"/>
      <c r="H8" s="35"/>
      <c r="I8" s="35"/>
      <c r="J8" s="35"/>
      <c r="K8" s="35"/>
      <c r="L8" s="35"/>
      <c r="M8" s="29" t="s">
        <v>24</v>
      </c>
      <c r="N8" s="35"/>
      <c r="O8" s="27" t="s">
        <v>23</v>
      </c>
      <c r="P8" s="35"/>
      <c r="Q8" s="35"/>
      <c r="R8" s="36"/>
    </row>
    <row r="9" spans="1:66" s="1" customFormat="1" ht="14.4" customHeight="1">
      <c r="B9" s="34"/>
      <c r="C9" s="35"/>
      <c r="D9" s="29" t="s">
        <v>26</v>
      </c>
      <c r="E9" s="35"/>
      <c r="F9" s="27" t="s">
        <v>34</v>
      </c>
      <c r="G9" s="35"/>
      <c r="H9" s="35"/>
      <c r="I9" s="35"/>
      <c r="J9" s="35"/>
      <c r="K9" s="35"/>
      <c r="L9" s="35"/>
      <c r="M9" s="29" t="s">
        <v>28</v>
      </c>
      <c r="N9" s="35"/>
      <c r="O9" s="232" t="str">
        <f>'Rekapitulace stavby'!AN8</f>
        <v>6. 7. 2017</v>
      </c>
      <c r="P9" s="233"/>
      <c r="Q9" s="35"/>
      <c r="R9" s="36"/>
    </row>
    <row r="10" spans="1:66" s="1" customFormat="1" ht="10.8" customHeight="1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" customHeight="1">
      <c r="B11" s="34"/>
      <c r="C11" s="35"/>
      <c r="D11" s="29" t="s">
        <v>32</v>
      </c>
      <c r="E11" s="35"/>
      <c r="F11" s="35"/>
      <c r="G11" s="35"/>
      <c r="H11" s="35"/>
      <c r="I11" s="35"/>
      <c r="J11" s="35"/>
      <c r="K11" s="35"/>
      <c r="L11" s="35"/>
      <c r="M11" s="29" t="s">
        <v>33</v>
      </c>
      <c r="N11" s="35"/>
      <c r="O11" s="188" t="str">
        <f>IF('Rekapitulace stavby'!AN10="","",'Rekapitulace stavby'!AN10)</f>
        <v/>
      </c>
      <c r="P11" s="188"/>
      <c r="Q11" s="35"/>
      <c r="R11" s="36"/>
    </row>
    <row r="12" spans="1:66" s="1" customFormat="1" ht="18" customHeight="1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35</v>
      </c>
      <c r="N12" s="35"/>
      <c r="O12" s="188" t="str">
        <f>IF('Rekapitulace stavby'!AN11="","",'Rekapitulace stavby'!AN11)</f>
        <v/>
      </c>
      <c r="P12" s="188"/>
      <c r="Q12" s="35"/>
      <c r="R12" s="36"/>
    </row>
    <row r="13" spans="1:66" s="1" customFormat="1" ht="6.9" customHeight="1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" customHeight="1">
      <c r="B14" s="34"/>
      <c r="C14" s="35"/>
      <c r="D14" s="29" t="s">
        <v>36</v>
      </c>
      <c r="E14" s="35"/>
      <c r="F14" s="35"/>
      <c r="G14" s="35"/>
      <c r="H14" s="35"/>
      <c r="I14" s="35"/>
      <c r="J14" s="35"/>
      <c r="K14" s="35"/>
      <c r="L14" s="35"/>
      <c r="M14" s="29" t="s">
        <v>33</v>
      </c>
      <c r="N14" s="35"/>
      <c r="O14" s="234" t="str">
        <f>IF('Rekapitulace stavby'!AN13="","",'Rekapitulace stavby'!AN13)</f>
        <v>Vyplň údaj</v>
      </c>
      <c r="P14" s="188"/>
      <c r="Q14" s="35"/>
      <c r="R14" s="36"/>
    </row>
    <row r="15" spans="1:66" s="1" customFormat="1" ht="18" customHeight="1">
      <c r="B15" s="34"/>
      <c r="C15" s="35"/>
      <c r="D15" s="35"/>
      <c r="E15" s="234" t="str">
        <f>IF('Rekapitulace stavby'!E14="","",'Rekapitulace stavby'!E14)</f>
        <v>Vyplň údaj</v>
      </c>
      <c r="F15" s="235"/>
      <c r="G15" s="235"/>
      <c r="H15" s="235"/>
      <c r="I15" s="235"/>
      <c r="J15" s="235"/>
      <c r="K15" s="235"/>
      <c r="L15" s="235"/>
      <c r="M15" s="29" t="s">
        <v>35</v>
      </c>
      <c r="N15" s="35"/>
      <c r="O15" s="234" t="str">
        <f>IF('Rekapitulace stavby'!AN14="","",'Rekapitulace stavby'!AN14)</f>
        <v>Vyplň údaj</v>
      </c>
      <c r="P15" s="188"/>
      <c r="Q15" s="35"/>
      <c r="R15" s="36"/>
    </row>
    <row r="16" spans="1:66" s="1" customFormat="1" ht="6.9" customHeight="1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" customHeight="1">
      <c r="B17" s="34"/>
      <c r="C17" s="35"/>
      <c r="D17" s="29" t="s">
        <v>38</v>
      </c>
      <c r="E17" s="35"/>
      <c r="F17" s="35"/>
      <c r="G17" s="35"/>
      <c r="H17" s="35"/>
      <c r="I17" s="35"/>
      <c r="J17" s="35"/>
      <c r="K17" s="35"/>
      <c r="L17" s="35"/>
      <c r="M17" s="29" t="s">
        <v>33</v>
      </c>
      <c r="N17" s="35"/>
      <c r="O17" s="188" t="str">
        <f>IF('Rekapitulace stavby'!AN16="","",'Rekapitulace stavby'!AN16)</f>
        <v/>
      </c>
      <c r="P17" s="188"/>
      <c r="Q17" s="35"/>
      <c r="R17" s="36"/>
    </row>
    <row r="18" spans="2:18" s="1" customFormat="1" ht="18" customHeight="1">
      <c r="B18" s="34"/>
      <c r="C18" s="35"/>
      <c r="D18" s="35"/>
      <c r="E18" s="27" t="str">
        <f>IF('Rekapitulace stavby'!E17="","",'Rekapitulace stavby'!E17)</f>
        <v>Alena Vochová</v>
      </c>
      <c r="F18" s="35"/>
      <c r="G18" s="35"/>
      <c r="H18" s="35"/>
      <c r="I18" s="35"/>
      <c r="J18" s="35"/>
      <c r="K18" s="35"/>
      <c r="L18" s="35"/>
      <c r="M18" s="29" t="s">
        <v>35</v>
      </c>
      <c r="N18" s="35"/>
      <c r="O18" s="188" t="str">
        <f>IF('Rekapitulace stavby'!AN17="","",'Rekapitulace stavby'!AN17)</f>
        <v/>
      </c>
      <c r="P18" s="188"/>
      <c r="Q18" s="35"/>
      <c r="R18" s="36"/>
    </row>
    <row r="19" spans="2:18" s="1" customFormat="1" ht="6.9" customHeight="1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" customHeight="1">
      <c r="B20" s="34"/>
      <c r="C20" s="35"/>
      <c r="D20" s="29" t="s">
        <v>41</v>
      </c>
      <c r="E20" s="35"/>
      <c r="F20" s="35"/>
      <c r="G20" s="35"/>
      <c r="H20" s="35"/>
      <c r="I20" s="35"/>
      <c r="J20" s="35"/>
      <c r="K20" s="35"/>
      <c r="L20" s="35"/>
      <c r="M20" s="29" t="s">
        <v>33</v>
      </c>
      <c r="N20" s="35"/>
      <c r="O20" s="188" t="str">
        <f>IF('Rekapitulace stavby'!AN19="","",'Rekapitulace stavby'!AN19)</f>
        <v/>
      </c>
      <c r="P20" s="188"/>
      <c r="Q20" s="35"/>
      <c r="R20" s="36"/>
    </row>
    <row r="21" spans="2:18" s="1" customFormat="1" ht="18" customHeight="1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35</v>
      </c>
      <c r="N21" s="35"/>
      <c r="O21" s="188" t="str">
        <f>IF('Rekapitulace stavby'!AN20="","",'Rekapitulace stavby'!AN20)</f>
        <v/>
      </c>
      <c r="P21" s="188"/>
      <c r="Q21" s="35"/>
      <c r="R21" s="36"/>
    </row>
    <row r="22" spans="2:18" s="1" customFormat="1" ht="6.9" customHeight="1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" customHeight="1">
      <c r="B23" s="34"/>
      <c r="C23" s="35"/>
      <c r="D23" s="29" t="s">
        <v>42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16.5" customHeight="1">
      <c r="B24" s="34"/>
      <c r="C24" s="35"/>
      <c r="D24" s="35"/>
      <c r="E24" s="193" t="s">
        <v>23</v>
      </c>
      <c r="F24" s="193"/>
      <c r="G24" s="193"/>
      <c r="H24" s="193"/>
      <c r="I24" s="193"/>
      <c r="J24" s="193"/>
      <c r="K24" s="193"/>
      <c r="L24" s="193"/>
      <c r="M24" s="35"/>
      <c r="N24" s="35"/>
      <c r="O24" s="35"/>
      <c r="P24" s="35"/>
      <c r="Q24" s="35"/>
      <c r="R24" s="36"/>
    </row>
    <row r="25" spans="2:18" s="1" customFormat="1" ht="6.9" customHeight="1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" customHeight="1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" customHeight="1">
      <c r="B27" s="34"/>
      <c r="C27" s="35"/>
      <c r="D27" s="119" t="s">
        <v>164</v>
      </c>
      <c r="E27" s="35"/>
      <c r="F27" s="35"/>
      <c r="G27" s="35"/>
      <c r="H27" s="35"/>
      <c r="I27" s="35"/>
      <c r="J27" s="35"/>
      <c r="K27" s="35"/>
      <c r="L27" s="35"/>
      <c r="M27" s="194">
        <f>N88</f>
        <v>0</v>
      </c>
      <c r="N27" s="194"/>
      <c r="O27" s="194"/>
      <c r="P27" s="194"/>
      <c r="Q27" s="35"/>
      <c r="R27" s="36"/>
    </row>
    <row r="28" spans="2:18" s="1" customFormat="1" ht="14.4" customHeight="1">
      <c r="B28" s="34"/>
      <c r="C28" s="35"/>
      <c r="D28" s="33" t="s">
        <v>149</v>
      </c>
      <c r="E28" s="35"/>
      <c r="F28" s="35"/>
      <c r="G28" s="35"/>
      <c r="H28" s="35"/>
      <c r="I28" s="35"/>
      <c r="J28" s="35"/>
      <c r="K28" s="35"/>
      <c r="L28" s="35"/>
      <c r="M28" s="194">
        <f>N111</f>
        <v>0</v>
      </c>
      <c r="N28" s="194"/>
      <c r="O28" s="194"/>
      <c r="P28" s="194"/>
      <c r="Q28" s="35"/>
      <c r="R28" s="36"/>
    </row>
    <row r="29" spans="2:18" s="1" customFormat="1" ht="6.9" customHeight="1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>
      <c r="B30" s="34"/>
      <c r="C30" s="35"/>
      <c r="D30" s="120" t="s">
        <v>45</v>
      </c>
      <c r="E30" s="35"/>
      <c r="F30" s="35"/>
      <c r="G30" s="35"/>
      <c r="H30" s="35"/>
      <c r="I30" s="35"/>
      <c r="J30" s="35"/>
      <c r="K30" s="35"/>
      <c r="L30" s="35"/>
      <c r="M30" s="236">
        <f>ROUND(M27+M28,2)</f>
        <v>0</v>
      </c>
      <c r="N30" s="231"/>
      <c r="O30" s="231"/>
      <c r="P30" s="231"/>
      <c r="Q30" s="35"/>
      <c r="R30" s="36"/>
    </row>
    <row r="31" spans="2:18" s="1" customFormat="1" ht="6.9" customHeight="1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" customHeight="1">
      <c r="B32" s="34"/>
      <c r="C32" s="35"/>
      <c r="D32" s="41" t="s">
        <v>46</v>
      </c>
      <c r="E32" s="41" t="s">
        <v>47</v>
      </c>
      <c r="F32" s="42">
        <v>0.21</v>
      </c>
      <c r="G32" s="121" t="s">
        <v>48</v>
      </c>
      <c r="H32" s="237">
        <f>ROUND((((SUM(BE111:BE118)+SUM(BE136:BE293))+SUM(BE295:BE299))),2)</f>
        <v>0</v>
      </c>
      <c r="I32" s="231"/>
      <c r="J32" s="231"/>
      <c r="K32" s="35"/>
      <c r="L32" s="35"/>
      <c r="M32" s="237">
        <f>ROUND(((ROUND((SUM(BE111:BE118)+SUM(BE136:BE293)), 2)*F32)+SUM(BE295:BE299)*F32),2)</f>
        <v>0</v>
      </c>
      <c r="N32" s="231"/>
      <c r="O32" s="231"/>
      <c r="P32" s="231"/>
      <c r="Q32" s="35"/>
      <c r="R32" s="36"/>
    </row>
    <row r="33" spans="2:18" s="1" customFormat="1" ht="14.4" customHeight="1">
      <c r="B33" s="34"/>
      <c r="C33" s="35"/>
      <c r="D33" s="35"/>
      <c r="E33" s="41" t="s">
        <v>49</v>
      </c>
      <c r="F33" s="42">
        <v>0.15</v>
      </c>
      <c r="G33" s="121" t="s">
        <v>48</v>
      </c>
      <c r="H33" s="237">
        <f>ROUND((((SUM(BF111:BF118)+SUM(BF136:BF293))+SUM(BF295:BF299))),2)</f>
        <v>0</v>
      </c>
      <c r="I33" s="231"/>
      <c r="J33" s="231"/>
      <c r="K33" s="35"/>
      <c r="L33" s="35"/>
      <c r="M33" s="237">
        <f>ROUND(((ROUND((SUM(BF111:BF118)+SUM(BF136:BF293)), 2)*F33)+SUM(BF295:BF299)*F33),2)</f>
        <v>0</v>
      </c>
      <c r="N33" s="231"/>
      <c r="O33" s="231"/>
      <c r="P33" s="231"/>
      <c r="Q33" s="35"/>
      <c r="R33" s="36"/>
    </row>
    <row r="34" spans="2:18" s="1" customFormat="1" ht="14.4" hidden="1" customHeight="1">
      <c r="B34" s="34"/>
      <c r="C34" s="35"/>
      <c r="D34" s="35"/>
      <c r="E34" s="41" t="s">
        <v>50</v>
      </c>
      <c r="F34" s="42">
        <v>0.21</v>
      </c>
      <c r="G34" s="121" t="s">
        <v>48</v>
      </c>
      <c r="H34" s="237">
        <f>ROUND((((SUM(BG111:BG118)+SUM(BG136:BG293))+SUM(BG295:BG299))),2)</f>
        <v>0</v>
      </c>
      <c r="I34" s="231"/>
      <c r="J34" s="231"/>
      <c r="K34" s="35"/>
      <c r="L34" s="35"/>
      <c r="M34" s="237">
        <v>0</v>
      </c>
      <c r="N34" s="231"/>
      <c r="O34" s="231"/>
      <c r="P34" s="231"/>
      <c r="Q34" s="35"/>
      <c r="R34" s="36"/>
    </row>
    <row r="35" spans="2:18" s="1" customFormat="1" ht="14.4" hidden="1" customHeight="1">
      <c r="B35" s="34"/>
      <c r="C35" s="35"/>
      <c r="D35" s="35"/>
      <c r="E35" s="41" t="s">
        <v>51</v>
      </c>
      <c r="F35" s="42">
        <v>0.15</v>
      </c>
      <c r="G35" s="121" t="s">
        <v>48</v>
      </c>
      <c r="H35" s="237">
        <f>ROUND((((SUM(BH111:BH118)+SUM(BH136:BH293))+SUM(BH295:BH299))),2)</f>
        <v>0</v>
      </c>
      <c r="I35" s="231"/>
      <c r="J35" s="231"/>
      <c r="K35" s="35"/>
      <c r="L35" s="35"/>
      <c r="M35" s="237">
        <v>0</v>
      </c>
      <c r="N35" s="231"/>
      <c r="O35" s="231"/>
      <c r="P35" s="231"/>
      <c r="Q35" s="35"/>
      <c r="R35" s="36"/>
    </row>
    <row r="36" spans="2:18" s="1" customFormat="1" ht="14.4" hidden="1" customHeight="1">
      <c r="B36" s="34"/>
      <c r="C36" s="35"/>
      <c r="D36" s="35"/>
      <c r="E36" s="41" t="s">
        <v>52</v>
      </c>
      <c r="F36" s="42">
        <v>0</v>
      </c>
      <c r="G36" s="121" t="s">
        <v>48</v>
      </c>
      <c r="H36" s="237">
        <f>ROUND((((SUM(BI111:BI118)+SUM(BI136:BI293))+SUM(BI295:BI299))),2)</f>
        <v>0</v>
      </c>
      <c r="I36" s="231"/>
      <c r="J36" s="231"/>
      <c r="K36" s="35"/>
      <c r="L36" s="35"/>
      <c r="M36" s="237">
        <v>0</v>
      </c>
      <c r="N36" s="231"/>
      <c r="O36" s="231"/>
      <c r="P36" s="231"/>
      <c r="Q36" s="35"/>
      <c r="R36" s="36"/>
    </row>
    <row r="37" spans="2:18" s="1" customFormat="1" ht="6.9" customHeight="1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>
      <c r="B38" s="34"/>
      <c r="C38" s="117"/>
      <c r="D38" s="122" t="s">
        <v>53</v>
      </c>
      <c r="E38" s="78"/>
      <c r="F38" s="78"/>
      <c r="G38" s="123" t="s">
        <v>54</v>
      </c>
      <c r="H38" s="124" t="s">
        <v>55</v>
      </c>
      <c r="I38" s="78"/>
      <c r="J38" s="78"/>
      <c r="K38" s="78"/>
      <c r="L38" s="238">
        <f>SUM(M30:M36)</f>
        <v>0</v>
      </c>
      <c r="M38" s="238"/>
      <c r="N38" s="238"/>
      <c r="O38" s="238"/>
      <c r="P38" s="239"/>
      <c r="Q38" s="117"/>
      <c r="R38" s="36"/>
    </row>
    <row r="39" spans="2:18" s="1" customFormat="1" ht="14.4" customHeight="1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" customHeight="1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ht="12">
      <c r="B41" s="22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/>
    </row>
    <row r="42" spans="2:18" ht="12">
      <c r="B42" s="22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/>
    </row>
    <row r="43" spans="2:18" ht="12">
      <c r="B43" s="22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/>
    </row>
    <row r="44" spans="2:18" ht="12">
      <c r="B44" s="22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/>
    </row>
    <row r="45" spans="2:18" ht="12">
      <c r="B45" s="22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/>
    </row>
    <row r="46" spans="2:18" ht="12">
      <c r="B46" s="22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/>
    </row>
    <row r="47" spans="2:18" ht="12">
      <c r="B47" s="22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/>
    </row>
    <row r="48" spans="2:18" ht="12">
      <c r="B48" s="22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/>
    </row>
    <row r="49" spans="2:18" ht="12">
      <c r="B49" s="22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/>
    </row>
    <row r="50" spans="2:18" s="1" customFormat="1">
      <c r="B50" s="34"/>
      <c r="C50" s="35"/>
      <c r="D50" s="49" t="s">
        <v>56</v>
      </c>
      <c r="E50" s="50"/>
      <c r="F50" s="50"/>
      <c r="G50" s="50"/>
      <c r="H50" s="51"/>
      <c r="I50" s="35"/>
      <c r="J50" s="49" t="s">
        <v>57</v>
      </c>
      <c r="K50" s="50"/>
      <c r="L50" s="50"/>
      <c r="M50" s="50"/>
      <c r="N50" s="50"/>
      <c r="O50" s="50"/>
      <c r="P50" s="51"/>
      <c r="Q50" s="35"/>
      <c r="R50" s="36"/>
    </row>
    <row r="51" spans="2:18" ht="12">
      <c r="B51" s="22"/>
      <c r="C51" s="25"/>
      <c r="D51" s="52"/>
      <c r="E51" s="25"/>
      <c r="F51" s="25"/>
      <c r="G51" s="25"/>
      <c r="H51" s="53"/>
      <c r="I51" s="25"/>
      <c r="J51" s="52"/>
      <c r="K51" s="25"/>
      <c r="L51" s="25"/>
      <c r="M51" s="25"/>
      <c r="N51" s="25"/>
      <c r="O51" s="25"/>
      <c r="P51" s="53"/>
      <c r="Q51" s="25"/>
      <c r="R51" s="23"/>
    </row>
    <row r="52" spans="2:18" ht="12">
      <c r="B52" s="22"/>
      <c r="C52" s="25"/>
      <c r="D52" s="52"/>
      <c r="E52" s="25"/>
      <c r="F52" s="25"/>
      <c r="G52" s="25"/>
      <c r="H52" s="53"/>
      <c r="I52" s="25"/>
      <c r="J52" s="52"/>
      <c r="K52" s="25"/>
      <c r="L52" s="25"/>
      <c r="M52" s="25"/>
      <c r="N52" s="25"/>
      <c r="O52" s="25"/>
      <c r="P52" s="53"/>
      <c r="Q52" s="25"/>
      <c r="R52" s="23"/>
    </row>
    <row r="53" spans="2:18" ht="12">
      <c r="B53" s="22"/>
      <c r="C53" s="25"/>
      <c r="D53" s="52"/>
      <c r="E53" s="25"/>
      <c r="F53" s="25"/>
      <c r="G53" s="25"/>
      <c r="H53" s="53"/>
      <c r="I53" s="25"/>
      <c r="J53" s="52"/>
      <c r="K53" s="25"/>
      <c r="L53" s="25"/>
      <c r="M53" s="25"/>
      <c r="N53" s="25"/>
      <c r="O53" s="25"/>
      <c r="P53" s="53"/>
      <c r="Q53" s="25"/>
      <c r="R53" s="23"/>
    </row>
    <row r="54" spans="2:18" ht="12">
      <c r="B54" s="22"/>
      <c r="C54" s="25"/>
      <c r="D54" s="52"/>
      <c r="E54" s="25"/>
      <c r="F54" s="25"/>
      <c r="G54" s="25"/>
      <c r="H54" s="53"/>
      <c r="I54" s="25"/>
      <c r="J54" s="52"/>
      <c r="K54" s="25"/>
      <c r="L54" s="25"/>
      <c r="M54" s="25"/>
      <c r="N54" s="25"/>
      <c r="O54" s="25"/>
      <c r="P54" s="53"/>
      <c r="Q54" s="25"/>
      <c r="R54" s="23"/>
    </row>
    <row r="55" spans="2:18" ht="12">
      <c r="B55" s="22"/>
      <c r="C55" s="25"/>
      <c r="D55" s="52"/>
      <c r="E55" s="25"/>
      <c r="F55" s="25"/>
      <c r="G55" s="25"/>
      <c r="H55" s="53"/>
      <c r="I55" s="25"/>
      <c r="J55" s="52"/>
      <c r="K55" s="25"/>
      <c r="L55" s="25"/>
      <c r="M55" s="25"/>
      <c r="N55" s="25"/>
      <c r="O55" s="25"/>
      <c r="P55" s="53"/>
      <c r="Q55" s="25"/>
      <c r="R55" s="23"/>
    </row>
    <row r="56" spans="2:18" ht="12">
      <c r="B56" s="22"/>
      <c r="C56" s="25"/>
      <c r="D56" s="52"/>
      <c r="E56" s="25"/>
      <c r="F56" s="25"/>
      <c r="G56" s="25"/>
      <c r="H56" s="53"/>
      <c r="I56" s="25"/>
      <c r="J56" s="52"/>
      <c r="K56" s="25"/>
      <c r="L56" s="25"/>
      <c r="M56" s="25"/>
      <c r="N56" s="25"/>
      <c r="O56" s="25"/>
      <c r="P56" s="53"/>
      <c r="Q56" s="25"/>
      <c r="R56" s="23"/>
    </row>
    <row r="57" spans="2:18" ht="12">
      <c r="B57" s="22"/>
      <c r="C57" s="25"/>
      <c r="D57" s="52"/>
      <c r="E57" s="25"/>
      <c r="F57" s="25"/>
      <c r="G57" s="25"/>
      <c r="H57" s="53"/>
      <c r="I57" s="25"/>
      <c r="J57" s="52"/>
      <c r="K57" s="25"/>
      <c r="L57" s="25"/>
      <c r="M57" s="25"/>
      <c r="N57" s="25"/>
      <c r="O57" s="25"/>
      <c r="P57" s="53"/>
      <c r="Q57" s="25"/>
      <c r="R57" s="23"/>
    </row>
    <row r="58" spans="2:18" ht="12">
      <c r="B58" s="22"/>
      <c r="C58" s="25"/>
      <c r="D58" s="52"/>
      <c r="E58" s="25"/>
      <c r="F58" s="25"/>
      <c r="G58" s="25"/>
      <c r="H58" s="53"/>
      <c r="I58" s="25"/>
      <c r="J58" s="52"/>
      <c r="K58" s="25"/>
      <c r="L58" s="25"/>
      <c r="M58" s="25"/>
      <c r="N58" s="25"/>
      <c r="O58" s="25"/>
      <c r="P58" s="53"/>
      <c r="Q58" s="25"/>
      <c r="R58" s="23"/>
    </row>
    <row r="59" spans="2:18" s="1" customFormat="1">
      <c r="B59" s="34"/>
      <c r="C59" s="35"/>
      <c r="D59" s="54" t="s">
        <v>58</v>
      </c>
      <c r="E59" s="55"/>
      <c r="F59" s="55"/>
      <c r="G59" s="56" t="s">
        <v>59</v>
      </c>
      <c r="H59" s="57"/>
      <c r="I59" s="35"/>
      <c r="J59" s="54" t="s">
        <v>58</v>
      </c>
      <c r="K59" s="55"/>
      <c r="L59" s="55"/>
      <c r="M59" s="55"/>
      <c r="N59" s="56" t="s">
        <v>59</v>
      </c>
      <c r="O59" s="55"/>
      <c r="P59" s="57"/>
      <c r="Q59" s="35"/>
      <c r="R59" s="36"/>
    </row>
    <row r="60" spans="2:18" ht="12">
      <c r="B60" s="22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/>
    </row>
    <row r="61" spans="2:18" s="1" customFormat="1">
      <c r="B61" s="34"/>
      <c r="C61" s="35"/>
      <c r="D61" s="49" t="s">
        <v>60</v>
      </c>
      <c r="E61" s="50"/>
      <c r="F61" s="50"/>
      <c r="G61" s="50"/>
      <c r="H61" s="51"/>
      <c r="I61" s="35"/>
      <c r="J61" s="49" t="s">
        <v>61</v>
      </c>
      <c r="K61" s="50"/>
      <c r="L61" s="50"/>
      <c r="M61" s="50"/>
      <c r="N61" s="50"/>
      <c r="O61" s="50"/>
      <c r="P61" s="51"/>
      <c r="Q61" s="35"/>
      <c r="R61" s="36"/>
    </row>
    <row r="62" spans="2:18" ht="12">
      <c r="B62" s="22"/>
      <c r="C62" s="25"/>
      <c r="D62" s="52"/>
      <c r="E62" s="25"/>
      <c r="F62" s="25"/>
      <c r="G62" s="25"/>
      <c r="H62" s="53"/>
      <c r="I62" s="25"/>
      <c r="J62" s="52"/>
      <c r="K62" s="25"/>
      <c r="L62" s="25"/>
      <c r="M62" s="25"/>
      <c r="N62" s="25"/>
      <c r="O62" s="25"/>
      <c r="P62" s="53"/>
      <c r="Q62" s="25"/>
      <c r="R62" s="23"/>
    </row>
    <row r="63" spans="2:18" ht="12">
      <c r="B63" s="22"/>
      <c r="C63" s="25"/>
      <c r="D63" s="52"/>
      <c r="E63" s="25"/>
      <c r="F63" s="25"/>
      <c r="G63" s="25"/>
      <c r="H63" s="53"/>
      <c r="I63" s="25"/>
      <c r="J63" s="52"/>
      <c r="K63" s="25"/>
      <c r="L63" s="25"/>
      <c r="M63" s="25"/>
      <c r="N63" s="25"/>
      <c r="O63" s="25"/>
      <c r="P63" s="53"/>
      <c r="Q63" s="25"/>
      <c r="R63" s="23"/>
    </row>
    <row r="64" spans="2:18" ht="12">
      <c r="B64" s="22"/>
      <c r="C64" s="25"/>
      <c r="D64" s="52"/>
      <c r="E64" s="25"/>
      <c r="F64" s="25"/>
      <c r="G64" s="25"/>
      <c r="H64" s="53"/>
      <c r="I64" s="25"/>
      <c r="J64" s="52"/>
      <c r="K64" s="25"/>
      <c r="L64" s="25"/>
      <c r="M64" s="25"/>
      <c r="N64" s="25"/>
      <c r="O64" s="25"/>
      <c r="P64" s="53"/>
      <c r="Q64" s="25"/>
      <c r="R64" s="23"/>
    </row>
    <row r="65" spans="2:21" ht="12">
      <c r="B65" s="22"/>
      <c r="C65" s="25"/>
      <c r="D65" s="52"/>
      <c r="E65" s="25"/>
      <c r="F65" s="25"/>
      <c r="G65" s="25"/>
      <c r="H65" s="53"/>
      <c r="I65" s="25"/>
      <c r="J65" s="52"/>
      <c r="K65" s="25"/>
      <c r="L65" s="25"/>
      <c r="M65" s="25"/>
      <c r="N65" s="25"/>
      <c r="O65" s="25"/>
      <c r="P65" s="53"/>
      <c r="Q65" s="25"/>
      <c r="R65" s="23"/>
    </row>
    <row r="66" spans="2:21" ht="12">
      <c r="B66" s="22"/>
      <c r="C66" s="25"/>
      <c r="D66" s="52"/>
      <c r="E66" s="25"/>
      <c r="F66" s="25"/>
      <c r="G66" s="25"/>
      <c r="H66" s="53"/>
      <c r="I66" s="25"/>
      <c r="J66" s="52"/>
      <c r="K66" s="25"/>
      <c r="L66" s="25"/>
      <c r="M66" s="25"/>
      <c r="N66" s="25"/>
      <c r="O66" s="25"/>
      <c r="P66" s="53"/>
      <c r="Q66" s="25"/>
      <c r="R66" s="23"/>
    </row>
    <row r="67" spans="2:21" ht="12">
      <c r="B67" s="22"/>
      <c r="C67" s="25"/>
      <c r="D67" s="52"/>
      <c r="E67" s="25"/>
      <c r="F67" s="25"/>
      <c r="G67" s="25"/>
      <c r="H67" s="53"/>
      <c r="I67" s="25"/>
      <c r="J67" s="52"/>
      <c r="K67" s="25"/>
      <c r="L67" s="25"/>
      <c r="M67" s="25"/>
      <c r="N67" s="25"/>
      <c r="O67" s="25"/>
      <c r="P67" s="53"/>
      <c r="Q67" s="25"/>
      <c r="R67" s="23"/>
    </row>
    <row r="68" spans="2:21" ht="12">
      <c r="B68" s="22"/>
      <c r="C68" s="25"/>
      <c r="D68" s="52"/>
      <c r="E68" s="25"/>
      <c r="F68" s="25"/>
      <c r="G68" s="25"/>
      <c r="H68" s="53"/>
      <c r="I68" s="25"/>
      <c r="J68" s="52"/>
      <c r="K68" s="25"/>
      <c r="L68" s="25"/>
      <c r="M68" s="25"/>
      <c r="N68" s="25"/>
      <c r="O68" s="25"/>
      <c r="P68" s="53"/>
      <c r="Q68" s="25"/>
      <c r="R68" s="23"/>
    </row>
    <row r="69" spans="2:21" ht="12">
      <c r="B69" s="22"/>
      <c r="C69" s="25"/>
      <c r="D69" s="52"/>
      <c r="E69" s="25"/>
      <c r="F69" s="25"/>
      <c r="G69" s="25"/>
      <c r="H69" s="53"/>
      <c r="I69" s="25"/>
      <c r="J69" s="52"/>
      <c r="K69" s="25"/>
      <c r="L69" s="25"/>
      <c r="M69" s="25"/>
      <c r="N69" s="25"/>
      <c r="O69" s="25"/>
      <c r="P69" s="53"/>
      <c r="Q69" s="25"/>
      <c r="R69" s="23"/>
    </row>
    <row r="70" spans="2:21" s="1" customFormat="1">
      <c r="B70" s="34"/>
      <c r="C70" s="35"/>
      <c r="D70" s="54" t="s">
        <v>58</v>
      </c>
      <c r="E70" s="55"/>
      <c r="F70" s="55"/>
      <c r="G70" s="56" t="s">
        <v>59</v>
      </c>
      <c r="H70" s="57"/>
      <c r="I70" s="35"/>
      <c r="J70" s="54" t="s">
        <v>58</v>
      </c>
      <c r="K70" s="55"/>
      <c r="L70" s="55"/>
      <c r="M70" s="55"/>
      <c r="N70" s="56" t="s">
        <v>59</v>
      </c>
      <c r="O70" s="55"/>
      <c r="P70" s="57"/>
      <c r="Q70" s="35"/>
      <c r="R70" s="36"/>
    </row>
    <row r="71" spans="2:21" s="1" customFormat="1" ht="14.4" customHeight="1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21" s="1" customFormat="1" ht="6.9" customHeight="1">
      <c r="B75" s="125"/>
      <c r="C75" s="126"/>
      <c r="D75" s="126"/>
      <c r="E75" s="126"/>
      <c r="F75" s="126"/>
      <c r="G75" s="126"/>
      <c r="H75" s="126"/>
      <c r="I75" s="126"/>
      <c r="J75" s="126"/>
      <c r="K75" s="126"/>
      <c r="L75" s="126"/>
      <c r="M75" s="126"/>
      <c r="N75" s="126"/>
      <c r="O75" s="126"/>
      <c r="P75" s="126"/>
      <c r="Q75" s="126"/>
      <c r="R75" s="127"/>
    </row>
    <row r="76" spans="2:21" s="1" customFormat="1" ht="36.9" customHeight="1">
      <c r="B76" s="34"/>
      <c r="C76" s="184" t="s">
        <v>165</v>
      </c>
      <c r="D76" s="185"/>
      <c r="E76" s="185"/>
      <c r="F76" s="185"/>
      <c r="G76" s="185"/>
      <c r="H76" s="185"/>
      <c r="I76" s="185"/>
      <c r="J76" s="185"/>
      <c r="K76" s="185"/>
      <c r="L76" s="185"/>
      <c r="M76" s="185"/>
      <c r="N76" s="185"/>
      <c r="O76" s="185"/>
      <c r="P76" s="185"/>
      <c r="Q76" s="185"/>
      <c r="R76" s="36"/>
      <c r="T76" s="128"/>
      <c r="U76" s="128"/>
    </row>
    <row r="77" spans="2:21" s="1" customFormat="1" ht="6.9" customHeight="1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  <c r="T77" s="128"/>
      <c r="U77" s="128"/>
    </row>
    <row r="78" spans="2:21" s="1" customFormat="1" ht="30" customHeight="1">
      <c r="B78" s="34"/>
      <c r="C78" s="29" t="s">
        <v>19</v>
      </c>
      <c r="D78" s="35"/>
      <c r="E78" s="35"/>
      <c r="F78" s="229" t="str">
        <f>F6</f>
        <v>REKONSTRUKCE SOCIÁLNÍHO ZAŘÍZENÍ</v>
      </c>
      <c r="G78" s="230"/>
      <c r="H78" s="230"/>
      <c r="I78" s="230"/>
      <c r="J78" s="230"/>
      <c r="K78" s="230"/>
      <c r="L78" s="230"/>
      <c r="M78" s="230"/>
      <c r="N78" s="230"/>
      <c r="O78" s="230"/>
      <c r="P78" s="230"/>
      <c r="Q78" s="35"/>
      <c r="R78" s="36"/>
      <c r="T78" s="128"/>
      <c r="U78" s="128"/>
    </row>
    <row r="79" spans="2:21" s="1" customFormat="1" ht="36.9" customHeight="1">
      <c r="B79" s="34"/>
      <c r="C79" s="68" t="s">
        <v>162</v>
      </c>
      <c r="D79" s="35"/>
      <c r="E79" s="35"/>
      <c r="F79" s="204" t="str">
        <f>F7</f>
        <v>20 - STAVEBNÍ - SB -1.patro=2.NP dv.č. 58 HOŠI</v>
      </c>
      <c r="G79" s="231"/>
      <c r="H79" s="231"/>
      <c r="I79" s="231"/>
      <c r="J79" s="231"/>
      <c r="K79" s="231"/>
      <c r="L79" s="231"/>
      <c r="M79" s="231"/>
      <c r="N79" s="231"/>
      <c r="O79" s="231"/>
      <c r="P79" s="231"/>
      <c r="Q79" s="35"/>
      <c r="R79" s="36"/>
      <c r="T79" s="128"/>
      <c r="U79" s="128"/>
    </row>
    <row r="80" spans="2:21" s="1" customFormat="1" ht="6.9" customHeight="1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  <c r="T80" s="128"/>
      <c r="U80" s="128"/>
    </row>
    <row r="81" spans="2:47" s="1" customFormat="1" ht="18" customHeight="1">
      <c r="B81" s="34"/>
      <c r="C81" s="29" t="s">
        <v>26</v>
      </c>
      <c r="D81" s="35"/>
      <c r="E81" s="35"/>
      <c r="F81" s="27" t="str">
        <f>F9</f>
        <v xml:space="preserve"> </v>
      </c>
      <c r="G81" s="35"/>
      <c r="H81" s="35"/>
      <c r="I81" s="35"/>
      <c r="J81" s="35"/>
      <c r="K81" s="29" t="s">
        <v>28</v>
      </c>
      <c r="L81" s="35"/>
      <c r="M81" s="233" t="str">
        <f>IF(O9="","",O9)</f>
        <v>6. 7. 2017</v>
      </c>
      <c r="N81" s="233"/>
      <c r="O81" s="233"/>
      <c r="P81" s="233"/>
      <c r="Q81" s="35"/>
      <c r="R81" s="36"/>
      <c r="T81" s="128"/>
      <c r="U81" s="128"/>
    </row>
    <row r="82" spans="2:47" s="1" customFormat="1" ht="6.9" customHeight="1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  <c r="T82" s="128"/>
      <c r="U82" s="128"/>
    </row>
    <row r="83" spans="2:47" s="1" customFormat="1" ht="13.2">
      <c r="B83" s="34"/>
      <c r="C83" s="29" t="s">
        <v>32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38</v>
      </c>
      <c r="L83" s="35"/>
      <c r="M83" s="188" t="str">
        <f>E18</f>
        <v>Alena Vochová</v>
      </c>
      <c r="N83" s="188"/>
      <c r="O83" s="188"/>
      <c r="P83" s="188"/>
      <c r="Q83" s="188"/>
      <c r="R83" s="36"/>
      <c r="T83" s="128"/>
      <c r="U83" s="128"/>
    </row>
    <row r="84" spans="2:47" s="1" customFormat="1" ht="14.4" customHeight="1">
      <c r="B84" s="34"/>
      <c r="C84" s="29" t="s">
        <v>36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41</v>
      </c>
      <c r="L84" s="35"/>
      <c r="M84" s="188" t="str">
        <f>E21</f>
        <v xml:space="preserve"> </v>
      </c>
      <c r="N84" s="188"/>
      <c r="O84" s="188"/>
      <c r="P84" s="188"/>
      <c r="Q84" s="188"/>
      <c r="R84" s="36"/>
      <c r="T84" s="128"/>
      <c r="U84" s="128"/>
    </row>
    <row r="85" spans="2:47" s="1" customFormat="1" ht="10.35" customHeight="1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  <c r="T85" s="128"/>
      <c r="U85" s="128"/>
    </row>
    <row r="86" spans="2:47" s="1" customFormat="1" ht="29.25" customHeight="1">
      <c r="B86" s="34"/>
      <c r="C86" s="240" t="s">
        <v>166</v>
      </c>
      <c r="D86" s="241"/>
      <c r="E86" s="241"/>
      <c r="F86" s="241"/>
      <c r="G86" s="241"/>
      <c r="H86" s="117"/>
      <c r="I86" s="117"/>
      <c r="J86" s="117"/>
      <c r="K86" s="117"/>
      <c r="L86" s="117"/>
      <c r="M86" s="117"/>
      <c r="N86" s="240" t="s">
        <v>167</v>
      </c>
      <c r="O86" s="241"/>
      <c r="P86" s="241"/>
      <c r="Q86" s="241"/>
      <c r="R86" s="36"/>
      <c r="T86" s="128"/>
      <c r="U86" s="128"/>
    </row>
    <row r="87" spans="2:47" s="1" customFormat="1" ht="10.35" customHeight="1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  <c r="T87" s="128"/>
      <c r="U87" s="128"/>
    </row>
    <row r="88" spans="2:47" s="1" customFormat="1" ht="29.25" customHeight="1">
      <c r="B88" s="34"/>
      <c r="C88" s="129" t="s">
        <v>168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25">
        <f>N136</f>
        <v>0</v>
      </c>
      <c r="O88" s="242"/>
      <c r="P88" s="242"/>
      <c r="Q88" s="242"/>
      <c r="R88" s="36"/>
      <c r="T88" s="128"/>
      <c r="U88" s="128"/>
      <c r="AU88" s="18" t="s">
        <v>169</v>
      </c>
    </row>
    <row r="89" spans="2:47" s="6" customFormat="1" ht="24.9" customHeight="1">
      <c r="B89" s="130"/>
      <c r="C89" s="131"/>
      <c r="D89" s="132" t="s">
        <v>170</v>
      </c>
      <c r="E89" s="131"/>
      <c r="F89" s="131"/>
      <c r="G89" s="131"/>
      <c r="H89" s="131"/>
      <c r="I89" s="131"/>
      <c r="J89" s="131"/>
      <c r="K89" s="131"/>
      <c r="L89" s="131"/>
      <c r="M89" s="131"/>
      <c r="N89" s="243">
        <f>N137</f>
        <v>0</v>
      </c>
      <c r="O89" s="244"/>
      <c r="P89" s="244"/>
      <c r="Q89" s="244"/>
      <c r="R89" s="133"/>
      <c r="T89" s="134"/>
      <c r="U89" s="134"/>
    </row>
    <row r="90" spans="2:47" s="7" customFormat="1" ht="19.95" customHeight="1">
      <c r="B90" s="135"/>
      <c r="C90" s="136"/>
      <c r="D90" s="105" t="s">
        <v>171</v>
      </c>
      <c r="E90" s="136"/>
      <c r="F90" s="136"/>
      <c r="G90" s="136"/>
      <c r="H90" s="136"/>
      <c r="I90" s="136"/>
      <c r="J90" s="136"/>
      <c r="K90" s="136"/>
      <c r="L90" s="136"/>
      <c r="M90" s="136"/>
      <c r="N90" s="221">
        <f>N138</f>
        <v>0</v>
      </c>
      <c r="O90" s="245"/>
      <c r="P90" s="245"/>
      <c r="Q90" s="245"/>
      <c r="R90" s="137"/>
      <c r="T90" s="138"/>
      <c r="U90" s="138"/>
    </row>
    <row r="91" spans="2:47" s="7" customFormat="1" ht="19.95" customHeight="1">
      <c r="B91" s="135"/>
      <c r="C91" s="136"/>
      <c r="D91" s="105" t="s">
        <v>172</v>
      </c>
      <c r="E91" s="136"/>
      <c r="F91" s="136"/>
      <c r="G91" s="136"/>
      <c r="H91" s="136"/>
      <c r="I91" s="136"/>
      <c r="J91" s="136"/>
      <c r="K91" s="136"/>
      <c r="L91" s="136"/>
      <c r="M91" s="136"/>
      <c r="N91" s="221">
        <f>N142</f>
        <v>0</v>
      </c>
      <c r="O91" s="245"/>
      <c r="P91" s="245"/>
      <c r="Q91" s="245"/>
      <c r="R91" s="137"/>
      <c r="T91" s="138"/>
      <c r="U91" s="138"/>
    </row>
    <row r="92" spans="2:47" s="7" customFormat="1" ht="19.95" customHeight="1">
      <c r="B92" s="135"/>
      <c r="C92" s="136"/>
      <c r="D92" s="105" t="s">
        <v>173</v>
      </c>
      <c r="E92" s="136"/>
      <c r="F92" s="136"/>
      <c r="G92" s="136"/>
      <c r="H92" s="136"/>
      <c r="I92" s="136"/>
      <c r="J92" s="136"/>
      <c r="K92" s="136"/>
      <c r="L92" s="136"/>
      <c r="M92" s="136"/>
      <c r="N92" s="221">
        <f>N153</f>
        <v>0</v>
      </c>
      <c r="O92" s="245"/>
      <c r="P92" s="245"/>
      <c r="Q92" s="245"/>
      <c r="R92" s="137"/>
      <c r="T92" s="138"/>
      <c r="U92" s="138"/>
    </row>
    <row r="93" spans="2:47" s="7" customFormat="1" ht="19.95" customHeight="1">
      <c r="B93" s="135"/>
      <c r="C93" s="136"/>
      <c r="D93" s="105" t="s">
        <v>174</v>
      </c>
      <c r="E93" s="136"/>
      <c r="F93" s="136"/>
      <c r="G93" s="136"/>
      <c r="H93" s="136"/>
      <c r="I93" s="136"/>
      <c r="J93" s="136"/>
      <c r="K93" s="136"/>
      <c r="L93" s="136"/>
      <c r="M93" s="136"/>
      <c r="N93" s="221">
        <f>N170</f>
        <v>0</v>
      </c>
      <c r="O93" s="245"/>
      <c r="P93" s="245"/>
      <c r="Q93" s="245"/>
      <c r="R93" s="137"/>
      <c r="T93" s="138"/>
      <c r="U93" s="138"/>
    </row>
    <row r="94" spans="2:47" s="7" customFormat="1" ht="19.95" customHeight="1">
      <c r="B94" s="135"/>
      <c r="C94" s="136"/>
      <c r="D94" s="105" t="s">
        <v>175</v>
      </c>
      <c r="E94" s="136"/>
      <c r="F94" s="136"/>
      <c r="G94" s="136"/>
      <c r="H94" s="136"/>
      <c r="I94" s="136"/>
      <c r="J94" s="136"/>
      <c r="K94" s="136"/>
      <c r="L94" s="136"/>
      <c r="M94" s="136"/>
      <c r="N94" s="221">
        <f>N176</f>
        <v>0</v>
      </c>
      <c r="O94" s="245"/>
      <c r="P94" s="245"/>
      <c r="Q94" s="245"/>
      <c r="R94" s="137"/>
      <c r="T94" s="138"/>
      <c r="U94" s="138"/>
    </row>
    <row r="95" spans="2:47" s="6" customFormat="1" ht="24.9" customHeight="1">
      <c r="B95" s="130"/>
      <c r="C95" s="131"/>
      <c r="D95" s="132" t="s">
        <v>176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43">
        <f>N178</f>
        <v>0</v>
      </c>
      <c r="O95" s="244"/>
      <c r="P95" s="244"/>
      <c r="Q95" s="244"/>
      <c r="R95" s="133"/>
      <c r="T95" s="134"/>
      <c r="U95" s="134"/>
    </row>
    <row r="96" spans="2:47" s="7" customFormat="1" ht="19.95" customHeight="1">
      <c r="B96" s="135"/>
      <c r="C96" s="136"/>
      <c r="D96" s="105" t="s">
        <v>177</v>
      </c>
      <c r="E96" s="136"/>
      <c r="F96" s="136"/>
      <c r="G96" s="136"/>
      <c r="H96" s="136"/>
      <c r="I96" s="136"/>
      <c r="J96" s="136"/>
      <c r="K96" s="136"/>
      <c r="L96" s="136"/>
      <c r="M96" s="136"/>
      <c r="N96" s="221">
        <f>N179</f>
        <v>0</v>
      </c>
      <c r="O96" s="245"/>
      <c r="P96" s="245"/>
      <c r="Q96" s="245"/>
      <c r="R96" s="137"/>
      <c r="T96" s="138"/>
      <c r="U96" s="138"/>
    </row>
    <row r="97" spans="2:65" s="7" customFormat="1" ht="19.95" customHeight="1">
      <c r="B97" s="135"/>
      <c r="C97" s="136"/>
      <c r="D97" s="105" t="s">
        <v>178</v>
      </c>
      <c r="E97" s="136"/>
      <c r="F97" s="136"/>
      <c r="G97" s="136"/>
      <c r="H97" s="136"/>
      <c r="I97" s="136"/>
      <c r="J97" s="136"/>
      <c r="K97" s="136"/>
      <c r="L97" s="136"/>
      <c r="M97" s="136"/>
      <c r="N97" s="221">
        <f>N193</f>
        <v>0</v>
      </c>
      <c r="O97" s="245"/>
      <c r="P97" s="245"/>
      <c r="Q97" s="245"/>
      <c r="R97" s="137"/>
      <c r="T97" s="138"/>
      <c r="U97" s="138"/>
    </row>
    <row r="98" spans="2:65" s="7" customFormat="1" ht="19.95" customHeight="1">
      <c r="B98" s="135"/>
      <c r="C98" s="136"/>
      <c r="D98" s="105" t="s">
        <v>179</v>
      </c>
      <c r="E98" s="136"/>
      <c r="F98" s="136"/>
      <c r="G98" s="136"/>
      <c r="H98" s="136"/>
      <c r="I98" s="136"/>
      <c r="J98" s="136"/>
      <c r="K98" s="136"/>
      <c r="L98" s="136"/>
      <c r="M98" s="136"/>
      <c r="N98" s="221">
        <f>N208</f>
        <v>0</v>
      </c>
      <c r="O98" s="245"/>
      <c r="P98" s="245"/>
      <c r="Q98" s="245"/>
      <c r="R98" s="137"/>
      <c r="T98" s="138"/>
      <c r="U98" s="138"/>
    </row>
    <row r="99" spans="2:65" s="7" customFormat="1" ht="19.95" customHeight="1">
      <c r="B99" s="135"/>
      <c r="C99" s="136"/>
      <c r="D99" s="105" t="s">
        <v>180</v>
      </c>
      <c r="E99" s="136"/>
      <c r="F99" s="136"/>
      <c r="G99" s="136"/>
      <c r="H99" s="136"/>
      <c r="I99" s="136"/>
      <c r="J99" s="136"/>
      <c r="K99" s="136"/>
      <c r="L99" s="136"/>
      <c r="M99" s="136"/>
      <c r="N99" s="221">
        <f>N221</f>
        <v>0</v>
      </c>
      <c r="O99" s="245"/>
      <c r="P99" s="245"/>
      <c r="Q99" s="245"/>
      <c r="R99" s="137"/>
      <c r="T99" s="138"/>
      <c r="U99" s="138"/>
    </row>
    <row r="100" spans="2:65" s="7" customFormat="1" ht="19.95" customHeight="1">
      <c r="B100" s="135"/>
      <c r="C100" s="136"/>
      <c r="D100" s="105" t="s">
        <v>181</v>
      </c>
      <c r="E100" s="136"/>
      <c r="F100" s="136"/>
      <c r="G100" s="136"/>
      <c r="H100" s="136"/>
      <c r="I100" s="136"/>
      <c r="J100" s="136"/>
      <c r="K100" s="136"/>
      <c r="L100" s="136"/>
      <c r="M100" s="136"/>
      <c r="N100" s="221">
        <f>N225</f>
        <v>0</v>
      </c>
      <c r="O100" s="245"/>
      <c r="P100" s="245"/>
      <c r="Q100" s="245"/>
      <c r="R100" s="137"/>
      <c r="T100" s="138"/>
      <c r="U100" s="138"/>
    </row>
    <row r="101" spans="2:65" s="7" customFormat="1" ht="19.95" customHeight="1">
      <c r="B101" s="135"/>
      <c r="C101" s="136"/>
      <c r="D101" s="105" t="s">
        <v>182</v>
      </c>
      <c r="E101" s="136"/>
      <c r="F101" s="136"/>
      <c r="G101" s="136"/>
      <c r="H101" s="136"/>
      <c r="I101" s="136"/>
      <c r="J101" s="136"/>
      <c r="K101" s="136"/>
      <c r="L101" s="136"/>
      <c r="M101" s="136"/>
      <c r="N101" s="221">
        <f>N230</f>
        <v>0</v>
      </c>
      <c r="O101" s="245"/>
      <c r="P101" s="245"/>
      <c r="Q101" s="245"/>
      <c r="R101" s="137"/>
      <c r="T101" s="138"/>
      <c r="U101" s="138"/>
    </row>
    <row r="102" spans="2:65" s="7" customFormat="1" ht="19.95" customHeight="1">
      <c r="B102" s="135"/>
      <c r="C102" s="136"/>
      <c r="D102" s="105" t="s">
        <v>183</v>
      </c>
      <c r="E102" s="136"/>
      <c r="F102" s="136"/>
      <c r="G102" s="136"/>
      <c r="H102" s="136"/>
      <c r="I102" s="136"/>
      <c r="J102" s="136"/>
      <c r="K102" s="136"/>
      <c r="L102" s="136"/>
      <c r="M102" s="136"/>
      <c r="N102" s="221">
        <f>N237</f>
        <v>0</v>
      </c>
      <c r="O102" s="245"/>
      <c r="P102" s="245"/>
      <c r="Q102" s="245"/>
      <c r="R102" s="137"/>
      <c r="T102" s="138"/>
      <c r="U102" s="138"/>
    </row>
    <row r="103" spans="2:65" s="7" customFormat="1" ht="19.95" customHeight="1">
      <c r="B103" s="135"/>
      <c r="C103" s="136"/>
      <c r="D103" s="105" t="s">
        <v>184</v>
      </c>
      <c r="E103" s="136"/>
      <c r="F103" s="136"/>
      <c r="G103" s="136"/>
      <c r="H103" s="136"/>
      <c r="I103" s="136"/>
      <c r="J103" s="136"/>
      <c r="K103" s="136"/>
      <c r="L103" s="136"/>
      <c r="M103" s="136"/>
      <c r="N103" s="221">
        <f>N245</f>
        <v>0</v>
      </c>
      <c r="O103" s="245"/>
      <c r="P103" s="245"/>
      <c r="Q103" s="245"/>
      <c r="R103" s="137"/>
      <c r="T103" s="138"/>
      <c r="U103" s="138"/>
    </row>
    <row r="104" spans="2:65" s="7" customFormat="1" ht="19.95" customHeight="1">
      <c r="B104" s="135"/>
      <c r="C104" s="136"/>
      <c r="D104" s="105" t="s">
        <v>185</v>
      </c>
      <c r="E104" s="136"/>
      <c r="F104" s="136"/>
      <c r="G104" s="136"/>
      <c r="H104" s="136"/>
      <c r="I104" s="136"/>
      <c r="J104" s="136"/>
      <c r="K104" s="136"/>
      <c r="L104" s="136"/>
      <c r="M104" s="136"/>
      <c r="N104" s="221">
        <f>N251</f>
        <v>0</v>
      </c>
      <c r="O104" s="245"/>
      <c r="P104" s="245"/>
      <c r="Q104" s="245"/>
      <c r="R104" s="137"/>
      <c r="T104" s="138"/>
      <c r="U104" s="138"/>
    </row>
    <row r="105" spans="2:65" s="7" customFormat="1" ht="19.95" customHeight="1">
      <c r="B105" s="135"/>
      <c r="C105" s="136"/>
      <c r="D105" s="105" t="s">
        <v>186</v>
      </c>
      <c r="E105" s="136"/>
      <c r="F105" s="136"/>
      <c r="G105" s="136"/>
      <c r="H105" s="136"/>
      <c r="I105" s="136"/>
      <c r="J105" s="136"/>
      <c r="K105" s="136"/>
      <c r="L105" s="136"/>
      <c r="M105" s="136"/>
      <c r="N105" s="221">
        <f>N260</f>
        <v>0</v>
      </c>
      <c r="O105" s="245"/>
      <c r="P105" s="245"/>
      <c r="Q105" s="245"/>
      <c r="R105" s="137"/>
      <c r="T105" s="138"/>
      <c r="U105" s="138"/>
    </row>
    <row r="106" spans="2:65" s="7" customFormat="1" ht="19.95" customHeight="1">
      <c r="B106" s="135"/>
      <c r="C106" s="136"/>
      <c r="D106" s="105" t="s">
        <v>187</v>
      </c>
      <c r="E106" s="136"/>
      <c r="F106" s="136"/>
      <c r="G106" s="136"/>
      <c r="H106" s="136"/>
      <c r="I106" s="136"/>
      <c r="J106" s="136"/>
      <c r="K106" s="136"/>
      <c r="L106" s="136"/>
      <c r="M106" s="136"/>
      <c r="N106" s="221">
        <f>N267</f>
        <v>0</v>
      </c>
      <c r="O106" s="245"/>
      <c r="P106" s="245"/>
      <c r="Q106" s="245"/>
      <c r="R106" s="137"/>
      <c r="T106" s="138"/>
      <c r="U106" s="138"/>
    </row>
    <row r="107" spans="2:65" s="6" customFormat="1" ht="24.9" customHeight="1">
      <c r="B107" s="130"/>
      <c r="C107" s="131"/>
      <c r="D107" s="132" t="s">
        <v>188</v>
      </c>
      <c r="E107" s="131"/>
      <c r="F107" s="131"/>
      <c r="G107" s="131"/>
      <c r="H107" s="131"/>
      <c r="I107" s="131"/>
      <c r="J107" s="131"/>
      <c r="K107" s="131"/>
      <c r="L107" s="131"/>
      <c r="M107" s="131"/>
      <c r="N107" s="243">
        <f>N270</f>
        <v>0</v>
      </c>
      <c r="O107" s="244"/>
      <c r="P107" s="244"/>
      <c r="Q107" s="244"/>
      <c r="R107" s="133"/>
      <c r="T107" s="134"/>
      <c r="U107" s="134"/>
    </row>
    <row r="108" spans="2:65" s="7" customFormat="1" ht="19.95" customHeight="1">
      <c r="B108" s="135"/>
      <c r="C108" s="136"/>
      <c r="D108" s="105" t="s">
        <v>189</v>
      </c>
      <c r="E108" s="136"/>
      <c r="F108" s="136"/>
      <c r="G108" s="136"/>
      <c r="H108" s="136"/>
      <c r="I108" s="136"/>
      <c r="J108" s="136"/>
      <c r="K108" s="136"/>
      <c r="L108" s="136"/>
      <c r="M108" s="136"/>
      <c r="N108" s="221">
        <f>N271</f>
        <v>0</v>
      </c>
      <c r="O108" s="245"/>
      <c r="P108" s="245"/>
      <c r="Q108" s="245"/>
      <c r="R108" s="137"/>
      <c r="T108" s="138"/>
      <c r="U108" s="138"/>
    </row>
    <row r="109" spans="2:65" s="6" customFormat="1" ht="21.75" customHeight="1">
      <c r="B109" s="130"/>
      <c r="C109" s="131"/>
      <c r="D109" s="132" t="s">
        <v>190</v>
      </c>
      <c r="E109" s="131"/>
      <c r="F109" s="131"/>
      <c r="G109" s="131"/>
      <c r="H109" s="131"/>
      <c r="I109" s="131"/>
      <c r="J109" s="131"/>
      <c r="K109" s="131"/>
      <c r="L109" s="131"/>
      <c r="M109" s="131"/>
      <c r="N109" s="246">
        <f>N294</f>
        <v>0</v>
      </c>
      <c r="O109" s="244"/>
      <c r="P109" s="244"/>
      <c r="Q109" s="244"/>
      <c r="R109" s="133"/>
      <c r="T109" s="134"/>
      <c r="U109" s="134"/>
    </row>
    <row r="110" spans="2:65" s="1" customFormat="1" ht="21.75" customHeight="1">
      <c r="B110" s="34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6"/>
      <c r="T110" s="128"/>
      <c r="U110" s="128"/>
    </row>
    <row r="111" spans="2:65" s="1" customFormat="1" ht="29.25" customHeight="1">
      <c r="B111" s="34"/>
      <c r="C111" s="129" t="s">
        <v>191</v>
      </c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242">
        <f>ROUND(N112+N113+N114+N115+N116+N117,2)</f>
        <v>0</v>
      </c>
      <c r="O111" s="247"/>
      <c r="P111" s="247"/>
      <c r="Q111" s="247"/>
      <c r="R111" s="36"/>
      <c r="T111" s="139"/>
      <c r="U111" s="140" t="s">
        <v>46</v>
      </c>
    </row>
    <row r="112" spans="2:65" s="1" customFormat="1" ht="18" customHeight="1">
      <c r="B112" s="34"/>
      <c r="C112" s="35"/>
      <c r="D112" s="222" t="s">
        <v>192</v>
      </c>
      <c r="E112" s="223"/>
      <c r="F112" s="223"/>
      <c r="G112" s="223"/>
      <c r="H112" s="223"/>
      <c r="I112" s="35"/>
      <c r="J112" s="35"/>
      <c r="K112" s="35"/>
      <c r="L112" s="35"/>
      <c r="M112" s="35"/>
      <c r="N112" s="220">
        <f>ROUND(N88*T112,2)</f>
        <v>0</v>
      </c>
      <c r="O112" s="221"/>
      <c r="P112" s="221"/>
      <c r="Q112" s="221"/>
      <c r="R112" s="36"/>
      <c r="S112" s="141"/>
      <c r="T112" s="142"/>
      <c r="U112" s="143" t="s">
        <v>47</v>
      </c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4" t="s">
        <v>193</v>
      </c>
      <c r="AZ112" s="141"/>
      <c r="BA112" s="141"/>
      <c r="BB112" s="141"/>
      <c r="BC112" s="141"/>
      <c r="BD112" s="141"/>
      <c r="BE112" s="145">
        <f t="shared" ref="BE112:BE117" si="0">IF(U112="základní",N112,0)</f>
        <v>0</v>
      </c>
      <c r="BF112" s="145">
        <f t="shared" ref="BF112:BF117" si="1">IF(U112="snížená",N112,0)</f>
        <v>0</v>
      </c>
      <c r="BG112" s="145">
        <f t="shared" ref="BG112:BG117" si="2">IF(U112="zákl. přenesená",N112,0)</f>
        <v>0</v>
      </c>
      <c r="BH112" s="145">
        <f t="shared" ref="BH112:BH117" si="3">IF(U112="sníž. přenesená",N112,0)</f>
        <v>0</v>
      </c>
      <c r="BI112" s="145">
        <f t="shared" ref="BI112:BI117" si="4">IF(U112="nulová",N112,0)</f>
        <v>0</v>
      </c>
      <c r="BJ112" s="144" t="s">
        <v>25</v>
      </c>
      <c r="BK112" s="141"/>
      <c r="BL112" s="141"/>
      <c r="BM112" s="141"/>
    </row>
    <row r="113" spans="2:65" s="1" customFormat="1" ht="18" customHeight="1">
      <c r="B113" s="34"/>
      <c r="C113" s="35"/>
      <c r="D113" s="222" t="s">
        <v>194</v>
      </c>
      <c r="E113" s="223"/>
      <c r="F113" s="223"/>
      <c r="G113" s="223"/>
      <c r="H113" s="223"/>
      <c r="I113" s="35"/>
      <c r="J113" s="35"/>
      <c r="K113" s="35"/>
      <c r="L113" s="35"/>
      <c r="M113" s="35"/>
      <c r="N113" s="220">
        <f>ROUND(N88*T113,2)</f>
        <v>0</v>
      </c>
      <c r="O113" s="221"/>
      <c r="P113" s="221"/>
      <c r="Q113" s="221"/>
      <c r="R113" s="36"/>
      <c r="S113" s="141"/>
      <c r="T113" s="142"/>
      <c r="U113" s="143" t="s">
        <v>47</v>
      </c>
      <c r="V113" s="141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4" t="s">
        <v>193</v>
      </c>
      <c r="AZ113" s="141"/>
      <c r="BA113" s="141"/>
      <c r="BB113" s="141"/>
      <c r="BC113" s="141"/>
      <c r="BD113" s="141"/>
      <c r="BE113" s="145">
        <f t="shared" si="0"/>
        <v>0</v>
      </c>
      <c r="BF113" s="145">
        <f t="shared" si="1"/>
        <v>0</v>
      </c>
      <c r="BG113" s="145">
        <f t="shared" si="2"/>
        <v>0</v>
      </c>
      <c r="BH113" s="145">
        <f t="shared" si="3"/>
        <v>0</v>
      </c>
      <c r="BI113" s="145">
        <f t="shared" si="4"/>
        <v>0</v>
      </c>
      <c r="BJ113" s="144" t="s">
        <v>25</v>
      </c>
      <c r="BK113" s="141"/>
      <c r="BL113" s="141"/>
      <c r="BM113" s="141"/>
    </row>
    <row r="114" spans="2:65" s="1" customFormat="1" ht="18" customHeight="1">
      <c r="B114" s="34"/>
      <c r="C114" s="35"/>
      <c r="D114" s="222" t="s">
        <v>195</v>
      </c>
      <c r="E114" s="223"/>
      <c r="F114" s="223"/>
      <c r="G114" s="223"/>
      <c r="H114" s="223"/>
      <c r="I114" s="35"/>
      <c r="J114" s="35"/>
      <c r="K114" s="35"/>
      <c r="L114" s="35"/>
      <c r="M114" s="35"/>
      <c r="N114" s="220">
        <f>ROUND(N88*T114,2)</f>
        <v>0</v>
      </c>
      <c r="O114" s="221"/>
      <c r="P114" s="221"/>
      <c r="Q114" s="221"/>
      <c r="R114" s="36"/>
      <c r="S114" s="141"/>
      <c r="T114" s="142"/>
      <c r="U114" s="143" t="s">
        <v>47</v>
      </c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4" t="s">
        <v>193</v>
      </c>
      <c r="AZ114" s="141"/>
      <c r="BA114" s="141"/>
      <c r="BB114" s="141"/>
      <c r="BC114" s="141"/>
      <c r="BD114" s="141"/>
      <c r="BE114" s="145">
        <f t="shared" si="0"/>
        <v>0</v>
      </c>
      <c r="BF114" s="145">
        <f t="shared" si="1"/>
        <v>0</v>
      </c>
      <c r="BG114" s="145">
        <f t="shared" si="2"/>
        <v>0</v>
      </c>
      <c r="BH114" s="145">
        <f t="shared" si="3"/>
        <v>0</v>
      </c>
      <c r="BI114" s="145">
        <f t="shared" si="4"/>
        <v>0</v>
      </c>
      <c r="BJ114" s="144" t="s">
        <v>25</v>
      </c>
      <c r="BK114" s="141"/>
      <c r="BL114" s="141"/>
      <c r="BM114" s="141"/>
    </row>
    <row r="115" spans="2:65" s="1" customFormat="1" ht="18" customHeight="1">
      <c r="B115" s="34"/>
      <c r="C115" s="35"/>
      <c r="D115" s="222" t="s">
        <v>196</v>
      </c>
      <c r="E115" s="223"/>
      <c r="F115" s="223"/>
      <c r="G115" s="223"/>
      <c r="H115" s="223"/>
      <c r="I115" s="35"/>
      <c r="J115" s="35"/>
      <c r="K115" s="35"/>
      <c r="L115" s="35"/>
      <c r="M115" s="35"/>
      <c r="N115" s="220">
        <f>ROUND(N88*T115,2)</f>
        <v>0</v>
      </c>
      <c r="O115" s="221"/>
      <c r="P115" s="221"/>
      <c r="Q115" s="221"/>
      <c r="R115" s="36"/>
      <c r="S115" s="141"/>
      <c r="T115" s="142"/>
      <c r="U115" s="143" t="s">
        <v>47</v>
      </c>
      <c r="V115" s="141"/>
      <c r="W115" s="141"/>
      <c r="X115" s="141"/>
      <c r="Y115" s="141"/>
      <c r="Z115" s="141"/>
      <c r="AA115" s="141"/>
      <c r="AB115" s="141"/>
      <c r="AC115" s="141"/>
      <c r="AD115" s="141"/>
      <c r="AE115" s="141"/>
      <c r="AF115" s="141"/>
      <c r="AG115" s="141"/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4" t="s">
        <v>193</v>
      </c>
      <c r="AZ115" s="141"/>
      <c r="BA115" s="141"/>
      <c r="BB115" s="141"/>
      <c r="BC115" s="141"/>
      <c r="BD115" s="141"/>
      <c r="BE115" s="145">
        <f t="shared" si="0"/>
        <v>0</v>
      </c>
      <c r="BF115" s="145">
        <f t="shared" si="1"/>
        <v>0</v>
      </c>
      <c r="BG115" s="145">
        <f t="shared" si="2"/>
        <v>0</v>
      </c>
      <c r="BH115" s="145">
        <f t="shared" si="3"/>
        <v>0</v>
      </c>
      <c r="BI115" s="145">
        <f t="shared" si="4"/>
        <v>0</v>
      </c>
      <c r="BJ115" s="144" t="s">
        <v>25</v>
      </c>
      <c r="BK115" s="141"/>
      <c r="BL115" s="141"/>
      <c r="BM115" s="141"/>
    </row>
    <row r="116" spans="2:65" s="1" customFormat="1" ht="18" customHeight="1">
      <c r="B116" s="34"/>
      <c r="C116" s="35"/>
      <c r="D116" s="222" t="s">
        <v>197</v>
      </c>
      <c r="E116" s="223"/>
      <c r="F116" s="223"/>
      <c r="G116" s="223"/>
      <c r="H116" s="223"/>
      <c r="I116" s="35"/>
      <c r="J116" s="35"/>
      <c r="K116" s="35"/>
      <c r="L116" s="35"/>
      <c r="M116" s="35"/>
      <c r="N116" s="220">
        <f>ROUND(N88*T116,2)</f>
        <v>0</v>
      </c>
      <c r="O116" s="221"/>
      <c r="P116" s="221"/>
      <c r="Q116" s="221"/>
      <c r="R116" s="36"/>
      <c r="S116" s="141"/>
      <c r="T116" s="142"/>
      <c r="U116" s="143" t="s">
        <v>47</v>
      </c>
      <c r="V116" s="141"/>
      <c r="W116" s="141"/>
      <c r="X116" s="141"/>
      <c r="Y116" s="141"/>
      <c r="Z116" s="141"/>
      <c r="AA116" s="141"/>
      <c r="AB116" s="141"/>
      <c r="AC116" s="141"/>
      <c r="AD116" s="141"/>
      <c r="AE116" s="141"/>
      <c r="AF116" s="141"/>
      <c r="AG116" s="141"/>
      <c r="AH116" s="141"/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4" t="s">
        <v>193</v>
      </c>
      <c r="AZ116" s="141"/>
      <c r="BA116" s="141"/>
      <c r="BB116" s="141"/>
      <c r="BC116" s="141"/>
      <c r="BD116" s="141"/>
      <c r="BE116" s="145">
        <f t="shared" si="0"/>
        <v>0</v>
      </c>
      <c r="BF116" s="145">
        <f t="shared" si="1"/>
        <v>0</v>
      </c>
      <c r="BG116" s="145">
        <f t="shared" si="2"/>
        <v>0</v>
      </c>
      <c r="BH116" s="145">
        <f t="shared" si="3"/>
        <v>0</v>
      </c>
      <c r="BI116" s="145">
        <f t="shared" si="4"/>
        <v>0</v>
      </c>
      <c r="BJ116" s="144" t="s">
        <v>25</v>
      </c>
      <c r="BK116" s="141"/>
      <c r="BL116" s="141"/>
      <c r="BM116" s="141"/>
    </row>
    <row r="117" spans="2:65" s="1" customFormat="1" ht="18" customHeight="1">
      <c r="B117" s="34"/>
      <c r="C117" s="35"/>
      <c r="D117" s="105" t="s">
        <v>198</v>
      </c>
      <c r="E117" s="35"/>
      <c r="F117" s="35"/>
      <c r="G117" s="35"/>
      <c r="H117" s="35"/>
      <c r="I117" s="35"/>
      <c r="J117" s="35"/>
      <c r="K117" s="35"/>
      <c r="L117" s="35"/>
      <c r="M117" s="35"/>
      <c r="N117" s="220">
        <f>ROUND(N88*T117,2)</f>
        <v>0</v>
      </c>
      <c r="O117" s="221"/>
      <c r="P117" s="221"/>
      <c r="Q117" s="221"/>
      <c r="R117" s="36"/>
      <c r="S117" s="141"/>
      <c r="T117" s="146"/>
      <c r="U117" s="147" t="s">
        <v>47</v>
      </c>
      <c r="V117" s="141"/>
      <c r="W117" s="141"/>
      <c r="X117" s="141"/>
      <c r="Y117" s="141"/>
      <c r="Z117" s="141"/>
      <c r="AA117" s="141"/>
      <c r="AB117" s="141"/>
      <c r="AC117" s="141"/>
      <c r="AD117" s="141"/>
      <c r="AE117" s="141"/>
      <c r="AF117" s="141"/>
      <c r="AG117" s="141"/>
      <c r="AH117" s="141"/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4" t="s">
        <v>199</v>
      </c>
      <c r="AZ117" s="141"/>
      <c r="BA117" s="141"/>
      <c r="BB117" s="141"/>
      <c r="BC117" s="141"/>
      <c r="BD117" s="141"/>
      <c r="BE117" s="145">
        <f t="shared" si="0"/>
        <v>0</v>
      </c>
      <c r="BF117" s="145">
        <f t="shared" si="1"/>
        <v>0</v>
      </c>
      <c r="BG117" s="145">
        <f t="shared" si="2"/>
        <v>0</v>
      </c>
      <c r="BH117" s="145">
        <f t="shared" si="3"/>
        <v>0</v>
      </c>
      <c r="BI117" s="145">
        <f t="shared" si="4"/>
        <v>0</v>
      </c>
      <c r="BJ117" s="144" t="s">
        <v>25</v>
      </c>
      <c r="BK117" s="141"/>
      <c r="BL117" s="141"/>
      <c r="BM117" s="141"/>
    </row>
    <row r="118" spans="2:65" s="1" customFormat="1" ht="12">
      <c r="B118" s="34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6"/>
      <c r="T118" s="128"/>
      <c r="U118" s="128"/>
    </row>
    <row r="119" spans="2:65" s="1" customFormat="1" ht="29.25" customHeight="1">
      <c r="B119" s="34"/>
      <c r="C119" s="116" t="s">
        <v>154</v>
      </c>
      <c r="D119" s="117"/>
      <c r="E119" s="117"/>
      <c r="F119" s="117"/>
      <c r="G119" s="117"/>
      <c r="H119" s="117"/>
      <c r="I119" s="117"/>
      <c r="J119" s="117"/>
      <c r="K119" s="117"/>
      <c r="L119" s="226">
        <f>ROUND(SUM(N88+N111),2)</f>
        <v>0</v>
      </c>
      <c r="M119" s="226"/>
      <c r="N119" s="226"/>
      <c r="O119" s="226"/>
      <c r="P119" s="226"/>
      <c r="Q119" s="226"/>
      <c r="R119" s="36"/>
      <c r="T119" s="128"/>
      <c r="U119" s="128"/>
    </row>
    <row r="120" spans="2:65" s="1" customFormat="1" ht="6.9" customHeight="1">
      <c r="B120" s="58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60"/>
      <c r="T120" s="128"/>
      <c r="U120" s="128"/>
    </row>
    <row r="124" spans="2:65" s="1" customFormat="1" ht="6.9" customHeight="1">
      <c r="B124" s="61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3"/>
    </row>
    <row r="125" spans="2:65" s="1" customFormat="1" ht="36.9" customHeight="1">
      <c r="B125" s="34"/>
      <c r="C125" s="184" t="s">
        <v>200</v>
      </c>
      <c r="D125" s="231"/>
      <c r="E125" s="231"/>
      <c r="F125" s="231"/>
      <c r="G125" s="231"/>
      <c r="H125" s="231"/>
      <c r="I125" s="231"/>
      <c r="J125" s="231"/>
      <c r="K125" s="231"/>
      <c r="L125" s="231"/>
      <c r="M125" s="231"/>
      <c r="N125" s="231"/>
      <c r="O125" s="231"/>
      <c r="P125" s="231"/>
      <c r="Q125" s="231"/>
      <c r="R125" s="36"/>
    </row>
    <row r="126" spans="2:65" s="1" customFormat="1" ht="6.9" customHeight="1">
      <c r="B126" s="34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6"/>
    </row>
    <row r="127" spans="2:65" s="1" customFormat="1" ht="30" customHeight="1">
      <c r="B127" s="34"/>
      <c r="C127" s="29" t="s">
        <v>19</v>
      </c>
      <c r="D127" s="35"/>
      <c r="E127" s="35"/>
      <c r="F127" s="229" t="str">
        <f>F6</f>
        <v>REKONSTRUKCE SOCIÁLNÍHO ZAŘÍZENÍ</v>
      </c>
      <c r="G127" s="230"/>
      <c r="H127" s="230"/>
      <c r="I127" s="230"/>
      <c r="J127" s="230"/>
      <c r="K127" s="230"/>
      <c r="L127" s="230"/>
      <c r="M127" s="230"/>
      <c r="N127" s="230"/>
      <c r="O127" s="230"/>
      <c r="P127" s="230"/>
      <c r="Q127" s="35"/>
      <c r="R127" s="36"/>
    </row>
    <row r="128" spans="2:65" s="1" customFormat="1" ht="36.9" customHeight="1">
      <c r="B128" s="34"/>
      <c r="C128" s="68" t="s">
        <v>162</v>
      </c>
      <c r="D128" s="35"/>
      <c r="E128" s="35"/>
      <c r="F128" s="204" t="str">
        <f>F7</f>
        <v>20 - STAVEBNÍ - SB -1.patro=2.NP dv.č. 58 HOŠI</v>
      </c>
      <c r="G128" s="231"/>
      <c r="H128" s="231"/>
      <c r="I128" s="231"/>
      <c r="J128" s="231"/>
      <c r="K128" s="231"/>
      <c r="L128" s="231"/>
      <c r="M128" s="231"/>
      <c r="N128" s="231"/>
      <c r="O128" s="231"/>
      <c r="P128" s="231"/>
      <c r="Q128" s="35"/>
      <c r="R128" s="36"/>
    </row>
    <row r="129" spans="2:65" s="1" customFormat="1" ht="6.9" customHeight="1">
      <c r="B129" s="34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6"/>
    </row>
    <row r="130" spans="2:65" s="1" customFormat="1" ht="18" customHeight="1">
      <c r="B130" s="34"/>
      <c r="C130" s="29" t="s">
        <v>26</v>
      </c>
      <c r="D130" s="35"/>
      <c r="E130" s="35"/>
      <c r="F130" s="27" t="str">
        <f>F9</f>
        <v xml:space="preserve"> </v>
      </c>
      <c r="G130" s="35"/>
      <c r="H130" s="35"/>
      <c r="I130" s="35"/>
      <c r="J130" s="35"/>
      <c r="K130" s="29" t="s">
        <v>28</v>
      </c>
      <c r="L130" s="35"/>
      <c r="M130" s="233" t="str">
        <f>IF(O9="","",O9)</f>
        <v>6. 7. 2017</v>
      </c>
      <c r="N130" s="233"/>
      <c r="O130" s="233"/>
      <c r="P130" s="233"/>
      <c r="Q130" s="35"/>
      <c r="R130" s="36"/>
    </row>
    <row r="131" spans="2:65" s="1" customFormat="1" ht="6.9" customHeight="1">
      <c r="B131" s="34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6"/>
    </row>
    <row r="132" spans="2:65" s="1" customFormat="1" ht="13.2">
      <c r="B132" s="34"/>
      <c r="C132" s="29" t="s">
        <v>32</v>
      </c>
      <c r="D132" s="35"/>
      <c r="E132" s="35"/>
      <c r="F132" s="27" t="str">
        <f>E12</f>
        <v xml:space="preserve"> </v>
      </c>
      <c r="G132" s="35"/>
      <c r="H132" s="35"/>
      <c r="I132" s="35"/>
      <c r="J132" s="35"/>
      <c r="K132" s="29" t="s">
        <v>38</v>
      </c>
      <c r="L132" s="35"/>
      <c r="M132" s="188" t="str">
        <f>E18</f>
        <v>Alena Vochová</v>
      </c>
      <c r="N132" s="188"/>
      <c r="O132" s="188"/>
      <c r="P132" s="188"/>
      <c r="Q132" s="188"/>
      <c r="R132" s="36"/>
    </row>
    <row r="133" spans="2:65" s="1" customFormat="1" ht="14.4" customHeight="1">
      <c r="B133" s="34"/>
      <c r="C133" s="29" t="s">
        <v>36</v>
      </c>
      <c r="D133" s="35"/>
      <c r="E133" s="35"/>
      <c r="F133" s="27" t="str">
        <f>IF(E15="","",E15)</f>
        <v>Vyplň údaj</v>
      </c>
      <c r="G133" s="35"/>
      <c r="H133" s="35"/>
      <c r="I133" s="35"/>
      <c r="J133" s="35"/>
      <c r="K133" s="29" t="s">
        <v>41</v>
      </c>
      <c r="L133" s="35"/>
      <c r="M133" s="188" t="str">
        <f>E21</f>
        <v xml:space="preserve"> </v>
      </c>
      <c r="N133" s="188"/>
      <c r="O133" s="188"/>
      <c r="P133" s="188"/>
      <c r="Q133" s="188"/>
      <c r="R133" s="36"/>
    </row>
    <row r="134" spans="2:65" s="1" customFormat="1" ht="10.35" customHeight="1">
      <c r="B134" s="34"/>
      <c r="C134" s="35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6"/>
    </row>
    <row r="135" spans="2:65" s="8" customFormat="1" ht="29.25" customHeight="1">
      <c r="B135" s="148"/>
      <c r="C135" s="149" t="s">
        <v>201</v>
      </c>
      <c r="D135" s="150" t="s">
        <v>202</v>
      </c>
      <c r="E135" s="150" t="s">
        <v>64</v>
      </c>
      <c r="F135" s="248" t="s">
        <v>203</v>
      </c>
      <c r="G135" s="248"/>
      <c r="H135" s="248"/>
      <c r="I135" s="248"/>
      <c r="J135" s="150" t="s">
        <v>204</v>
      </c>
      <c r="K135" s="150" t="s">
        <v>205</v>
      </c>
      <c r="L135" s="248" t="s">
        <v>206</v>
      </c>
      <c r="M135" s="248"/>
      <c r="N135" s="248" t="s">
        <v>167</v>
      </c>
      <c r="O135" s="248"/>
      <c r="P135" s="248"/>
      <c r="Q135" s="249"/>
      <c r="R135" s="151"/>
      <c r="T135" s="79" t="s">
        <v>207</v>
      </c>
      <c r="U135" s="80" t="s">
        <v>46</v>
      </c>
      <c r="V135" s="80" t="s">
        <v>208</v>
      </c>
      <c r="W135" s="80" t="s">
        <v>209</v>
      </c>
      <c r="X135" s="80" t="s">
        <v>210</v>
      </c>
      <c r="Y135" s="80" t="s">
        <v>211</v>
      </c>
      <c r="Z135" s="80" t="s">
        <v>212</v>
      </c>
      <c r="AA135" s="81" t="s">
        <v>213</v>
      </c>
    </row>
    <row r="136" spans="2:65" s="1" customFormat="1" ht="29.25" customHeight="1">
      <c r="B136" s="34"/>
      <c r="C136" s="83" t="s">
        <v>164</v>
      </c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259">
        <f>BK136</f>
        <v>0</v>
      </c>
      <c r="O136" s="260"/>
      <c r="P136" s="260"/>
      <c r="Q136" s="260"/>
      <c r="R136" s="36"/>
      <c r="T136" s="82"/>
      <c r="U136" s="50"/>
      <c r="V136" s="50"/>
      <c r="W136" s="152">
        <f>W137+W178+W270+W294</f>
        <v>0</v>
      </c>
      <c r="X136" s="50"/>
      <c r="Y136" s="152">
        <f>Y137+Y178+Y270+Y294</f>
        <v>7.66021923</v>
      </c>
      <c r="Z136" s="50"/>
      <c r="AA136" s="153">
        <f>AA137+AA178+AA270+AA294</f>
        <v>9.7444631000000008</v>
      </c>
      <c r="AT136" s="18" t="s">
        <v>81</v>
      </c>
      <c r="AU136" s="18" t="s">
        <v>169</v>
      </c>
      <c r="BK136" s="154">
        <f>BK137+BK178+BK270+BK294</f>
        <v>0</v>
      </c>
    </row>
    <row r="137" spans="2:65" s="9" customFormat="1" ht="37.35" customHeight="1">
      <c r="B137" s="155"/>
      <c r="C137" s="156"/>
      <c r="D137" s="157" t="s">
        <v>170</v>
      </c>
      <c r="E137" s="157"/>
      <c r="F137" s="157"/>
      <c r="G137" s="157"/>
      <c r="H137" s="157"/>
      <c r="I137" s="157"/>
      <c r="J137" s="157"/>
      <c r="K137" s="157"/>
      <c r="L137" s="157"/>
      <c r="M137" s="157"/>
      <c r="N137" s="246">
        <f>BK137</f>
        <v>0</v>
      </c>
      <c r="O137" s="243"/>
      <c r="P137" s="243"/>
      <c r="Q137" s="243"/>
      <c r="R137" s="158"/>
      <c r="T137" s="159"/>
      <c r="U137" s="156"/>
      <c r="V137" s="156"/>
      <c r="W137" s="160">
        <f>W138+W142+W153+W170+W176</f>
        <v>0</v>
      </c>
      <c r="X137" s="156"/>
      <c r="Y137" s="160">
        <f>Y138+Y142+Y153+Y170+Y176</f>
        <v>4.6393690899999998</v>
      </c>
      <c r="Z137" s="156"/>
      <c r="AA137" s="161">
        <f>AA138+AA142+AA153+AA170+AA176</f>
        <v>6.7864610000000001</v>
      </c>
      <c r="AR137" s="162" t="s">
        <v>25</v>
      </c>
      <c r="AT137" s="163" t="s">
        <v>81</v>
      </c>
      <c r="AU137" s="163" t="s">
        <v>82</v>
      </c>
      <c r="AY137" s="162" t="s">
        <v>214</v>
      </c>
      <c r="BK137" s="164">
        <f>BK138+BK142+BK153+BK170+BK176</f>
        <v>0</v>
      </c>
    </row>
    <row r="138" spans="2:65" s="9" customFormat="1" ht="19.95" customHeight="1">
      <c r="B138" s="155"/>
      <c r="C138" s="156"/>
      <c r="D138" s="165" t="s">
        <v>171</v>
      </c>
      <c r="E138" s="165"/>
      <c r="F138" s="165"/>
      <c r="G138" s="165"/>
      <c r="H138" s="165"/>
      <c r="I138" s="165"/>
      <c r="J138" s="165"/>
      <c r="K138" s="165"/>
      <c r="L138" s="165"/>
      <c r="M138" s="165"/>
      <c r="N138" s="261">
        <f>BK138</f>
        <v>0</v>
      </c>
      <c r="O138" s="262"/>
      <c r="P138" s="262"/>
      <c r="Q138" s="262"/>
      <c r="R138" s="158"/>
      <c r="T138" s="159"/>
      <c r="U138" s="156"/>
      <c r="V138" s="156"/>
      <c r="W138" s="160">
        <f>SUM(W139:W141)</f>
        <v>0</v>
      </c>
      <c r="X138" s="156"/>
      <c r="Y138" s="160">
        <f>SUM(Y139:Y141)</f>
        <v>1.2955324899999998</v>
      </c>
      <c r="Z138" s="156"/>
      <c r="AA138" s="161">
        <f>SUM(AA139:AA141)</f>
        <v>0</v>
      </c>
      <c r="AR138" s="162" t="s">
        <v>25</v>
      </c>
      <c r="AT138" s="163" t="s">
        <v>81</v>
      </c>
      <c r="AU138" s="163" t="s">
        <v>25</v>
      </c>
      <c r="AY138" s="162" t="s">
        <v>214</v>
      </c>
      <c r="BK138" s="164">
        <f>SUM(BK139:BK141)</f>
        <v>0</v>
      </c>
    </row>
    <row r="139" spans="2:65" s="1" customFormat="1" ht="38.25" customHeight="1">
      <c r="B139" s="34"/>
      <c r="C139" s="166" t="s">
        <v>25</v>
      </c>
      <c r="D139" s="166" t="s">
        <v>215</v>
      </c>
      <c r="E139" s="167" t="s">
        <v>216</v>
      </c>
      <c r="F139" s="250" t="s">
        <v>217</v>
      </c>
      <c r="G139" s="250"/>
      <c r="H139" s="250"/>
      <c r="I139" s="250"/>
      <c r="J139" s="168" t="s">
        <v>218</v>
      </c>
      <c r="K139" s="169">
        <v>5</v>
      </c>
      <c r="L139" s="251">
        <v>0</v>
      </c>
      <c r="M139" s="252"/>
      <c r="N139" s="253">
        <f>ROUND(L139*K139,2)</f>
        <v>0</v>
      </c>
      <c r="O139" s="253"/>
      <c r="P139" s="253"/>
      <c r="Q139" s="253"/>
      <c r="R139" s="36"/>
      <c r="T139" s="170" t="s">
        <v>23</v>
      </c>
      <c r="U139" s="43" t="s">
        <v>47</v>
      </c>
      <c r="V139" s="35"/>
      <c r="W139" s="171">
        <f>V139*K139</f>
        <v>0</v>
      </c>
      <c r="X139" s="171">
        <v>2.6839999999999999E-2</v>
      </c>
      <c r="Y139" s="171">
        <f>X139*K139</f>
        <v>0.13419999999999999</v>
      </c>
      <c r="Z139" s="171">
        <v>0</v>
      </c>
      <c r="AA139" s="172">
        <f>Z139*K139</f>
        <v>0</v>
      </c>
      <c r="AR139" s="18" t="s">
        <v>219</v>
      </c>
      <c r="AT139" s="18" t="s">
        <v>215</v>
      </c>
      <c r="AU139" s="18" t="s">
        <v>160</v>
      </c>
      <c r="AY139" s="18" t="s">
        <v>214</v>
      </c>
      <c r="BE139" s="109">
        <f>IF(U139="základní",N139,0)</f>
        <v>0</v>
      </c>
      <c r="BF139" s="109">
        <f>IF(U139="snížená",N139,0)</f>
        <v>0</v>
      </c>
      <c r="BG139" s="109">
        <f>IF(U139="zákl. přenesená",N139,0)</f>
        <v>0</v>
      </c>
      <c r="BH139" s="109">
        <f>IF(U139="sníž. přenesená",N139,0)</f>
        <v>0</v>
      </c>
      <c r="BI139" s="109">
        <f>IF(U139="nulová",N139,0)</f>
        <v>0</v>
      </c>
      <c r="BJ139" s="18" t="s">
        <v>25</v>
      </c>
      <c r="BK139" s="109">
        <f>ROUND(L139*K139,2)</f>
        <v>0</v>
      </c>
      <c r="BL139" s="18" t="s">
        <v>219</v>
      </c>
      <c r="BM139" s="18" t="s">
        <v>2901</v>
      </c>
    </row>
    <row r="140" spans="2:65" s="1" customFormat="1" ht="38.25" customHeight="1">
      <c r="B140" s="34"/>
      <c r="C140" s="166" t="s">
        <v>160</v>
      </c>
      <c r="D140" s="166" t="s">
        <v>215</v>
      </c>
      <c r="E140" s="167" t="s">
        <v>1236</v>
      </c>
      <c r="F140" s="250" t="s">
        <v>1237</v>
      </c>
      <c r="G140" s="250"/>
      <c r="H140" s="250"/>
      <c r="I140" s="250"/>
      <c r="J140" s="168" t="s">
        <v>223</v>
      </c>
      <c r="K140" s="169">
        <v>8.0809999999999995</v>
      </c>
      <c r="L140" s="251">
        <v>0</v>
      </c>
      <c r="M140" s="252"/>
      <c r="N140" s="253">
        <f>ROUND(L140*K140,2)</f>
        <v>0</v>
      </c>
      <c r="O140" s="253"/>
      <c r="P140" s="253"/>
      <c r="Q140" s="253"/>
      <c r="R140" s="36"/>
      <c r="T140" s="170" t="s">
        <v>23</v>
      </c>
      <c r="U140" s="43" t="s">
        <v>47</v>
      </c>
      <c r="V140" s="35"/>
      <c r="W140" s="171">
        <f>V140*K140</f>
        <v>0</v>
      </c>
      <c r="X140" s="171">
        <v>5.2170000000000001E-2</v>
      </c>
      <c r="Y140" s="171">
        <f>X140*K140</f>
        <v>0.42158576999999997</v>
      </c>
      <c r="Z140" s="171">
        <v>0</v>
      </c>
      <c r="AA140" s="172">
        <f>Z140*K140</f>
        <v>0</v>
      </c>
      <c r="AR140" s="18" t="s">
        <v>219</v>
      </c>
      <c r="AT140" s="18" t="s">
        <v>215</v>
      </c>
      <c r="AU140" s="18" t="s">
        <v>160</v>
      </c>
      <c r="AY140" s="18" t="s">
        <v>214</v>
      </c>
      <c r="BE140" s="109">
        <f>IF(U140="základní",N140,0)</f>
        <v>0</v>
      </c>
      <c r="BF140" s="109">
        <f>IF(U140="snížená",N140,0)</f>
        <v>0</v>
      </c>
      <c r="BG140" s="109">
        <f>IF(U140="zákl. přenesená",N140,0)</f>
        <v>0</v>
      </c>
      <c r="BH140" s="109">
        <f>IF(U140="sníž. přenesená",N140,0)</f>
        <v>0</v>
      </c>
      <c r="BI140" s="109">
        <f>IF(U140="nulová",N140,0)</f>
        <v>0</v>
      </c>
      <c r="BJ140" s="18" t="s">
        <v>25</v>
      </c>
      <c r="BK140" s="109">
        <f>ROUND(L140*K140,2)</f>
        <v>0</v>
      </c>
      <c r="BL140" s="18" t="s">
        <v>219</v>
      </c>
      <c r="BM140" s="18" t="s">
        <v>2902</v>
      </c>
    </row>
    <row r="141" spans="2:65" s="1" customFormat="1" ht="38.25" customHeight="1">
      <c r="B141" s="34"/>
      <c r="C141" s="166" t="s">
        <v>225</v>
      </c>
      <c r="D141" s="166" t="s">
        <v>215</v>
      </c>
      <c r="E141" s="167" t="s">
        <v>1239</v>
      </c>
      <c r="F141" s="250" t="s">
        <v>1240</v>
      </c>
      <c r="G141" s="250"/>
      <c r="H141" s="250"/>
      <c r="I141" s="250"/>
      <c r="J141" s="168" t="s">
        <v>223</v>
      </c>
      <c r="K141" s="169">
        <v>8.4960000000000004</v>
      </c>
      <c r="L141" s="251">
        <v>0</v>
      </c>
      <c r="M141" s="252"/>
      <c r="N141" s="253">
        <f>ROUND(L141*K141,2)</f>
        <v>0</v>
      </c>
      <c r="O141" s="253"/>
      <c r="P141" s="253"/>
      <c r="Q141" s="253"/>
      <c r="R141" s="36"/>
      <c r="T141" s="170" t="s">
        <v>23</v>
      </c>
      <c r="U141" s="43" t="s">
        <v>47</v>
      </c>
      <c r="V141" s="35"/>
      <c r="W141" s="171">
        <f>V141*K141</f>
        <v>0</v>
      </c>
      <c r="X141" s="171">
        <v>8.7069999999999995E-2</v>
      </c>
      <c r="Y141" s="171">
        <f>X141*K141</f>
        <v>0.73974671999999997</v>
      </c>
      <c r="Z141" s="171">
        <v>0</v>
      </c>
      <c r="AA141" s="172">
        <f>Z141*K141</f>
        <v>0</v>
      </c>
      <c r="AR141" s="18" t="s">
        <v>219</v>
      </c>
      <c r="AT141" s="18" t="s">
        <v>215</v>
      </c>
      <c r="AU141" s="18" t="s">
        <v>160</v>
      </c>
      <c r="AY141" s="18" t="s">
        <v>214</v>
      </c>
      <c r="BE141" s="109">
        <f>IF(U141="základní",N141,0)</f>
        <v>0</v>
      </c>
      <c r="BF141" s="109">
        <f>IF(U141="snížená",N141,0)</f>
        <v>0</v>
      </c>
      <c r="BG141" s="109">
        <f>IF(U141="zákl. přenesená",N141,0)</f>
        <v>0</v>
      </c>
      <c r="BH141" s="109">
        <f>IF(U141="sníž. přenesená",N141,0)</f>
        <v>0</v>
      </c>
      <c r="BI141" s="109">
        <f>IF(U141="nulová",N141,0)</f>
        <v>0</v>
      </c>
      <c r="BJ141" s="18" t="s">
        <v>25</v>
      </c>
      <c r="BK141" s="109">
        <f>ROUND(L141*K141,2)</f>
        <v>0</v>
      </c>
      <c r="BL141" s="18" t="s">
        <v>219</v>
      </c>
      <c r="BM141" s="18" t="s">
        <v>2903</v>
      </c>
    </row>
    <row r="142" spans="2:65" s="9" customFormat="1" ht="29.85" customHeight="1">
      <c r="B142" s="155"/>
      <c r="C142" s="156"/>
      <c r="D142" s="165" t="s">
        <v>172</v>
      </c>
      <c r="E142" s="165"/>
      <c r="F142" s="165"/>
      <c r="G142" s="165"/>
      <c r="H142" s="165"/>
      <c r="I142" s="165"/>
      <c r="J142" s="165"/>
      <c r="K142" s="165"/>
      <c r="L142" s="165"/>
      <c r="M142" s="165"/>
      <c r="N142" s="263">
        <f>BK142</f>
        <v>0</v>
      </c>
      <c r="O142" s="264"/>
      <c r="P142" s="264"/>
      <c r="Q142" s="264"/>
      <c r="R142" s="158"/>
      <c r="T142" s="159"/>
      <c r="U142" s="156"/>
      <c r="V142" s="156"/>
      <c r="W142" s="160">
        <f>SUM(W143:W152)</f>
        <v>0</v>
      </c>
      <c r="X142" s="156"/>
      <c r="Y142" s="160">
        <f>SUM(Y143:Y152)</f>
        <v>3.3427206000000003</v>
      </c>
      <c r="Z142" s="156"/>
      <c r="AA142" s="161">
        <f>SUM(AA143:AA152)</f>
        <v>0</v>
      </c>
      <c r="AR142" s="162" t="s">
        <v>25</v>
      </c>
      <c r="AT142" s="163" t="s">
        <v>81</v>
      </c>
      <c r="AU142" s="163" t="s">
        <v>25</v>
      </c>
      <c r="AY142" s="162" t="s">
        <v>214</v>
      </c>
      <c r="BK142" s="164">
        <f>SUM(BK143:BK152)</f>
        <v>0</v>
      </c>
    </row>
    <row r="143" spans="2:65" s="1" customFormat="1" ht="25.5" customHeight="1">
      <c r="B143" s="34"/>
      <c r="C143" s="166" t="s">
        <v>219</v>
      </c>
      <c r="D143" s="166" t="s">
        <v>215</v>
      </c>
      <c r="E143" s="167" t="s">
        <v>226</v>
      </c>
      <c r="F143" s="250" t="s">
        <v>227</v>
      </c>
      <c r="G143" s="250"/>
      <c r="H143" s="250"/>
      <c r="I143" s="250"/>
      <c r="J143" s="168" t="s">
        <v>223</v>
      </c>
      <c r="K143" s="169">
        <v>56.8</v>
      </c>
      <c r="L143" s="251">
        <v>0</v>
      </c>
      <c r="M143" s="252"/>
      <c r="N143" s="253">
        <f t="shared" ref="N143:N152" si="5">ROUND(L143*K143,2)</f>
        <v>0</v>
      </c>
      <c r="O143" s="253"/>
      <c r="P143" s="253"/>
      <c r="Q143" s="253"/>
      <c r="R143" s="36"/>
      <c r="T143" s="170" t="s">
        <v>23</v>
      </c>
      <c r="U143" s="43" t="s">
        <v>47</v>
      </c>
      <c r="V143" s="35"/>
      <c r="W143" s="171">
        <f t="shared" ref="W143:W152" si="6">V143*K143</f>
        <v>0</v>
      </c>
      <c r="X143" s="171">
        <v>7.3499999999999998E-3</v>
      </c>
      <c r="Y143" s="171">
        <f t="shared" ref="Y143:Y152" si="7">X143*K143</f>
        <v>0.41747999999999996</v>
      </c>
      <c r="Z143" s="171">
        <v>0</v>
      </c>
      <c r="AA143" s="172">
        <f t="shared" ref="AA143:AA152" si="8">Z143*K143</f>
        <v>0</v>
      </c>
      <c r="AR143" s="18" t="s">
        <v>219</v>
      </c>
      <c r="AT143" s="18" t="s">
        <v>215</v>
      </c>
      <c r="AU143" s="18" t="s">
        <v>160</v>
      </c>
      <c r="AY143" s="18" t="s">
        <v>214</v>
      </c>
      <c r="BE143" s="109">
        <f t="shared" ref="BE143:BE152" si="9">IF(U143="základní",N143,0)</f>
        <v>0</v>
      </c>
      <c r="BF143" s="109">
        <f t="shared" ref="BF143:BF152" si="10">IF(U143="snížená",N143,0)</f>
        <v>0</v>
      </c>
      <c r="BG143" s="109">
        <f t="shared" ref="BG143:BG152" si="11">IF(U143="zákl. přenesená",N143,0)</f>
        <v>0</v>
      </c>
      <c r="BH143" s="109">
        <f t="shared" ref="BH143:BH152" si="12">IF(U143="sníž. přenesená",N143,0)</f>
        <v>0</v>
      </c>
      <c r="BI143" s="109">
        <f t="shared" ref="BI143:BI152" si="13">IF(U143="nulová",N143,0)</f>
        <v>0</v>
      </c>
      <c r="BJ143" s="18" t="s">
        <v>25</v>
      </c>
      <c r="BK143" s="109">
        <f t="shared" ref="BK143:BK152" si="14">ROUND(L143*K143,2)</f>
        <v>0</v>
      </c>
      <c r="BL143" s="18" t="s">
        <v>219</v>
      </c>
      <c r="BM143" s="18" t="s">
        <v>2904</v>
      </c>
    </row>
    <row r="144" spans="2:65" s="1" customFormat="1" ht="25.5" customHeight="1">
      <c r="B144" s="34"/>
      <c r="C144" s="166" t="s">
        <v>232</v>
      </c>
      <c r="D144" s="166" t="s">
        <v>215</v>
      </c>
      <c r="E144" s="167" t="s">
        <v>229</v>
      </c>
      <c r="F144" s="250" t="s">
        <v>230</v>
      </c>
      <c r="G144" s="250"/>
      <c r="H144" s="250"/>
      <c r="I144" s="250"/>
      <c r="J144" s="168" t="s">
        <v>223</v>
      </c>
      <c r="K144" s="169">
        <v>56.8</v>
      </c>
      <c r="L144" s="251">
        <v>0</v>
      </c>
      <c r="M144" s="252"/>
      <c r="N144" s="253">
        <f t="shared" si="5"/>
        <v>0</v>
      </c>
      <c r="O144" s="253"/>
      <c r="P144" s="253"/>
      <c r="Q144" s="253"/>
      <c r="R144" s="36"/>
      <c r="T144" s="170" t="s">
        <v>23</v>
      </c>
      <c r="U144" s="43" t="s">
        <v>47</v>
      </c>
      <c r="V144" s="35"/>
      <c r="W144" s="171">
        <f t="shared" si="6"/>
        <v>0</v>
      </c>
      <c r="X144" s="171">
        <v>2.0480000000000002E-2</v>
      </c>
      <c r="Y144" s="171">
        <f t="shared" si="7"/>
        <v>1.1632640000000001</v>
      </c>
      <c r="Z144" s="171">
        <v>0</v>
      </c>
      <c r="AA144" s="172">
        <f t="shared" si="8"/>
        <v>0</v>
      </c>
      <c r="AR144" s="18" t="s">
        <v>219</v>
      </c>
      <c r="AT144" s="18" t="s">
        <v>215</v>
      </c>
      <c r="AU144" s="18" t="s">
        <v>160</v>
      </c>
      <c r="AY144" s="18" t="s">
        <v>214</v>
      </c>
      <c r="BE144" s="109">
        <f t="shared" si="9"/>
        <v>0</v>
      </c>
      <c r="BF144" s="109">
        <f t="shared" si="10"/>
        <v>0</v>
      </c>
      <c r="BG144" s="109">
        <f t="shared" si="11"/>
        <v>0</v>
      </c>
      <c r="BH144" s="109">
        <f t="shared" si="12"/>
        <v>0</v>
      </c>
      <c r="BI144" s="109">
        <f t="shared" si="13"/>
        <v>0</v>
      </c>
      <c r="BJ144" s="18" t="s">
        <v>25</v>
      </c>
      <c r="BK144" s="109">
        <f t="shared" si="14"/>
        <v>0</v>
      </c>
      <c r="BL144" s="18" t="s">
        <v>219</v>
      </c>
      <c r="BM144" s="18" t="s">
        <v>2905</v>
      </c>
    </row>
    <row r="145" spans="2:65" s="1" customFormat="1" ht="25.5" customHeight="1">
      <c r="B145" s="34"/>
      <c r="C145" s="166" t="s">
        <v>236</v>
      </c>
      <c r="D145" s="166" t="s">
        <v>215</v>
      </c>
      <c r="E145" s="167" t="s">
        <v>233</v>
      </c>
      <c r="F145" s="250" t="s">
        <v>234</v>
      </c>
      <c r="G145" s="250"/>
      <c r="H145" s="250"/>
      <c r="I145" s="250"/>
      <c r="J145" s="168" t="s">
        <v>223</v>
      </c>
      <c r="K145" s="169">
        <v>3.9</v>
      </c>
      <c r="L145" s="251">
        <v>0</v>
      </c>
      <c r="M145" s="252"/>
      <c r="N145" s="253">
        <f t="shared" si="5"/>
        <v>0</v>
      </c>
      <c r="O145" s="253"/>
      <c r="P145" s="253"/>
      <c r="Q145" s="253"/>
      <c r="R145" s="36"/>
      <c r="T145" s="170" t="s">
        <v>23</v>
      </c>
      <c r="U145" s="43" t="s">
        <v>47</v>
      </c>
      <c r="V145" s="35"/>
      <c r="W145" s="171">
        <f t="shared" si="6"/>
        <v>0</v>
      </c>
      <c r="X145" s="171">
        <v>0.04</v>
      </c>
      <c r="Y145" s="171">
        <f t="shared" si="7"/>
        <v>0.156</v>
      </c>
      <c r="Z145" s="171">
        <v>0</v>
      </c>
      <c r="AA145" s="172">
        <f t="shared" si="8"/>
        <v>0</v>
      </c>
      <c r="AR145" s="18" t="s">
        <v>219</v>
      </c>
      <c r="AT145" s="18" t="s">
        <v>215</v>
      </c>
      <c r="AU145" s="18" t="s">
        <v>160</v>
      </c>
      <c r="AY145" s="18" t="s">
        <v>214</v>
      </c>
      <c r="BE145" s="109">
        <f t="shared" si="9"/>
        <v>0</v>
      </c>
      <c r="BF145" s="109">
        <f t="shared" si="10"/>
        <v>0</v>
      </c>
      <c r="BG145" s="109">
        <f t="shared" si="11"/>
        <v>0</v>
      </c>
      <c r="BH145" s="109">
        <f t="shared" si="12"/>
        <v>0</v>
      </c>
      <c r="BI145" s="109">
        <f t="shared" si="13"/>
        <v>0</v>
      </c>
      <c r="BJ145" s="18" t="s">
        <v>25</v>
      </c>
      <c r="BK145" s="109">
        <f t="shared" si="14"/>
        <v>0</v>
      </c>
      <c r="BL145" s="18" t="s">
        <v>219</v>
      </c>
      <c r="BM145" s="18" t="s">
        <v>2906</v>
      </c>
    </row>
    <row r="146" spans="2:65" s="1" customFormat="1" ht="25.5" customHeight="1">
      <c r="B146" s="34"/>
      <c r="C146" s="166" t="s">
        <v>240</v>
      </c>
      <c r="D146" s="166" t="s">
        <v>215</v>
      </c>
      <c r="E146" s="167" t="s">
        <v>237</v>
      </c>
      <c r="F146" s="250" t="s">
        <v>238</v>
      </c>
      <c r="G146" s="250"/>
      <c r="H146" s="250"/>
      <c r="I146" s="250"/>
      <c r="J146" s="168" t="s">
        <v>223</v>
      </c>
      <c r="K146" s="169">
        <v>56.8</v>
      </c>
      <c r="L146" s="251">
        <v>0</v>
      </c>
      <c r="M146" s="252"/>
      <c r="N146" s="253">
        <f t="shared" si="5"/>
        <v>0</v>
      </c>
      <c r="O146" s="253"/>
      <c r="P146" s="253"/>
      <c r="Q146" s="253"/>
      <c r="R146" s="36"/>
      <c r="T146" s="170" t="s">
        <v>23</v>
      </c>
      <c r="U146" s="43" t="s">
        <v>47</v>
      </c>
      <c r="V146" s="35"/>
      <c r="W146" s="171">
        <f t="shared" si="6"/>
        <v>0</v>
      </c>
      <c r="X146" s="171">
        <v>1.54E-2</v>
      </c>
      <c r="Y146" s="171">
        <f t="shared" si="7"/>
        <v>0.87471999999999994</v>
      </c>
      <c r="Z146" s="171">
        <v>0</v>
      </c>
      <c r="AA146" s="172">
        <f t="shared" si="8"/>
        <v>0</v>
      </c>
      <c r="AR146" s="18" t="s">
        <v>219</v>
      </c>
      <c r="AT146" s="18" t="s">
        <v>215</v>
      </c>
      <c r="AU146" s="18" t="s">
        <v>160</v>
      </c>
      <c r="AY146" s="18" t="s">
        <v>214</v>
      </c>
      <c r="BE146" s="109">
        <f t="shared" si="9"/>
        <v>0</v>
      </c>
      <c r="BF146" s="109">
        <f t="shared" si="10"/>
        <v>0</v>
      </c>
      <c r="BG146" s="109">
        <f t="shared" si="11"/>
        <v>0</v>
      </c>
      <c r="BH146" s="109">
        <f t="shared" si="12"/>
        <v>0</v>
      </c>
      <c r="BI146" s="109">
        <f t="shared" si="13"/>
        <v>0</v>
      </c>
      <c r="BJ146" s="18" t="s">
        <v>25</v>
      </c>
      <c r="BK146" s="109">
        <f t="shared" si="14"/>
        <v>0</v>
      </c>
      <c r="BL146" s="18" t="s">
        <v>219</v>
      </c>
      <c r="BM146" s="18" t="s">
        <v>2907</v>
      </c>
    </row>
    <row r="147" spans="2:65" s="1" customFormat="1" ht="25.5" customHeight="1">
      <c r="B147" s="34"/>
      <c r="C147" s="166" t="s">
        <v>244</v>
      </c>
      <c r="D147" s="166" t="s">
        <v>215</v>
      </c>
      <c r="E147" s="167" t="s">
        <v>241</v>
      </c>
      <c r="F147" s="250" t="s">
        <v>242</v>
      </c>
      <c r="G147" s="250"/>
      <c r="H147" s="250"/>
      <c r="I147" s="250"/>
      <c r="J147" s="168" t="s">
        <v>223</v>
      </c>
      <c r="K147" s="169">
        <v>11.07</v>
      </c>
      <c r="L147" s="251">
        <v>0</v>
      </c>
      <c r="M147" s="252"/>
      <c r="N147" s="253">
        <f t="shared" si="5"/>
        <v>0</v>
      </c>
      <c r="O147" s="253"/>
      <c r="P147" s="253"/>
      <c r="Q147" s="253"/>
      <c r="R147" s="36"/>
      <c r="T147" s="170" t="s">
        <v>23</v>
      </c>
      <c r="U147" s="43" t="s">
        <v>47</v>
      </c>
      <c r="V147" s="35"/>
      <c r="W147" s="171">
        <f t="shared" si="6"/>
        <v>0</v>
      </c>
      <c r="X147" s="171">
        <v>1.8380000000000001E-2</v>
      </c>
      <c r="Y147" s="171">
        <f t="shared" si="7"/>
        <v>0.2034666</v>
      </c>
      <c r="Z147" s="171">
        <v>0</v>
      </c>
      <c r="AA147" s="172">
        <f t="shared" si="8"/>
        <v>0</v>
      </c>
      <c r="AR147" s="18" t="s">
        <v>219</v>
      </c>
      <c r="AT147" s="18" t="s">
        <v>215</v>
      </c>
      <c r="AU147" s="18" t="s">
        <v>160</v>
      </c>
      <c r="AY147" s="18" t="s">
        <v>214</v>
      </c>
      <c r="BE147" s="109">
        <f t="shared" si="9"/>
        <v>0</v>
      </c>
      <c r="BF147" s="109">
        <f t="shared" si="10"/>
        <v>0</v>
      </c>
      <c r="BG147" s="109">
        <f t="shared" si="11"/>
        <v>0</v>
      </c>
      <c r="BH147" s="109">
        <f t="shared" si="12"/>
        <v>0</v>
      </c>
      <c r="BI147" s="109">
        <f t="shared" si="13"/>
        <v>0</v>
      </c>
      <c r="BJ147" s="18" t="s">
        <v>25</v>
      </c>
      <c r="BK147" s="109">
        <f t="shared" si="14"/>
        <v>0</v>
      </c>
      <c r="BL147" s="18" t="s">
        <v>219</v>
      </c>
      <c r="BM147" s="18" t="s">
        <v>2908</v>
      </c>
    </row>
    <row r="148" spans="2:65" s="1" customFormat="1" ht="25.5" customHeight="1">
      <c r="B148" s="34"/>
      <c r="C148" s="166" t="s">
        <v>248</v>
      </c>
      <c r="D148" s="166" t="s">
        <v>215</v>
      </c>
      <c r="E148" s="167" t="s">
        <v>249</v>
      </c>
      <c r="F148" s="250" t="s">
        <v>250</v>
      </c>
      <c r="G148" s="250"/>
      <c r="H148" s="250"/>
      <c r="I148" s="250"/>
      <c r="J148" s="168" t="s">
        <v>223</v>
      </c>
      <c r="K148" s="169">
        <v>58.5</v>
      </c>
      <c r="L148" s="251">
        <v>0</v>
      </c>
      <c r="M148" s="252"/>
      <c r="N148" s="253">
        <f t="shared" si="5"/>
        <v>0</v>
      </c>
      <c r="O148" s="253"/>
      <c r="P148" s="253"/>
      <c r="Q148" s="253"/>
      <c r="R148" s="36"/>
      <c r="T148" s="170" t="s">
        <v>23</v>
      </c>
      <c r="U148" s="43" t="s">
        <v>47</v>
      </c>
      <c r="V148" s="35"/>
      <c r="W148" s="171">
        <f t="shared" si="6"/>
        <v>0</v>
      </c>
      <c r="X148" s="171">
        <v>5.7000000000000002E-3</v>
      </c>
      <c r="Y148" s="171">
        <f t="shared" si="7"/>
        <v>0.33345000000000002</v>
      </c>
      <c r="Z148" s="171">
        <v>0</v>
      </c>
      <c r="AA148" s="172">
        <f t="shared" si="8"/>
        <v>0</v>
      </c>
      <c r="AR148" s="18" t="s">
        <v>219</v>
      </c>
      <c r="AT148" s="18" t="s">
        <v>215</v>
      </c>
      <c r="AU148" s="18" t="s">
        <v>160</v>
      </c>
      <c r="AY148" s="18" t="s">
        <v>214</v>
      </c>
      <c r="BE148" s="109">
        <f t="shared" si="9"/>
        <v>0</v>
      </c>
      <c r="BF148" s="109">
        <f t="shared" si="10"/>
        <v>0</v>
      </c>
      <c r="BG148" s="109">
        <f t="shared" si="11"/>
        <v>0</v>
      </c>
      <c r="BH148" s="109">
        <f t="shared" si="12"/>
        <v>0</v>
      </c>
      <c r="BI148" s="109">
        <f t="shared" si="13"/>
        <v>0</v>
      </c>
      <c r="BJ148" s="18" t="s">
        <v>25</v>
      </c>
      <c r="BK148" s="109">
        <f t="shared" si="14"/>
        <v>0</v>
      </c>
      <c r="BL148" s="18" t="s">
        <v>219</v>
      </c>
      <c r="BM148" s="18" t="s">
        <v>2909</v>
      </c>
    </row>
    <row r="149" spans="2:65" s="1" customFormat="1" ht="25.5" customHeight="1">
      <c r="B149" s="34"/>
      <c r="C149" s="166" t="s">
        <v>30</v>
      </c>
      <c r="D149" s="166" t="s">
        <v>215</v>
      </c>
      <c r="E149" s="167" t="s">
        <v>1254</v>
      </c>
      <c r="F149" s="250" t="s">
        <v>1255</v>
      </c>
      <c r="G149" s="250"/>
      <c r="H149" s="250"/>
      <c r="I149" s="250"/>
      <c r="J149" s="168" t="s">
        <v>218</v>
      </c>
      <c r="K149" s="169">
        <v>5</v>
      </c>
      <c r="L149" s="251">
        <v>0</v>
      </c>
      <c r="M149" s="252"/>
      <c r="N149" s="253">
        <f t="shared" si="5"/>
        <v>0</v>
      </c>
      <c r="O149" s="253"/>
      <c r="P149" s="253"/>
      <c r="Q149" s="253"/>
      <c r="R149" s="36"/>
      <c r="T149" s="170" t="s">
        <v>23</v>
      </c>
      <c r="U149" s="43" t="s">
        <v>47</v>
      </c>
      <c r="V149" s="35"/>
      <c r="W149" s="171">
        <f t="shared" si="6"/>
        <v>0</v>
      </c>
      <c r="X149" s="171">
        <v>1.6979999999999999E-2</v>
      </c>
      <c r="Y149" s="171">
        <f t="shared" si="7"/>
        <v>8.4899999999999989E-2</v>
      </c>
      <c r="Z149" s="171">
        <v>0</v>
      </c>
      <c r="AA149" s="172">
        <f t="shared" si="8"/>
        <v>0</v>
      </c>
      <c r="AR149" s="18" t="s">
        <v>219</v>
      </c>
      <c r="AT149" s="18" t="s">
        <v>215</v>
      </c>
      <c r="AU149" s="18" t="s">
        <v>160</v>
      </c>
      <c r="AY149" s="18" t="s">
        <v>214</v>
      </c>
      <c r="BE149" s="109">
        <f t="shared" si="9"/>
        <v>0</v>
      </c>
      <c r="BF149" s="109">
        <f t="shared" si="10"/>
        <v>0</v>
      </c>
      <c r="BG149" s="109">
        <f t="shared" si="11"/>
        <v>0</v>
      </c>
      <c r="BH149" s="109">
        <f t="shared" si="12"/>
        <v>0</v>
      </c>
      <c r="BI149" s="109">
        <f t="shared" si="13"/>
        <v>0</v>
      </c>
      <c r="BJ149" s="18" t="s">
        <v>25</v>
      </c>
      <c r="BK149" s="109">
        <f t="shared" si="14"/>
        <v>0</v>
      </c>
      <c r="BL149" s="18" t="s">
        <v>219</v>
      </c>
      <c r="BM149" s="18" t="s">
        <v>2910</v>
      </c>
    </row>
    <row r="150" spans="2:65" s="1" customFormat="1" ht="25.5" customHeight="1">
      <c r="B150" s="34"/>
      <c r="C150" s="173" t="s">
        <v>114</v>
      </c>
      <c r="D150" s="173" t="s">
        <v>493</v>
      </c>
      <c r="E150" s="174" t="s">
        <v>1259</v>
      </c>
      <c r="F150" s="254" t="s">
        <v>1260</v>
      </c>
      <c r="G150" s="254"/>
      <c r="H150" s="254"/>
      <c r="I150" s="254"/>
      <c r="J150" s="175" t="s">
        <v>218</v>
      </c>
      <c r="K150" s="176">
        <v>5</v>
      </c>
      <c r="L150" s="255">
        <v>0</v>
      </c>
      <c r="M150" s="256"/>
      <c r="N150" s="257">
        <f t="shared" si="5"/>
        <v>0</v>
      </c>
      <c r="O150" s="253"/>
      <c r="P150" s="253"/>
      <c r="Q150" s="253"/>
      <c r="R150" s="36"/>
      <c r="T150" s="170" t="s">
        <v>23</v>
      </c>
      <c r="U150" s="43" t="s">
        <v>47</v>
      </c>
      <c r="V150" s="35"/>
      <c r="W150" s="171">
        <f t="shared" si="6"/>
        <v>0</v>
      </c>
      <c r="X150" s="171">
        <v>1.04E-2</v>
      </c>
      <c r="Y150" s="171">
        <f t="shared" si="7"/>
        <v>5.1999999999999998E-2</v>
      </c>
      <c r="Z150" s="171">
        <v>0</v>
      </c>
      <c r="AA150" s="172">
        <f t="shared" si="8"/>
        <v>0</v>
      </c>
      <c r="AR150" s="18" t="s">
        <v>244</v>
      </c>
      <c r="AT150" s="18" t="s">
        <v>493</v>
      </c>
      <c r="AU150" s="18" t="s">
        <v>160</v>
      </c>
      <c r="AY150" s="18" t="s">
        <v>214</v>
      </c>
      <c r="BE150" s="109">
        <f t="shared" si="9"/>
        <v>0</v>
      </c>
      <c r="BF150" s="109">
        <f t="shared" si="10"/>
        <v>0</v>
      </c>
      <c r="BG150" s="109">
        <f t="shared" si="11"/>
        <v>0</v>
      </c>
      <c r="BH150" s="109">
        <f t="shared" si="12"/>
        <v>0</v>
      </c>
      <c r="BI150" s="109">
        <f t="shared" si="13"/>
        <v>0</v>
      </c>
      <c r="BJ150" s="18" t="s">
        <v>25</v>
      </c>
      <c r="BK150" s="109">
        <f t="shared" si="14"/>
        <v>0</v>
      </c>
      <c r="BL150" s="18" t="s">
        <v>219</v>
      </c>
      <c r="BM150" s="18" t="s">
        <v>2911</v>
      </c>
    </row>
    <row r="151" spans="2:65" s="1" customFormat="1" ht="25.5" customHeight="1">
      <c r="B151" s="34"/>
      <c r="C151" s="166" t="s">
        <v>117</v>
      </c>
      <c r="D151" s="166" t="s">
        <v>215</v>
      </c>
      <c r="E151" s="167" t="s">
        <v>880</v>
      </c>
      <c r="F151" s="250" t="s">
        <v>881</v>
      </c>
      <c r="G151" s="250"/>
      <c r="H151" s="250"/>
      <c r="I151" s="250"/>
      <c r="J151" s="168" t="s">
        <v>218</v>
      </c>
      <c r="K151" s="169">
        <v>1</v>
      </c>
      <c r="L151" s="251">
        <v>0</v>
      </c>
      <c r="M151" s="252"/>
      <c r="N151" s="253">
        <f t="shared" si="5"/>
        <v>0</v>
      </c>
      <c r="O151" s="253"/>
      <c r="P151" s="253"/>
      <c r="Q151" s="253"/>
      <c r="R151" s="36"/>
      <c r="T151" s="170" t="s">
        <v>23</v>
      </c>
      <c r="U151" s="43" t="s">
        <v>47</v>
      </c>
      <c r="V151" s="35"/>
      <c r="W151" s="171">
        <f t="shared" si="6"/>
        <v>0</v>
      </c>
      <c r="X151" s="171">
        <v>4.684E-2</v>
      </c>
      <c r="Y151" s="171">
        <f t="shared" si="7"/>
        <v>4.684E-2</v>
      </c>
      <c r="Z151" s="171">
        <v>0</v>
      </c>
      <c r="AA151" s="172">
        <f t="shared" si="8"/>
        <v>0</v>
      </c>
      <c r="AR151" s="18" t="s">
        <v>219</v>
      </c>
      <c r="AT151" s="18" t="s">
        <v>215</v>
      </c>
      <c r="AU151" s="18" t="s">
        <v>160</v>
      </c>
      <c r="AY151" s="18" t="s">
        <v>214</v>
      </c>
      <c r="BE151" s="109">
        <f t="shared" si="9"/>
        <v>0</v>
      </c>
      <c r="BF151" s="109">
        <f t="shared" si="10"/>
        <v>0</v>
      </c>
      <c r="BG151" s="109">
        <f t="shared" si="11"/>
        <v>0</v>
      </c>
      <c r="BH151" s="109">
        <f t="shared" si="12"/>
        <v>0</v>
      </c>
      <c r="BI151" s="109">
        <f t="shared" si="13"/>
        <v>0</v>
      </c>
      <c r="BJ151" s="18" t="s">
        <v>25</v>
      </c>
      <c r="BK151" s="109">
        <f t="shared" si="14"/>
        <v>0</v>
      </c>
      <c r="BL151" s="18" t="s">
        <v>219</v>
      </c>
      <c r="BM151" s="18" t="s">
        <v>2912</v>
      </c>
    </row>
    <row r="152" spans="2:65" s="1" customFormat="1" ht="25.5" customHeight="1">
      <c r="B152" s="34"/>
      <c r="C152" s="173" t="s">
        <v>120</v>
      </c>
      <c r="D152" s="173" t="s">
        <v>493</v>
      </c>
      <c r="E152" s="174" t="s">
        <v>1134</v>
      </c>
      <c r="F152" s="254" t="s">
        <v>1135</v>
      </c>
      <c r="G152" s="254"/>
      <c r="H152" s="254"/>
      <c r="I152" s="254"/>
      <c r="J152" s="175" t="s">
        <v>218</v>
      </c>
      <c r="K152" s="176">
        <v>1</v>
      </c>
      <c r="L152" s="255">
        <v>0</v>
      </c>
      <c r="M152" s="256"/>
      <c r="N152" s="257">
        <f t="shared" si="5"/>
        <v>0</v>
      </c>
      <c r="O152" s="253"/>
      <c r="P152" s="253"/>
      <c r="Q152" s="253"/>
      <c r="R152" s="36"/>
      <c r="T152" s="170" t="s">
        <v>23</v>
      </c>
      <c r="U152" s="43" t="s">
        <v>47</v>
      </c>
      <c r="V152" s="35"/>
      <c r="W152" s="171">
        <f t="shared" si="6"/>
        <v>0</v>
      </c>
      <c r="X152" s="171">
        <v>1.06E-2</v>
      </c>
      <c r="Y152" s="171">
        <f t="shared" si="7"/>
        <v>1.06E-2</v>
      </c>
      <c r="Z152" s="171">
        <v>0</v>
      </c>
      <c r="AA152" s="172">
        <f t="shared" si="8"/>
        <v>0</v>
      </c>
      <c r="AR152" s="18" t="s">
        <v>496</v>
      </c>
      <c r="AT152" s="18" t="s">
        <v>493</v>
      </c>
      <c r="AU152" s="18" t="s">
        <v>160</v>
      </c>
      <c r="AY152" s="18" t="s">
        <v>214</v>
      </c>
      <c r="BE152" s="109">
        <f t="shared" si="9"/>
        <v>0</v>
      </c>
      <c r="BF152" s="109">
        <f t="shared" si="10"/>
        <v>0</v>
      </c>
      <c r="BG152" s="109">
        <f t="shared" si="11"/>
        <v>0</v>
      </c>
      <c r="BH152" s="109">
        <f t="shared" si="12"/>
        <v>0</v>
      </c>
      <c r="BI152" s="109">
        <f t="shared" si="13"/>
        <v>0</v>
      </c>
      <c r="BJ152" s="18" t="s">
        <v>25</v>
      </c>
      <c r="BK152" s="109">
        <f t="shared" si="14"/>
        <v>0</v>
      </c>
      <c r="BL152" s="18" t="s">
        <v>496</v>
      </c>
      <c r="BM152" s="18" t="s">
        <v>2913</v>
      </c>
    </row>
    <row r="153" spans="2:65" s="9" customFormat="1" ht="29.85" customHeight="1">
      <c r="B153" s="155"/>
      <c r="C153" s="156"/>
      <c r="D153" s="165" t="s">
        <v>173</v>
      </c>
      <c r="E153" s="165"/>
      <c r="F153" s="165"/>
      <c r="G153" s="165"/>
      <c r="H153" s="165"/>
      <c r="I153" s="165"/>
      <c r="J153" s="165"/>
      <c r="K153" s="165"/>
      <c r="L153" s="165"/>
      <c r="M153" s="165"/>
      <c r="N153" s="263">
        <f>BK153</f>
        <v>0</v>
      </c>
      <c r="O153" s="264"/>
      <c r="P153" s="264"/>
      <c r="Q153" s="264"/>
      <c r="R153" s="158"/>
      <c r="T153" s="159"/>
      <c r="U153" s="156"/>
      <c r="V153" s="156"/>
      <c r="W153" s="160">
        <f>SUM(W154:W169)</f>
        <v>0</v>
      </c>
      <c r="X153" s="156"/>
      <c r="Y153" s="160">
        <f>SUM(Y154:Y169)</f>
        <v>1.116E-3</v>
      </c>
      <c r="Z153" s="156"/>
      <c r="AA153" s="161">
        <f>SUM(AA154:AA169)</f>
        <v>6.7864610000000001</v>
      </c>
      <c r="AR153" s="162" t="s">
        <v>25</v>
      </c>
      <c r="AT153" s="163" t="s">
        <v>81</v>
      </c>
      <c r="AU153" s="163" t="s">
        <v>25</v>
      </c>
      <c r="AY153" s="162" t="s">
        <v>214</v>
      </c>
      <c r="BK153" s="164">
        <f>SUM(BK154:BK169)</f>
        <v>0</v>
      </c>
    </row>
    <row r="154" spans="2:65" s="1" customFormat="1" ht="38.25" customHeight="1">
      <c r="B154" s="34"/>
      <c r="C154" s="166" t="s">
        <v>123</v>
      </c>
      <c r="D154" s="166" t="s">
        <v>215</v>
      </c>
      <c r="E154" s="167" t="s">
        <v>252</v>
      </c>
      <c r="F154" s="250" t="s">
        <v>253</v>
      </c>
      <c r="G154" s="250"/>
      <c r="H154" s="250"/>
      <c r="I154" s="250"/>
      <c r="J154" s="168" t="s">
        <v>254</v>
      </c>
      <c r="K154" s="169">
        <v>55.8</v>
      </c>
      <c r="L154" s="251">
        <v>0</v>
      </c>
      <c r="M154" s="252"/>
      <c r="N154" s="253">
        <f t="shared" ref="N154:N169" si="15">ROUND(L154*K154,2)</f>
        <v>0</v>
      </c>
      <c r="O154" s="253"/>
      <c r="P154" s="253"/>
      <c r="Q154" s="253"/>
      <c r="R154" s="36"/>
      <c r="T154" s="170" t="s">
        <v>23</v>
      </c>
      <c r="U154" s="43" t="s">
        <v>47</v>
      </c>
      <c r="V154" s="35"/>
      <c r="W154" s="171">
        <f t="shared" ref="W154:W169" si="16">V154*K154</f>
        <v>0</v>
      </c>
      <c r="X154" s="171">
        <v>0</v>
      </c>
      <c r="Y154" s="171">
        <f t="shared" ref="Y154:Y169" si="17">X154*K154</f>
        <v>0</v>
      </c>
      <c r="Z154" s="171">
        <v>0</v>
      </c>
      <c r="AA154" s="172">
        <f t="shared" ref="AA154:AA169" si="18">Z154*K154</f>
        <v>0</v>
      </c>
      <c r="AR154" s="18" t="s">
        <v>219</v>
      </c>
      <c r="AT154" s="18" t="s">
        <v>215</v>
      </c>
      <c r="AU154" s="18" t="s">
        <v>160</v>
      </c>
      <c r="AY154" s="18" t="s">
        <v>214</v>
      </c>
      <c r="BE154" s="109">
        <f t="shared" ref="BE154:BE169" si="19">IF(U154="základní",N154,0)</f>
        <v>0</v>
      </c>
      <c r="BF154" s="109">
        <f t="shared" ref="BF154:BF169" si="20">IF(U154="snížená",N154,0)</f>
        <v>0</v>
      </c>
      <c r="BG154" s="109">
        <f t="shared" ref="BG154:BG169" si="21">IF(U154="zákl. přenesená",N154,0)</f>
        <v>0</v>
      </c>
      <c r="BH154" s="109">
        <f t="shared" ref="BH154:BH169" si="22">IF(U154="sníž. přenesená",N154,0)</f>
        <v>0</v>
      </c>
      <c r="BI154" s="109">
        <f t="shared" ref="BI154:BI169" si="23">IF(U154="nulová",N154,0)</f>
        <v>0</v>
      </c>
      <c r="BJ154" s="18" t="s">
        <v>25</v>
      </c>
      <c r="BK154" s="109">
        <f t="shared" ref="BK154:BK169" si="24">ROUND(L154*K154,2)</f>
        <v>0</v>
      </c>
      <c r="BL154" s="18" t="s">
        <v>219</v>
      </c>
      <c r="BM154" s="18" t="s">
        <v>2914</v>
      </c>
    </row>
    <row r="155" spans="2:65" s="1" customFormat="1" ht="38.25" customHeight="1">
      <c r="B155" s="34"/>
      <c r="C155" s="166" t="s">
        <v>11</v>
      </c>
      <c r="D155" s="166" t="s">
        <v>215</v>
      </c>
      <c r="E155" s="167" t="s">
        <v>256</v>
      </c>
      <c r="F155" s="250" t="s">
        <v>257</v>
      </c>
      <c r="G155" s="250"/>
      <c r="H155" s="250"/>
      <c r="I155" s="250"/>
      <c r="J155" s="168" t="s">
        <v>254</v>
      </c>
      <c r="K155" s="169">
        <v>2232</v>
      </c>
      <c r="L155" s="251">
        <v>0</v>
      </c>
      <c r="M155" s="252"/>
      <c r="N155" s="253">
        <f t="shared" si="15"/>
        <v>0</v>
      </c>
      <c r="O155" s="253"/>
      <c r="P155" s="253"/>
      <c r="Q155" s="253"/>
      <c r="R155" s="36"/>
      <c r="T155" s="170" t="s">
        <v>23</v>
      </c>
      <c r="U155" s="43" t="s">
        <v>47</v>
      </c>
      <c r="V155" s="35"/>
      <c r="W155" s="171">
        <f t="shared" si="16"/>
        <v>0</v>
      </c>
      <c r="X155" s="171">
        <v>0</v>
      </c>
      <c r="Y155" s="171">
        <f t="shared" si="17"/>
        <v>0</v>
      </c>
      <c r="Z155" s="171">
        <v>0</v>
      </c>
      <c r="AA155" s="172">
        <f t="shared" si="18"/>
        <v>0</v>
      </c>
      <c r="AR155" s="18" t="s">
        <v>219</v>
      </c>
      <c r="AT155" s="18" t="s">
        <v>215</v>
      </c>
      <c r="AU155" s="18" t="s">
        <v>160</v>
      </c>
      <c r="AY155" s="18" t="s">
        <v>214</v>
      </c>
      <c r="BE155" s="109">
        <f t="shared" si="19"/>
        <v>0</v>
      </c>
      <c r="BF155" s="109">
        <f t="shared" si="20"/>
        <v>0</v>
      </c>
      <c r="BG155" s="109">
        <f t="shared" si="21"/>
        <v>0</v>
      </c>
      <c r="BH155" s="109">
        <f t="shared" si="22"/>
        <v>0</v>
      </c>
      <c r="BI155" s="109">
        <f t="shared" si="23"/>
        <v>0</v>
      </c>
      <c r="BJ155" s="18" t="s">
        <v>25</v>
      </c>
      <c r="BK155" s="109">
        <f t="shared" si="24"/>
        <v>0</v>
      </c>
      <c r="BL155" s="18" t="s">
        <v>219</v>
      </c>
      <c r="BM155" s="18" t="s">
        <v>2915</v>
      </c>
    </row>
    <row r="156" spans="2:65" s="1" customFormat="1" ht="38.25" customHeight="1">
      <c r="B156" s="34"/>
      <c r="C156" s="166" t="s">
        <v>128</v>
      </c>
      <c r="D156" s="166" t="s">
        <v>215</v>
      </c>
      <c r="E156" s="167" t="s">
        <v>259</v>
      </c>
      <c r="F156" s="250" t="s">
        <v>260</v>
      </c>
      <c r="G156" s="250"/>
      <c r="H156" s="250"/>
      <c r="I156" s="250"/>
      <c r="J156" s="168" t="s">
        <v>254</v>
      </c>
      <c r="K156" s="169">
        <v>55.8</v>
      </c>
      <c r="L156" s="251">
        <v>0</v>
      </c>
      <c r="M156" s="252"/>
      <c r="N156" s="253">
        <f t="shared" si="15"/>
        <v>0</v>
      </c>
      <c r="O156" s="253"/>
      <c r="P156" s="253"/>
      <c r="Q156" s="253"/>
      <c r="R156" s="36"/>
      <c r="T156" s="170" t="s">
        <v>23</v>
      </c>
      <c r="U156" s="43" t="s">
        <v>47</v>
      </c>
      <c r="V156" s="35"/>
      <c r="W156" s="171">
        <f t="shared" si="16"/>
        <v>0</v>
      </c>
      <c r="X156" s="171">
        <v>0</v>
      </c>
      <c r="Y156" s="171">
        <f t="shared" si="17"/>
        <v>0</v>
      </c>
      <c r="Z156" s="171">
        <v>0</v>
      </c>
      <c r="AA156" s="172">
        <f t="shared" si="18"/>
        <v>0</v>
      </c>
      <c r="AR156" s="18" t="s">
        <v>219</v>
      </c>
      <c r="AT156" s="18" t="s">
        <v>215</v>
      </c>
      <c r="AU156" s="18" t="s">
        <v>160</v>
      </c>
      <c r="AY156" s="18" t="s">
        <v>214</v>
      </c>
      <c r="BE156" s="109">
        <f t="shared" si="19"/>
        <v>0</v>
      </c>
      <c r="BF156" s="109">
        <f t="shared" si="20"/>
        <v>0</v>
      </c>
      <c r="BG156" s="109">
        <f t="shared" si="21"/>
        <v>0</v>
      </c>
      <c r="BH156" s="109">
        <f t="shared" si="22"/>
        <v>0</v>
      </c>
      <c r="BI156" s="109">
        <f t="shared" si="23"/>
        <v>0</v>
      </c>
      <c r="BJ156" s="18" t="s">
        <v>25</v>
      </c>
      <c r="BK156" s="109">
        <f t="shared" si="24"/>
        <v>0</v>
      </c>
      <c r="BL156" s="18" t="s">
        <v>219</v>
      </c>
      <c r="BM156" s="18" t="s">
        <v>2916</v>
      </c>
    </row>
    <row r="157" spans="2:65" s="1" customFormat="1" ht="25.5" customHeight="1">
      <c r="B157" s="34"/>
      <c r="C157" s="166" t="s">
        <v>131</v>
      </c>
      <c r="D157" s="166" t="s">
        <v>215</v>
      </c>
      <c r="E157" s="167" t="s">
        <v>265</v>
      </c>
      <c r="F157" s="250" t="s">
        <v>266</v>
      </c>
      <c r="G157" s="250"/>
      <c r="H157" s="250"/>
      <c r="I157" s="250"/>
      <c r="J157" s="168" t="s">
        <v>223</v>
      </c>
      <c r="K157" s="169">
        <v>27.9</v>
      </c>
      <c r="L157" s="251">
        <v>0</v>
      </c>
      <c r="M157" s="252"/>
      <c r="N157" s="253">
        <f t="shared" si="15"/>
        <v>0</v>
      </c>
      <c r="O157" s="253"/>
      <c r="P157" s="253"/>
      <c r="Q157" s="253"/>
      <c r="R157" s="36"/>
      <c r="T157" s="170" t="s">
        <v>23</v>
      </c>
      <c r="U157" s="43" t="s">
        <v>47</v>
      </c>
      <c r="V157" s="35"/>
      <c r="W157" s="171">
        <f t="shared" si="16"/>
        <v>0</v>
      </c>
      <c r="X157" s="171">
        <v>4.0000000000000003E-5</v>
      </c>
      <c r="Y157" s="171">
        <f t="shared" si="17"/>
        <v>1.116E-3</v>
      </c>
      <c r="Z157" s="171">
        <v>0</v>
      </c>
      <c r="AA157" s="172">
        <f t="shared" si="18"/>
        <v>0</v>
      </c>
      <c r="AR157" s="18" t="s">
        <v>219</v>
      </c>
      <c r="AT157" s="18" t="s">
        <v>215</v>
      </c>
      <c r="AU157" s="18" t="s">
        <v>160</v>
      </c>
      <c r="AY157" s="18" t="s">
        <v>214</v>
      </c>
      <c r="BE157" s="109">
        <f t="shared" si="19"/>
        <v>0</v>
      </c>
      <c r="BF157" s="109">
        <f t="shared" si="20"/>
        <v>0</v>
      </c>
      <c r="BG157" s="109">
        <f t="shared" si="21"/>
        <v>0</v>
      </c>
      <c r="BH157" s="109">
        <f t="shared" si="22"/>
        <v>0</v>
      </c>
      <c r="BI157" s="109">
        <f t="shared" si="23"/>
        <v>0</v>
      </c>
      <c r="BJ157" s="18" t="s">
        <v>25</v>
      </c>
      <c r="BK157" s="109">
        <f t="shared" si="24"/>
        <v>0</v>
      </c>
      <c r="BL157" s="18" t="s">
        <v>219</v>
      </c>
      <c r="BM157" s="18" t="s">
        <v>2917</v>
      </c>
    </row>
    <row r="158" spans="2:65" s="1" customFormat="1" ht="25.5" customHeight="1">
      <c r="B158" s="34"/>
      <c r="C158" s="166" t="s">
        <v>134</v>
      </c>
      <c r="D158" s="166" t="s">
        <v>215</v>
      </c>
      <c r="E158" s="167" t="s">
        <v>268</v>
      </c>
      <c r="F158" s="250" t="s">
        <v>269</v>
      </c>
      <c r="G158" s="250"/>
      <c r="H158" s="250"/>
      <c r="I158" s="250"/>
      <c r="J158" s="168" t="s">
        <v>223</v>
      </c>
      <c r="K158" s="169">
        <v>16.181000000000001</v>
      </c>
      <c r="L158" s="251">
        <v>0</v>
      </c>
      <c r="M158" s="252"/>
      <c r="N158" s="253">
        <f t="shared" si="15"/>
        <v>0</v>
      </c>
      <c r="O158" s="253"/>
      <c r="P158" s="253"/>
      <c r="Q158" s="253"/>
      <c r="R158" s="36"/>
      <c r="T158" s="170" t="s">
        <v>23</v>
      </c>
      <c r="U158" s="43" t="s">
        <v>47</v>
      </c>
      <c r="V158" s="35"/>
      <c r="W158" s="171">
        <f t="shared" si="16"/>
        <v>0</v>
      </c>
      <c r="X158" s="171">
        <v>0</v>
      </c>
      <c r="Y158" s="171">
        <f t="shared" si="17"/>
        <v>0</v>
      </c>
      <c r="Z158" s="171">
        <v>0.13100000000000001</v>
      </c>
      <c r="AA158" s="172">
        <f t="shared" si="18"/>
        <v>2.1197110000000001</v>
      </c>
      <c r="AR158" s="18" t="s">
        <v>219</v>
      </c>
      <c r="AT158" s="18" t="s">
        <v>215</v>
      </c>
      <c r="AU158" s="18" t="s">
        <v>160</v>
      </c>
      <c r="AY158" s="18" t="s">
        <v>214</v>
      </c>
      <c r="BE158" s="109">
        <f t="shared" si="19"/>
        <v>0</v>
      </c>
      <c r="BF158" s="109">
        <f t="shared" si="20"/>
        <v>0</v>
      </c>
      <c r="BG158" s="109">
        <f t="shared" si="21"/>
        <v>0</v>
      </c>
      <c r="BH158" s="109">
        <f t="shared" si="22"/>
        <v>0</v>
      </c>
      <c r="BI158" s="109">
        <f t="shared" si="23"/>
        <v>0</v>
      </c>
      <c r="BJ158" s="18" t="s">
        <v>25</v>
      </c>
      <c r="BK158" s="109">
        <f t="shared" si="24"/>
        <v>0</v>
      </c>
      <c r="BL158" s="18" t="s">
        <v>219</v>
      </c>
      <c r="BM158" s="18" t="s">
        <v>2918</v>
      </c>
    </row>
    <row r="159" spans="2:65" s="1" customFormat="1" ht="25.5" customHeight="1">
      <c r="B159" s="34"/>
      <c r="C159" s="166" t="s">
        <v>137</v>
      </c>
      <c r="D159" s="166" t="s">
        <v>215</v>
      </c>
      <c r="E159" s="167" t="s">
        <v>268</v>
      </c>
      <c r="F159" s="250" t="s">
        <v>269</v>
      </c>
      <c r="G159" s="250"/>
      <c r="H159" s="250"/>
      <c r="I159" s="250"/>
      <c r="J159" s="168" t="s">
        <v>223</v>
      </c>
      <c r="K159" s="169">
        <v>15.43</v>
      </c>
      <c r="L159" s="251">
        <v>0</v>
      </c>
      <c r="M159" s="252"/>
      <c r="N159" s="253">
        <f t="shared" si="15"/>
        <v>0</v>
      </c>
      <c r="O159" s="253"/>
      <c r="P159" s="253"/>
      <c r="Q159" s="253"/>
      <c r="R159" s="36"/>
      <c r="T159" s="170" t="s">
        <v>23</v>
      </c>
      <c r="U159" s="43" t="s">
        <v>47</v>
      </c>
      <c r="V159" s="35"/>
      <c r="W159" s="171">
        <f t="shared" si="16"/>
        <v>0</v>
      </c>
      <c r="X159" s="171">
        <v>0</v>
      </c>
      <c r="Y159" s="171">
        <f t="shared" si="17"/>
        <v>0</v>
      </c>
      <c r="Z159" s="171">
        <v>0.13100000000000001</v>
      </c>
      <c r="AA159" s="172">
        <f t="shared" si="18"/>
        <v>2.0213299999999998</v>
      </c>
      <c r="AR159" s="18" t="s">
        <v>219</v>
      </c>
      <c r="AT159" s="18" t="s">
        <v>215</v>
      </c>
      <c r="AU159" s="18" t="s">
        <v>160</v>
      </c>
      <c r="AY159" s="18" t="s">
        <v>214</v>
      </c>
      <c r="BE159" s="109">
        <f t="shared" si="19"/>
        <v>0</v>
      </c>
      <c r="BF159" s="109">
        <f t="shared" si="20"/>
        <v>0</v>
      </c>
      <c r="BG159" s="109">
        <f t="shared" si="21"/>
        <v>0</v>
      </c>
      <c r="BH159" s="109">
        <f t="shared" si="22"/>
        <v>0</v>
      </c>
      <c r="BI159" s="109">
        <f t="shared" si="23"/>
        <v>0</v>
      </c>
      <c r="BJ159" s="18" t="s">
        <v>25</v>
      </c>
      <c r="BK159" s="109">
        <f t="shared" si="24"/>
        <v>0</v>
      </c>
      <c r="BL159" s="18" t="s">
        <v>219</v>
      </c>
      <c r="BM159" s="18" t="s">
        <v>2919</v>
      </c>
    </row>
    <row r="160" spans="2:65" s="1" customFormat="1" ht="25.5" customHeight="1">
      <c r="B160" s="34"/>
      <c r="C160" s="166" t="s">
        <v>140</v>
      </c>
      <c r="D160" s="166" t="s">
        <v>215</v>
      </c>
      <c r="E160" s="167" t="s">
        <v>271</v>
      </c>
      <c r="F160" s="250" t="s">
        <v>272</v>
      </c>
      <c r="G160" s="250"/>
      <c r="H160" s="250"/>
      <c r="I160" s="250"/>
      <c r="J160" s="168" t="s">
        <v>223</v>
      </c>
      <c r="K160" s="169">
        <v>5.91</v>
      </c>
      <c r="L160" s="251">
        <v>0</v>
      </c>
      <c r="M160" s="252"/>
      <c r="N160" s="253">
        <f t="shared" si="15"/>
        <v>0</v>
      </c>
      <c r="O160" s="253"/>
      <c r="P160" s="253"/>
      <c r="Q160" s="253"/>
      <c r="R160" s="36"/>
      <c r="T160" s="170" t="s">
        <v>23</v>
      </c>
      <c r="U160" s="43" t="s">
        <v>47</v>
      </c>
      <c r="V160" s="35"/>
      <c r="W160" s="171">
        <f t="shared" si="16"/>
        <v>0</v>
      </c>
      <c r="X160" s="171">
        <v>0</v>
      </c>
      <c r="Y160" s="171">
        <f t="shared" si="17"/>
        <v>0</v>
      </c>
      <c r="Z160" s="171">
        <v>7.5999999999999998E-2</v>
      </c>
      <c r="AA160" s="172">
        <f t="shared" si="18"/>
        <v>0.44916</v>
      </c>
      <c r="AR160" s="18" t="s">
        <v>219</v>
      </c>
      <c r="AT160" s="18" t="s">
        <v>215</v>
      </c>
      <c r="AU160" s="18" t="s">
        <v>160</v>
      </c>
      <c r="AY160" s="18" t="s">
        <v>214</v>
      </c>
      <c r="BE160" s="109">
        <f t="shared" si="19"/>
        <v>0</v>
      </c>
      <c r="BF160" s="109">
        <f t="shared" si="20"/>
        <v>0</v>
      </c>
      <c r="BG160" s="109">
        <f t="shared" si="21"/>
        <v>0</v>
      </c>
      <c r="BH160" s="109">
        <f t="shared" si="22"/>
        <v>0</v>
      </c>
      <c r="BI160" s="109">
        <f t="shared" si="23"/>
        <v>0</v>
      </c>
      <c r="BJ160" s="18" t="s">
        <v>25</v>
      </c>
      <c r="BK160" s="109">
        <f t="shared" si="24"/>
        <v>0</v>
      </c>
      <c r="BL160" s="18" t="s">
        <v>219</v>
      </c>
      <c r="BM160" s="18" t="s">
        <v>2920</v>
      </c>
    </row>
    <row r="161" spans="2:65" s="1" customFormat="1" ht="25.5" customHeight="1">
      <c r="B161" s="34"/>
      <c r="C161" s="166" t="s">
        <v>10</v>
      </c>
      <c r="D161" s="166" t="s">
        <v>215</v>
      </c>
      <c r="E161" s="167" t="s">
        <v>271</v>
      </c>
      <c r="F161" s="250" t="s">
        <v>272</v>
      </c>
      <c r="G161" s="250"/>
      <c r="H161" s="250"/>
      <c r="I161" s="250"/>
      <c r="J161" s="168" t="s">
        <v>223</v>
      </c>
      <c r="K161" s="169">
        <v>5.91</v>
      </c>
      <c r="L161" s="251">
        <v>0</v>
      </c>
      <c r="M161" s="252"/>
      <c r="N161" s="253">
        <f t="shared" si="15"/>
        <v>0</v>
      </c>
      <c r="O161" s="253"/>
      <c r="P161" s="253"/>
      <c r="Q161" s="253"/>
      <c r="R161" s="36"/>
      <c r="T161" s="170" t="s">
        <v>23</v>
      </c>
      <c r="U161" s="43" t="s">
        <v>47</v>
      </c>
      <c r="V161" s="35"/>
      <c r="W161" s="171">
        <f t="shared" si="16"/>
        <v>0</v>
      </c>
      <c r="X161" s="171">
        <v>0</v>
      </c>
      <c r="Y161" s="171">
        <f t="shared" si="17"/>
        <v>0</v>
      </c>
      <c r="Z161" s="171">
        <v>7.5999999999999998E-2</v>
      </c>
      <c r="AA161" s="172">
        <f t="shared" si="18"/>
        <v>0.44916</v>
      </c>
      <c r="AR161" s="18" t="s">
        <v>219</v>
      </c>
      <c r="AT161" s="18" t="s">
        <v>215</v>
      </c>
      <c r="AU161" s="18" t="s">
        <v>160</v>
      </c>
      <c r="AY161" s="18" t="s">
        <v>214</v>
      </c>
      <c r="BE161" s="109">
        <f t="shared" si="19"/>
        <v>0</v>
      </c>
      <c r="BF161" s="109">
        <f t="shared" si="20"/>
        <v>0</v>
      </c>
      <c r="BG161" s="109">
        <f t="shared" si="21"/>
        <v>0</v>
      </c>
      <c r="BH161" s="109">
        <f t="shared" si="22"/>
        <v>0</v>
      </c>
      <c r="BI161" s="109">
        <f t="shared" si="23"/>
        <v>0</v>
      </c>
      <c r="BJ161" s="18" t="s">
        <v>25</v>
      </c>
      <c r="BK161" s="109">
        <f t="shared" si="24"/>
        <v>0</v>
      </c>
      <c r="BL161" s="18" t="s">
        <v>219</v>
      </c>
      <c r="BM161" s="18" t="s">
        <v>2921</v>
      </c>
    </row>
    <row r="162" spans="2:65" s="1" customFormat="1" ht="38.25" customHeight="1">
      <c r="B162" s="34"/>
      <c r="C162" s="166" t="s">
        <v>290</v>
      </c>
      <c r="D162" s="166" t="s">
        <v>215</v>
      </c>
      <c r="E162" s="167" t="s">
        <v>274</v>
      </c>
      <c r="F162" s="250" t="s">
        <v>275</v>
      </c>
      <c r="G162" s="250"/>
      <c r="H162" s="250"/>
      <c r="I162" s="250"/>
      <c r="J162" s="168" t="s">
        <v>276</v>
      </c>
      <c r="K162" s="169">
        <v>8.8000000000000007</v>
      </c>
      <c r="L162" s="251">
        <v>0</v>
      </c>
      <c r="M162" s="252"/>
      <c r="N162" s="253">
        <f t="shared" si="15"/>
        <v>0</v>
      </c>
      <c r="O162" s="253"/>
      <c r="P162" s="253"/>
      <c r="Q162" s="253"/>
      <c r="R162" s="36"/>
      <c r="T162" s="170" t="s">
        <v>23</v>
      </c>
      <c r="U162" s="43" t="s">
        <v>47</v>
      </c>
      <c r="V162" s="35"/>
      <c r="W162" s="171">
        <f t="shared" si="16"/>
        <v>0</v>
      </c>
      <c r="X162" s="171">
        <v>0</v>
      </c>
      <c r="Y162" s="171">
        <f t="shared" si="17"/>
        <v>0</v>
      </c>
      <c r="Z162" s="171">
        <v>7.0000000000000001E-3</v>
      </c>
      <c r="AA162" s="172">
        <f t="shared" si="18"/>
        <v>6.1600000000000009E-2</v>
      </c>
      <c r="AR162" s="18" t="s">
        <v>219</v>
      </c>
      <c r="AT162" s="18" t="s">
        <v>215</v>
      </c>
      <c r="AU162" s="18" t="s">
        <v>160</v>
      </c>
      <c r="AY162" s="18" t="s">
        <v>214</v>
      </c>
      <c r="BE162" s="109">
        <f t="shared" si="19"/>
        <v>0</v>
      </c>
      <c r="BF162" s="109">
        <f t="shared" si="20"/>
        <v>0</v>
      </c>
      <c r="BG162" s="109">
        <f t="shared" si="21"/>
        <v>0</v>
      </c>
      <c r="BH162" s="109">
        <f t="shared" si="22"/>
        <v>0</v>
      </c>
      <c r="BI162" s="109">
        <f t="shared" si="23"/>
        <v>0</v>
      </c>
      <c r="BJ162" s="18" t="s">
        <v>25</v>
      </c>
      <c r="BK162" s="109">
        <f t="shared" si="24"/>
        <v>0</v>
      </c>
      <c r="BL162" s="18" t="s">
        <v>219</v>
      </c>
      <c r="BM162" s="18" t="s">
        <v>2922</v>
      </c>
    </row>
    <row r="163" spans="2:65" s="1" customFormat="1" ht="38.25" customHeight="1">
      <c r="B163" s="34"/>
      <c r="C163" s="166" t="s">
        <v>294</v>
      </c>
      <c r="D163" s="166" t="s">
        <v>215</v>
      </c>
      <c r="E163" s="167" t="s">
        <v>274</v>
      </c>
      <c r="F163" s="250" t="s">
        <v>275</v>
      </c>
      <c r="G163" s="250"/>
      <c r="H163" s="250"/>
      <c r="I163" s="250"/>
      <c r="J163" s="168" t="s">
        <v>276</v>
      </c>
      <c r="K163" s="169">
        <v>11</v>
      </c>
      <c r="L163" s="251">
        <v>0</v>
      </c>
      <c r="M163" s="252"/>
      <c r="N163" s="253">
        <f t="shared" si="15"/>
        <v>0</v>
      </c>
      <c r="O163" s="253"/>
      <c r="P163" s="253"/>
      <c r="Q163" s="253"/>
      <c r="R163" s="36"/>
      <c r="T163" s="170" t="s">
        <v>23</v>
      </c>
      <c r="U163" s="43" t="s">
        <v>47</v>
      </c>
      <c r="V163" s="35"/>
      <c r="W163" s="171">
        <f t="shared" si="16"/>
        <v>0</v>
      </c>
      <c r="X163" s="171">
        <v>0</v>
      </c>
      <c r="Y163" s="171">
        <f t="shared" si="17"/>
        <v>0</v>
      </c>
      <c r="Z163" s="171">
        <v>7.0000000000000001E-3</v>
      </c>
      <c r="AA163" s="172">
        <f t="shared" si="18"/>
        <v>7.6999999999999999E-2</v>
      </c>
      <c r="AR163" s="18" t="s">
        <v>219</v>
      </c>
      <c r="AT163" s="18" t="s">
        <v>215</v>
      </c>
      <c r="AU163" s="18" t="s">
        <v>160</v>
      </c>
      <c r="AY163" s="18" t="s">
        <v>214</v>
      </c>
      <c r="BE163" s="109">
        <f t="shared" si="19"/>
        <v>0</v>
      </c>
      <c r="BF163" s="109">
        <f t="shared" si="20"/>
        <v>0</v>
      </c>
      <c r="BG163" s="109">
        <f t="shared" si="21"/>
        <v>0</v>
      </c>
      <c r="BH163" s="109">
        <f t="shared" si="22"/>
        <v>0</v>
      </c>
      <c r="BI163" s="109">
        <f t="shared" si="23"/>
        <v>0</v>
      </c>
      <c r="BJ163" s="18" t="s">
        <v>25</v>
      </c>
      <c r="BK163" s="109">
        <f t="shared" si="24"/>
        <v>0</v>
      </c>
      <c r="BL163" s="18" t="s">
        <v>219</v>
      </c>
      <c r="BM163" s="18" t="s">
        <v>2923</v>
      </c>
    </row>
    <row r="164" spans="2:65" s="1" customFormat="1" ht="38.25" customHeight="1">
      <c r="B164" s="34"/>
      <c r="C164" s="166" t="s">
        <v>298</v>
      </c>
      <c r="D164" s="166" t="s">
        <v>215</v>
      </c>
      <c r="E164" s="167" t="s">
        <v>1271</v>
      </c>
      <c r="F164" s="250" t="s">
        <v>1272</v>
      </c>
      <c r="G164" s="250"/>
      <c r="H164" s="250"/>
      <c r="I164" s="250"/>
      <c r="J164" s="168" t="s">
        <v>276</v>
      </c>
      <c r="K164" s="169">
        <v>8.85</v>
      </c>
      <c r="L164" s="251">
        <v>0</v>
      </c>
      <c r="M164" s="252"/>
      <c r="N164" s="253">
        <f t="shared" si="15"/>
        <v>0</v>
      </c>
      <c r="O164" s="253"/>
      <c r="P164" s="253"/>
      <c r="Q164" s="253"/>
      <c r="R164" s="36"/>
      <c r="T164" s="170" t="s">
        <v>23</v>
      </c>
      <c r="U164" s="43" t="s">
        <v>47</v>
      </c>
      <c r="V164" s="35"/>
      <c r="W164" s="171">
        <f t="shared" si="16"/>
        <v>0</v>
      </c>
      <c r="X164" s="171">
        <v>0</v>
      </c>
      <c r="Y164" s="171">
        <f t="shared" si="17"/>
        <v>0</v>
      </c>
      <c r="Z164" s="171">
        <v>8.9999999999999993E-3</v>
      </c>
      <c r="AA164" s="172">
        <f t="shared" si="18"/>
        <v>7.9649999999999985E-2</v>
      </c>
      <c r="AR164" s="18" t="s">
        <v>219</v>
      </c>
      <c r="AT164" s="18" t="s">
        <v>215</v>
      </c>
      <c r="AU164" s="18" t="s">
        <v>160</v>
      </c>
      <c r="AY164" s="18" t="s">
        <v>214</v>
      </c>
      <c r="BE164" s="109">
        <f t="shared" si="19"/>
        <v>0</v>
      </c>
      <c r="BF164" s="109">
        <f t="shared" si="20"/>
        <v>0</v>
      </c>
      <c r="BG164" s="109">
        <f t="shared" si="21"/>
        <v>0</v>
      </c>
      <c r="BH164" s="109">
        <f t="shared" si="22"/>
        <v>0</v>
      </c>
      <c r="BI164" s="109">
        <f t="shared" si="23"/>
        <v>0</v>
      </c>
      <c r="BJ164" s="18" t="s">
        <v>25</v>
      </c>
      <c r="BK164" s="109">
        <f t="shared" si="24"/>
        <v>0</v>
      </c>
      <c r="BL164" s="18" t="s">
        <v>219</v>
      </c>
      <c r="BM164" s="18" t="s">
        <v>2924</v>
      </c>
    </row>
    <row r="165" spans="2:65" s="1" customFormat="1" ht="38.25" customHeight="1">
      <c r="B165" s="34"/>
      <c r="C165" s="166" t="s">
        <v>302</v>
      </c>
      <c r="D165" s="166" t="s">
        <v>215</v>
      </c>
      <c r="E165" s="167" t="s">
        <v>1271</v>
      </c>
      <c r="F165" s="250" t="s">
        <v>1272</v>
      </c>
      <c r="G165" s="250"/>
      <c r="H165" s="250"/>
      <c r="I165" s="250"/>
      <c r="J165" s="168" t="s">
        <v>276</v>
      </c>
      <c r="K165" s="169">
        <v>11.85</v>
      </c>
      <c r="L165" s="251">
        <v>0</v>
      </c>
      <c r="M165" s="252"/>
      <c r="N165" s="253">
        <f t="shared" si="15"/>
        <v>0</v>
      </c>
      <c r="O165" s="253"/>
      <c r="P165" s="253"/>
      <c r="Q165" s="253"/>
      <c r="R165" s="36"/>
      <c r="T165" s="170" t="s">
        <v>23</v>
      </c>
      <c r="U165" s="43" t="s">
        <v>47</v>
      </c>
      <c r="V165" s="35"/>
      <c r="W165" s="171">
        <f t="shared" si="16"/>
        <v>0</v>
      </c>
      <c r="X165" s="171">
        <v>0</v>
      </c>
      <c r="Y165" s="171">
        <f t="shared" si="17"/>
        <v>0</v>
      </c>
      <c r="Z165" s="171">
        <v>8.9999999999999993E-3</v>
      </c>
      <c r="AA165" s="172">
        <f t="shared" si="18"/>
        <v>0.10664999999999999</v>
      </c>
      <c r="AR165" s="18" t="s">
        <v>219</v>
      </c>
      <c r="AT165" s="18" t="s">
        <v>215</v>
      </c>
      <c r="AU165" s="18" t="s">
        <v>160</v>
      </c>
      <c r="AY165" s="18" t="s">
        <v>214</v>
      </c>
      <c r="BE165" s="109">
        <f t="shared" si="19"/>
        <v>0</v>
      </c>
      <c r="BF165" s="109">
        <f t="shared" si="20"/>
        <v>0</v>
      </c>
      <c r="BG165" s="109">
        <f t="shared" si="21"/>
        <v>0</v>
      </c>
      <c r="BH165" s="109">
        <f t="shared" si="22"/>
        <v>0</v>
      </c>
      <c r="BI165" s="109">
        <f t="shared" si="23"/>
        <v>0</v>
      </c>
      <c r="BJ165" s="18" t="s">
        <v>25</v>
      </c>
      <c r="BK165" s="109">
        <f t="shared" si="24"/>
        <v>0</v>
      </c>
      <c r="BL165" s="18" t="s">
        <v>219</v>
      </c>
      <c r="BM165" s="18" t="s">
        <v>2925</v>
      </c>
    </row>
    <row r="166" spans="2:65" s="1" customFormat="1" ht="25.5" customHeight="1">
      <c r="B166" s="34"/>
      <c r="C166" s="166" t="s">
        <v>306</v>
      </c>
      <c r="D166" s="166" t="s">
        <v>215</v>
      </c>
      <c r="E166" s="167" t="s">
        <v>735</v>
      </c>
      <c r="F166" s="250" t="s">
        <v>736</v>
      </c>
      <c r="G166" s="250"/>
      <c r="H166" s="250"/>
      <c r="I166" s="250"/>
      <c r="J166" s="168" t="s">
        <v>276</v>
      </c>
      <c r="K166" s="169">
        <v>6</v>
      </c>
      <c r="L166" s="251">
        <v>0</v>
      </c>
      <c r="M166" s="252"/>
      <c r="N166" s="253">
        <f t="shared" si="15"/>
        <v>0</v>
      </c>
      <c r="O166" s="253"/>
      <c r="P166" s="253"/>
      <c r="Q166" s="253"/>
      <c r="R166" s="36"/>
      <c r="T166" s="170" t="s">
        <v>23</v>
      </c>
      <c r="U166" s="43" t="s">
        <v>47</v>
      </c>
      <c r="V166" s="35"/>
      <c r="W166" s="171">
        <f t="shared" si="16"/>
        <v>0</v>
      </c>
      <c r="X166" s="171">
        <v>0</v>
      </c>
      <c r="Y166" s="171">
        <f t="shared" si="17"/>
        <v>0</v>
      </c>
      <c r="Z166" s="171">
        <v>8.9999999999999993E-3</v>
      </c>
      <c r="AA166" s="172">
        <f t="shared" si="18"/>
        <v>5.3999999999999992E-2</v>
      </c>
      <c r="AR166" s="18" t="s">
        <v>219</v>
      </c>
      <c r="AT166" s="18" t="s">
        <v>215</v>
      </c>
      <c r="AU166" s="18" t="s">
        <v>160</v>
      </c>
      <c r="AY166" s="18" t="s">
        <v>214</v>
      </c>
      <c r="BE166" s="109">
        <f t="shared" si="19"/>
        <v>0</v>
      </c>
      <c r="BF166" s="109">
        <f t="shared" si="20"/>
        <v>0</v>
      </c>
      <c r="BG166" s="109">
        <f t="shared" si="21"/>
        <v>0</v>
      </c>
      <c r="BH166" s="109">
        <f t="shared" si="22"/>
        <v>0</v>
      </c>
      <c r="BI166" s="109">
        <f t="shared" si="23"/>
        <v>0</v>
      </c>
      <c r="BJ166" s="18" t="s">
        <v>25</v>
      </c>
      <c r="BK166" s="109">
        <f t="shared" si="24"/>
        <v>0</v>
      </c>
      <c r="BL166" s="18" t="s">
        <v>219</v>
      </c>
      <c r="BM166" s="18" t="s">
        <v>2926</v>
      </c>
    </row>
    <row r="167" spans="2:65" s="1" customFormat="1" ht="25.5" customHeight="1">
      <c r="B167" s="34"/>
      <c r="C167" s="166" t="s">
        <v>310</v>
      </c>
      <c r="D167" s="166" t="s">
        <v>215</v>
      </c>
      <c r="E167" s="167" t="s">
        <v>278</v>
      </c>
      <c r="F167" s="250" t="s">
        <v>738</v>
      </c>
      <c r="G167" s="250"/>
      <c r="H167" s="250"/>
      <c r="I167" s="250"/>
      <c r="J167" s="168" t="s">
        <v>276</v>
      </c>
      <c r="K167" s="169">
        <v>6</v>
      </c>
      <c r="L167" s="251">
        <v>0</v>
      </c>
      <c r="M167" s="252"/>
      <c r="N167" s="253">
        <f t="shared" si="15"/>
        <v>0</v>
      </c>
      <c r="O167" s="253"/>
      <c r="P167" s="253"/>
      <c r="Q167" s="253"/>
      <c r="R167" s="36"/>
      <c r="T167" s="170" t="s">
        <v>23</v>
      </c>
      <c r="U167" s="43" t="s">
        <v>47</v>
      </c>
      <c r="V167" s="35"/>
      <c r="W167" s="171">
        <f t="shared" si="16"/>
        <v>0</v>
      </c>
      <c r="X167" s="171">
        <v>0</v>
      </c>
      <c r="Y167" s="171">
        <f t="shared" si="17"/>
        <v>0</v>
      </c>
      <c r="Z167" s="171">
        <v>0.04</v>
      </c>
      <c r="AA167" s="172">
        <f t="shared" si="18"/>
        <v>0.24</v>
      </c>
      <c r="AR167" s="18" t="s">
        <v>219</v>
      </c>
      <c r="AT167" s="18" t="s">
        <v>215</v>
      </c>
      <c r="AU167" s="18" t="s">
        <v>160</v>
      </c>
      <c r="AY167" s="18" t="s">
        <v>214</v>
      </c>
      <c r="BE167" s="109">
        <f t="shared" si="19"/>
        <v>0</v>
      </c>
      <c r="BF167" s="109">
        <f t="shared" si="20"/>
        <v>0</v>
      </c>
      <c r="BG167" s="109">
        <f t="shared" si="21"/>
        <v>0</v>
      </c>
      <c r="BH167" s="109">
        <f t="shared" si="22"/>
        <v>0</v>
      </c>
      <c r="BI167" s="109">
        <f t="shared" si="23"/>
        <v>0</v>
      </c>
      <c r="BJ167" s="18" t="s">
        <v>25</v>
      </c>
      <c r="BK167" s="109">
        <f t="shared" si="24"/>
        <v>0</v>
      </c>
      <c r="BL167" s="18" t="s">
        <v>219</v>
      </c>
      <c r="BM167" s="18" t="s">
        <v>2927</v>
      </c>
    </row>
    <row r="168" spans="2:65" s="1" customFormat="1" ht="25.5" customHeight="1">
      <c r="B168" s="34"/>
      <c r="C168" s="166" t="s">
        <v>314</v>
      </c>
      <c r="D168" s="166" t="s">
        <v>215</v>
      </c>
      <c r="E168" s="167" t="s">
        <v>1460</v>
      </c>
      <c r="F168" s="250" t="s">
        <v>1461</v>
      </c>
      <c r="G168" s="250"/>
      <c r="H168" s="250"/>
      <c r="I168" s="250"/>
      <c r="J168" s="168" t="s">
        <v>276</v>
      </c>
      <c r="K168" s="169">
        <v>9.5</v>
      </c>
      <c r="L168" s="251">
        <v>0</v>
      </c>
      <c r="M168" s="252"/>
      <c r="N168" s="253">
        <f t="shared" si="15"/>
        <v>0</v>
      </c>
      <c r="O168" s="253"/>
      <c r="P168" s="253"/>
      <c r="Q168" s="253"/>
      <c r="R168" s="36"/>
      <c r="T168" s="170" t="s">
        <v>23</v>
      </c>
      <c r="U168" s="43" t="s">
        <v>47</v>
      </c>
      <c r="V168" s="35"/>
      <c r="W168" s="171">
        <f t="shared" si="16"/>
        <v>0</v>
      </c>
      <c r="X168" s="171">
        <v>0</v>
      </c>
      <c r="Y168" s="171">
        <f t="shared" si="17"/>
        <v>0</v>
      </c>
      <c r="Z168" s="171">
        <v>0.05</v>
      </c>
      <c r="AA168" s="172">
        <f t="shared" si="18"/>
        <v>0.47500000000000003</v>
      </c>
      <c r="AR168" s="18" t="s">
        <v>219</v>
      </c>
      <c r="AT168" s="18" t="s">
        <v>215</v>
      </c>
      <c r="AU168" s="18" t="s">
        <v>160</v>
      </c>
      <c r="AY168" s="18" t="s">
        <v>214</v>
      </c>
      <c r="BE168" s="109">
        <f t="shared" si="19"/>
        <v>0</v>
      </c>
      <c r="BF168" s="109">
        <f t="shared" si="20"/>
        <v>0</v>
      </c>
      <c r="BG168" s="109">
        <f t="shared" si="21"/>
        <v>0</v>
      </c>
      <c r="BH168" s="109">
        <f t="shared" si="22"/>
        <v>0</v>
      </c>
      <c r="BI168" s="109">
        <f t="shared" si="23"/>
        <v>0</v>
      </c>
      <c r="BJ168" s="18" t="s">
        <v>25</v>
      </c>
      <c r="BK168" s="109">
        <f t="shared" si="24"/>
        <v>0</v>
      </c>
      <c r="BL168" s="18" t="s">
        <v>219</v>
      </c>
      <c r="BM168" s="18" t="s">
        <v>2928</v>
      </c>
    </row>
    <row r="169" spans="2:65" s="1" customFormat="1" ht="38.25" customHeight="1">
      <c r="B169" s="34"/>
      <c r="C169" s="166" t="s">
        <v>318</v>
      </c>
      <c r="D169" s="166" t="s">
        <v>215</v>
      </c>
      <c r="E169" s="167" t="s">
        <v>280</v>
      </c>
      <c r="F169" s="250" t="s">
        <v>281</v>
      </c>
      <c r="G169" s="250"/>
      <c r="H169" s="250"/>
      <c r="I169" s="250"/>
      <c r="J169" s="168" t="s">
        <v>223</v>
      </c>
      <c r="K169" s="169">
        <v>14.2</v>
      </c>
      <c r="L169" s="251">
        <v>0</v>
      </c>
      <c r="M169" s="252"/>
      <c r="N169" s="253">
        <f t="shared" si="15"/>
        <v>0</v>
      </c>
      <c r="O169" s="253"/>
      <c r="P169" s="253"/>
      <c r="Q169" s="253"/>
      <c r="R169" s="36"/>
      <c r="T169" s="170" t="s">
        <v>23</v>
      </c>
      <c r="U169" s="43" t="s">
        <v>47</v>
      </c>
      <c r="V169" s="35"/>
      <c r="W169" s="171">
        <f t="shared" si="16"/>
        <v>0</v>
      </c>
      <c r="X169" s="171">
        <v>0</v>
      </c>
      <c r="Y169" s="171">
        <f t="shared" si="17"/>
        <v>0</v>
      </c>
      <c r="Z169" s="171">
        <v>4.5999999999999999E-2</v>
      </c>
      <c r="AA169" s="172">
        <f t="shared" si="18"/>
        <v>0.6532</v>
      </c>
      <c r="AR169" s="18" t="s">
        <v>219</v>
      </c>
      <c r="AT169" s="18" t="s">
        <v>215</v>
      </c>
      <c r="AU169" s="18" t="s">
        <v>160</v>
      </c>
      <c r="AY169" s="18" t="s">
        <v>214</v>
      </c>
      <c r="BE169" s="109">
        <f t="shared" si="19"/>
        <v>0</v>
      </c>
      <c r="BF169" s="109">
        <f t="shared" si="20"/>
        <v>0</v>
      </c>
      <c r="BG169" s="109">
        <f t="shared" si="21"/>
        <v>0</v>
      </c>
      <c r="BH169" s="109">
        <f t="shared" si="22"/>
        <v>0</v>
      </c>
      <c r="BI169" s="109">
        <f t="shared" si="23"/>
        <v>0</v>
      </c>
      <c r="BJ169" s="18" t="s">
        <v>25</v>
      </c>
      <c r="BK169" s="109">
        <f t="shared" si="24"/>
        <v>0</v>
      </c>
      <c r="BL169" s="18" t="s">
        <v>219</v>
      </c>
      <c r="BM169" s="18" t="s">
        <v>2929</v>
      </c>
    </row>
    <row r="170" spans="2:65" s="9" customFormat="1" ht="29.85" customHeight="1">
      <c r="B170" s="155"/>
      <c r="C170" s="156"/>
      <c r="D170" s="165" t="s">
        <v>174</v>
      </c>
      <c r="E170" s="165"/>
      <c r="F170" s="165"/>
      <c r="G170" s="165"/>
      <c r="H170" s="165"/>
      <c r="I170" s="165"/>
      <c r="J170" s="165"/>
      <c r="K170" s="165"/>
      <c r="L170" s="165"/>
      <c r="M170" s="165"/>
      <c r="N170" s="263">
        <f>BK170</f>
        <v>0</v>
      </c>
      <c r="O170" s="264"/>
      <c r="P170" s="264"/>
      <c r="Q170" s="264"/>
      <c r="R170" s="158"/>
      <c r="T170" s="159"/>
      <c r="U170" s="156"/>
      <c r="V170" s="156"/>
      <c r="W170" s="160">
        <f>SUM(W171:W175)</f>
        <v>0</v>
      </c>
      <c r="X170" s="156"/>
      <c r="Y170" s="160">
        <f>SUM(Y171:Y175)</f>
        <v>0</v>
      </c>
      <c r="Z170" s="156"/>
      <c r="AA170" s="161">
        <f>SUM(AA171:AA175)</f>
        <v>0</v>
      </c>
      <c r="AR170" s="162" t="s">
        <v>25</v>
      </c>
      <c r="AT170" s="163" t="s">
        <v>81</v>
      </c>
      <c r="AU170" s="163" t="s">
        <v>25</v>
      </c>
      <c r="AY170" s="162" t="s">
        <v>214</v>
      </c>
      <c r="BK170" s="164">
        <f>SUM(BK171:BK175)</f>
        <v>0</v>
      </c>
    </row>
    <row r="171" spans="2:65" s="1" customFormat="1" ht="38.25" customHeight="1">
      <c r="B171" s="34"/>
      <c r="C171" s="166" t="s">
        <v>322</v>
      </c>
      <c r="D171" s="166" t="s">
        <v>215</v>
      </c>
      <c r="E171" s="167" t="s">
        <v>283</v>
      </c>
      <c r="F171" s="250" t="s">
        <v>284</v>
      </c>
      <c r="G171" s="250"/>
      <c r="H171" s="250"/>
      <c r="I171" s="250"/>
      <c r="J171" s="168" t="s">
        <v>285</v>
      </c>
      <c r="K171" s="169">
        <v>9.7439999999999998</v>
      </c>
      <c r="L171" s="251">
        <v>0</v>
      </c>
      <c r="M171" s="252"/>
      <c r="N171" s="253">
        <f>ROUND(L171*K171,2)</f>
        <v>0</v>
      </c>
      <c r="O171" s="253"/>
      <c r="P171" s="253"/>
      <c r="Q171" s="253"/>
      <c r="R171" s="36"/>
      <c r="T171" s="170" t="s">
        <v>23</v>
      </c>
      <c r="U171" s="43" t="s">
        <v>47</v>
      </c>
      <c r="V171" s="35"/>
      <c r="W171" s="171">
        <f>V171*K171</f>
        <v>0</v>
      </c>
      <c r="X171" s="171">
        <v>0</v>
      </c>
      <c r="Y171" s="171">
        <f>X171*K171</f>
        <v>0</v>
      </c>
      <c r="Z171" s="171">
        <v>0</v>
      </c>
      <c r="AA171" s="172">
        <f>Z171*K171</f>
        <v>0</v>
      </c>
      <c r="AR171" s="18" t="s">
        <v>219</v>
      </c>
      <c r="AT171" s="18" t="s">
        <v>215</v>
      </c>
      <c r="AU171" s="18" t="s">
        <v>160</v>
      </c>
      <c r="AY171" s="18" t="s">
        <v>214</v>
      </c>
      <c r="BE171" s="109">
        <f>IF(U171="základní",N171,0)</f>
        <v>0</v>
      </c>
      <c r="BF171" s="109">
        <f>IF(U171="snížená",N171,0)</f>
        <v>0</v>
      </c>
      <c r="BG171" s="109">
        <f>IF(U171="zákl. přenesená",N171,0)</f>
        <v>0</v>
      </c>
      <c r="BH171" s="109">
        <f>IF(U171="sníž. přenesená",N171,0)</f>
        <v>0</v>
      </c>
      <c r="BI171" s="109">
        <f>IF(U171="nulová",N171,0)</f>
        <v>0</v>
      </c>
      <c r="BJ171" s="18" t="s">
        <v>25</v>
      </c>
      <c r="BK171" s="109">
        <f>ROUND(L171*K171,2)</f>
        <v>0</v>
      </c>
      <c r="BL171" s="18" t="s">
        <v>219</v>
      </c>
      <c r="BM171" s="18" t="s">
        <v>2930</v>
      </c>
    </row>
    <row r="172" spans="2:65" s="1" customFormat="1" ht="38.25" customHeight="1">
      <c r="B172" s="34"/>
      <c r="C172" s="166" t="s">
        <v>326</v>
      </c>
      <c r="D172" s="166" t="s">
        <v>215</v>
      </c>
      <c r="E172" s="167" t="s">
        <v>287</v>
      </c>
      <c r="F172" s="250" t="s">
        <v>288</v>
      </c>
      <c r="G172" s="250"/>
      <c r="H172" s="250"/>
      <c r="I172" s="250"/>
      <c r="J172" s="168" t="s">
        <v>285</v>
      </c>
      <c r="K172" s="169">
        <v>9.7439999999999998</v>
      </c>
      <c r="L172" s="251">
        <v>0</v>
      </c>
      <c r="M172" s="252"/>
      <c r="N172" s="253">
        <f>ROUND(L172*K172,2)</f>
        <v>0</v>
      </c>
      <c r="O172" s="253"/>
      <c r="P172" s="253"/>
      <c r="Q172" s="253"/>
      <c r="R172" s="36"/>
      <c r="T172" s="170" t="s">
        <v>23</v>
      </c>
      <c r="U172" s="43" t="s">
        <v>47</v>
      </c>
      <c r="V172" s="35"/>
      <c r="W172" s="171">
        <f>V172*K172</f>
        <v>0</v>
      </c>
      <c r="X172" s="171">
        <v>0</v>
      </c>
      <c r="Y172" s="171">
        <f>X172*K172</f>
        <v>0</v>
      </c>
      <c r="Z172" s="171">
        <v>0</v>
      </c>
      <c r="AA172" s="172">
        <f>Z172*K172</f>
        <v>0</v>
      </c>
      <c r="AR172" s="18" t="s">
        <v>219</v>
      </c>
      <c r="AT172" s="18" t="s">
        <v>215</v>
      </c>
      <c r="AU172" s="18" t="s">
        <v>160</v>
      </c>
      <c r="AY172" s="18" t="s">
        <v>214</v>
      </c>
      <c r="BE172" s="109">
        <f>IF(U172="základní",N172,0)</f>
        <v>0</v>
      </c>
      <c r="BF172" s="109">
        <f>IF(U172="snížená",N172,0)</f>
        <v>0</v>
      </c>
      <c r="BG172" s="109">
        <f>IF(U172="zákl. přenesená",N172,0)</f>
        <v>0</v>
      </c>
      <c r="BH172" s="109">
        <f>IF(U172="sníž. přenesená",N172,0)</f>
        <v>0</v>
      </c>
      <c r="BI172" s="109">
        <f>IF(U172="nulová",N172,0)</f>
        <v>0</v>
      </c>
      <c r="BJ172" s="18" t="s">
        <v>25</v>
      </c>
      <c r="BK172" s="109">
        <f>ROUND(L172*K172,2)</f>
        <v>0</v>
      </c>
      <c r="BL172" s="18" t="s">
        <v>219</v>
      </c>
      <c r="BM172" s="18" t="s">
        <v>2931</v>
      </c>
    </row>
    <row r="173" spans="2:65" s="1" customFormat="1" ht="25.5" customHeight="1">
      <c r="B173" s="34"/>
      <c r="C173" s="166" t="s">
        <v>330</v>
      </c>
      <c r="D173" s="166" t="s">
        <v>215</v>
      </c>
      <c r="E173" s="167" t="s">
        <v>291</v>
      </c>
      <c r="F173" s="250" t="s">
        <v>292</v>
      </c>
      <c r="G173" s="250"/>
      <c r="H173" s="250"/>
      <c r="I173" s="250"/>
      <c r="J173" s="168" t="s">
        <v>285</v>
      </c>
      <c r="K173" s="169">
        <v>107.184</v>
      </c>
      <c r="L173" s="251">
        <v>0</v>
      </c>
      <c r="M173" s="252"/>
      <c r="N173" s="253">
        <f>ROUND(L173*K173,2)</f>
        <v>0</v>
      </c>
      <c r="O173" s="253"/>
      <c r="P173" s="253"/>
      <c r="Q173" s="253"/>
      <c r="R173" s="36"/>
      <c r="T173" s="170" t="s">
        <v>23</v>
      </c>
      <c r="U173" s="43" t="s">
        <v>47</v>
      </c>
      <c r="V173" s="35"/>
      <c r="W173" s="171">
        <f>V173*K173</f>
        <v>0</v>
      </c>
      <c r="X173" s="171">
        <v>0</v>
      </c>
      <c r="Y173" s="171">
        <f>X173*K173</f>
        <v>0</v>
      </c>
      <c r="Z173" s="171">
        <v>0</v>
      </c>
      <c r="AA173" s="172">
        <f>Z173*K173</f>
        <v>0</v>
      </c>
      <c r="AR173" s="18" t="s">
        <v>219</v>
      </c>
      <c r="AT173" s="18" t="s">
        <v>215</v>
      </c>
      <c r="AU173" s="18" t="s">
        <v>160</v>
      </c>
      <c r="AY173" s="18" t="s">
        <v>214</v>
      </c>
      <c r="BE173" s="109">
        <f>IF(U173="základní",N173,0)</f>
        <v>0</v>
      </c>
      <c r="BF173" s="109">
        <f>IF(U173="snížená",N173,0)</f>
        <v>0</v>
      </c>
      <c r="BG173" s="109">
        <f>IF(U173="zákl. přenesená",N173,0)</f>
        <v>0</v>
      </c>
      <c r="BH173" s="109">
        <f>IF(U173="sníž. přenesená",N173,0)</f>
        <v>0</v>
      </c>
      <c r="BI173" s="109">
        <f>IF(U173="nulová",N173,0)</f>
        <v>0</v>
      </c>
      <c r="BJ173" s="18" t="s">
        <v>25</v>
      </c>
      <c r="BK173" s="109">
        <f>ROUND(L173*K173,2)</f>
        <v>0</v>
      </c>
      <c r="BL173" s="18" t="s">
        <v>219</v>
      </c>
      <c r="BM173" s="18" t="s">
        <v>2932</v>
      </c>
    </row>
    <row r="174" spans="2:65" s="1" customFormat="1" ht="38.25" customHeight="1">
      <c r="B174" s="34"/>
      <c r="C174" s="166" t="s">
        <v>334</v>
      </c>
      <c r="D174" s="166" t="s">
        <v>215</v>
      </c>
      <c r="E174" s="167" t="s">
        <v>295</v>
      </c>
      <c r="F174" s="250" t="s">
        <v>296</v>
      </c>
      <c r="G174" s="250"/>
      <c r="H174" s="250"/>
      <c r="I174" s="250"/>
      <c r="J174" s="168" t="s">
        <v>285</v>
      </c>
      <c r="K174" s="169">
        <v>9.7439999999999998</v>
      </c>
      <c r="L174" s="251">
        <v>0</v>
      </c>
      <c r="M174" s="252"/>
      <c r="N174" s="253">
        <f>ROUND(L174*K174,2)</f>
        <v>0</v>
      </c>
      <c r="O174" s="253"/>
      <c r="P174" s="253"/>
      <c r="Q174" s="253"/>
      <c r="R174" s="36"/>
      <c r="T174" s="170" t="s">
        <v>23</v>
      </c>
      <c r="U174" s="43" t="s">
        <v>47</v>
      </c>
      <c r="V174" s="35"/>
      <c r="W174" s="171">
        <f>V174*K174</f>
        <v>0</v>
      </c>
      <c r="X174" s="171">
        <v>0</v>
      </c>
      <c r="Y174" s="171">
        <f>X174*K174</f>
        <v>0</v>
      </c>
      <c r="Z174" s="171">
        <v>0</v>
      </c>
      <c r="AA174" s="172">
        <f>Z174*K174</f>
        <v>0</v>
      </c>
      <c r="AR174" s="18" t="s">
        <v>219</v>
      </c>
      <c r="AT174" s="18" t="s">
        <v>215</v>
      </c>
      <c r="AU174" s="18" t="s">
        <v>160</v>
      </c>
      <c r="AY174" s="18" t="s">
        <v>214</v>
      </c>
      <c r="BE174" s="109">
        <f>IF(U174="základní",N174,0)</f>
        <v>0</v>
      </c>
      <c r="BF174" s="109">
        <f>IF(U174="snížená",N174,0)</f>
        <v>0</v>
      </c>
      <c r="BG174" s="109">
        <f>IF(U174="zákl. přenesená",N174,0)</f>
        <v>0</v>
      </c>
      <c r="BH174" s="109">
        <f>IF(U174="sníž. přenesená",N174,0)</f>
        <v>0</v>
      </c>
      <c r="BI174" s="109">
        <f>IF(U174="nulová",N174,0)</f>
        <v>0</v>
      </c>
      <c r="BJ174" s="18" t="s">
        <v>25</v>
      </c>
      <c r="BK174" s="109">
        <f>ROUND(L174*K174,2)</f>
        <v>0</v>
      </c>
      <c r="BL174" s="18" t="s">
        <v>219</v>
      </c>
      <c r="BM174" s="18" t="s">
        <v>2933</v>
      </c>
    </row>
    <row r="175" spans="2:65" s="1" customFormat="1" ht="25.5" customHeight="1">
      <c r="B175" s="34"/>
      <c r="C175" s="166" t="s">
        <v>338</v>
      </c>
      <c r="D175" s="166" t="s">
        <v>215</v>
      </c>
      <c r="E175" s="167" t="s">
        <v>744</v>
      </c>
      <c r="F175" s="250" t="s">
        <v>745</v>
      </c>
      <c r="G175" s="250"/>
      <c r="H175" s="250"/>
      <c r="I175" s="250"/>
      <c r="J175" s="168" t="s">
        <v>285</v>
      </c>
      <c r="K175" s="169">
        <v>9.7439999999999998</v>
      </c>
      <c r="L175" s="251">
        <v>0</v>
      </c>
      <c r="M175" s="252"/>
      <c r="N175" s="253">
        <f>ROUND(L175*K175,2)</f>
        <v>0</v>
      </c>
      <c r="O175" s="253"/>
      <c r="P175" s="253"/>
      <c r="Q175" s="253"/>
      <c r="R175" s="36"/>
      <c r="T175" s="170" t="s">
        <v>23</v>
      </c>
      <c r="U175" s="43" t="s">
        <v>47</v>
      </c>
      <c r="V175" s="35"/>
      <c r="W175" s="171">
        <f>V175*K175</f>
        <v>0</v>
      </c>
      <c r="X175" s="171">
        <v>0</v>
      </c>
      <c r="Y175" s="171">
        <f>X175*K175</f>
        <v>0</v>
      </c>
      <c r="Z175" s="171">
        <v>0</v>
      </c>
      <c r="AA175" s="172">
        <f>Z175*K175</f>
        <v>0</v>
      </c>
      <c r="AR175" s="18" t="s">
        <v>219</v>
      </c>
      <c r="AT175" s="18" t="s">
        <v>215</v>
      </c>
      <c r="AU175" s="18" t="s">
        <v>160</v>
      </c>
      <c r="AY175" s="18" t="s">
        <v>214</v>
      </c>
      <c r="BE175" s="109">
        <f>IF(U175="základní",N175,0)</f>
        <v>0</v>
      </c>
      <c r="BF175" s="109">
        <f>IF(U175="snížená",N175,0)</f>
        <v>0</v>
      </c>
      <c r="BG175" s="109">
        <f>IF(U175="zákl. přenesená",N175,0)</f>
        <v>0</v>
      </c>
      <c r="BH175" s="109">
        <f>IF(U175="sníž. přenesená",N175,0)</f>
        <v>0</v>
      </c>
      <c r="BI175" s="109">
        <f>IF(U175="nulová",N175,0)</f>
        <v>0</v>
      </c>
      <c r="BJ175" s="18" t="s">
        <v>25</v>
      </c>
      <c r="BK175" s="109">
        <f>ROUND(L175*K175,2)</f>
        <v>0</v>
      </c>
      <c r="BL175" s="18" t="s">
        <v>219</v>
      </c>
      <c r="BM175" s="18" t="s">
        <v>2934</v>
      </c>
    </row>
    <row r="176" spans="2:65" s="9" customFormat="1" ht="29.85" customHeight="1">
      <c r="B176" s="155"/>
      <c r="C176" s="156"/>
      <c r="D176" s="165" t="s">
        <v>175</v>
      </c>
      <c r="E176" s="165"/>
      <c r="F176" s="165"/>
      <c r="G176" s="165"/>
      <c r="H176" s="165"/>
      <c r="I176" s="165"/>
      <c r="J176" s="165"/>
      <c r="K176" s="165"/>
      <c r="L176" s="165"/>
      <c r="M176" s="165"/>
      <c r="N176" s="263">
        <f>BK176</f>
        <v>0</v>
      </c>
      <c r="O176" s="264"/>
      <c r="P176" s="264"/>
      <c r="Q176" s="264"/>
      <c r="R176" s="158"/>
      <c r="T176" s="159"/>
      <c r="U176" s="156"/>
      <c r="V176" s="156"/>
      <c r="W176" s="160">
        <f>W177</f>
        <v>0</v>
      </c>
      <c r="X176" s="156"/>
      <c r="Y176" s="160">
        <f>Y177</f>
        <v>0</v>
      </c>
      <c r="Z176" s="156"/>
      <c r="AA176" s="161">
        <f>AA177</f>
        <v>0</v>
      </c>
      <c r="AR176" s="162" t="s">
        <v>25</v>
      </c>
      <c r="AT176" s="163" t="s">
        <v>81</v>
      </c>
      <c r="AU176" s="163" t="s">
        <v>25</v>
      </c>
      <c r="AY176" s="162" t="s">
        <v>214</v>
      </c>
      <c r="BK176" s="164">
        <f>BK177</f>
        <v>0</v>
      </c>
    </row>
    <row r="177" spans="2:65" s="1" customFormat="1" ht="25.5" customHeight="1">
      <c r="B177" s="34"/>
      <c r="C177" s="166" t="s">
        <v>342</v>
      </c>
      <c r="D177" s="166" t="s">
        <v>215</v>
      </c>
      <c r="E177" s="167" t="s">
        <v>303</v>
      </c>
      <c r="F177" s="250" t="s">
        <v>304</v>
      </c>
      <c r="G177" s="250"/>
      <c r="H177" s="250"/>
      <c r="I177" s="250"/>
      <c r="J177" s="168" t="s">
        <v>285</v>
      </c>
      <c r="K177" s="169">
        <v>4.6289999999999996</v>
      </c>
      <c r="L177" s="251">
        <v>0</v>
      </c>
      <c r="M177" s="252"/>
      <c r="N177" s="253">
        <f>ROUND(L177*K177,2)</f>
        <v>0</v>
      </c>
      <c r="O177" s="253"/>
      <c r="P177" s="253"/>
      <c r="Q177" s="253"/>
      <c r="R177" s="36"/>
      <c r="T177" s="170" t="s">
        <v>23</v>
      </c>
      <c r="U177" s="43" t="s">
        <v>47</v>
      </c>
      <c r="V177" s="35"/>
      <c r="W177" s="171">
        <f>V177*K177</f>
        <v>0</v>
      </c>
      <c r="X177" s="171">
        <v>0</v>
      </c>
      <c r="Y177" s="171">
        <f>X177*K177</f>
        <v>0</v>
      </c>
      <c r="Z177" s="171">
        <v>0</v>
      </c>
      <c r="AA177" s="172">
        <f>Z177*K177</f>
        <v>0</v>
      </c>
      <c r="AR177" s="18" t="s">
        <v>219</v>
      </c>
      <c r="AT177" s="18" t="s">
        <v>215</v>
      </c>
      <c r="AU177" s="18" t="s">
        <v>160</v>
      </c>
      <c r="AY177" s="18" t="s">
        <v>214</v>
      </c>
      <c r="BE177" s="109">
        <f>IF(U177="základní",N177,0)</f>
        <v>0</v>
      </c>
      <c r="BF177" s="109">
        <f>IF(U177="snížená",N177,0)</f>
        <v>0</v>
      </c>
      <c r="BG177" s="109">
        <f>IF(U177="zákl. přenesená",N177,0)</f>
        <v>0</v>
      </c>
      <c r="BH177" s="109">
        <f>IF(U177="sníž. přenesená",N177,0)</f>
        <v>0</v>
      </c>
      <c r="BI177" s="109">
        <f>IF(U177="nulová",N177,0)</f>
        <v>0</v>
      </c>
      <c r="BJ177" s="18" t="s">
        <v>25</v>
      </c>
      <c r="BK177" s="109">
        <f>ROUND(L177*K177,2)</f>
        <v>0</v>
      </c>
      <c r="BL177" s="18" t="s">
        <v>219</v>
      </c>
      <c r="BM177" s="18" t="s">
        <v>2935</v>
      </c>
    </row>
    <row r="178" spans="2:65" s="9" customFormat="1" ht="37.35" customHeight="1">
      <c r="B178" s="155"/>
      <c r="C178" s="156"/>
      <c r="D178" s="157" t="s">
        <v>176</v>
      </c>
      <c r="E178" s="157"/>
      <c r="F178" s="157"/>
      <c r="G178" s="157"/>
      <c r="H178" s="157"/>
      <c r="I178" s="157"/>
      <c r="J178" s="157"/>
      <c r="K178" s="157"/>
      <c r="L178" s="157"/>
      <c r="M178" s="157"/>
      <c r="N178" s="265">
        <f>BK178</f>
        <v>0</v>
      </c>
      <c r="O178" s="266"/>
      <c r="P178" s="266"/>
      <c r="Q178" s="266"/>
      <c r="R178" s="158"/>
      <c r="T178" s="159"/>
      <c r="U178" s="156"/>
      <c r="V178" s="156"/>
      <c r="W178" s="160">
        <f>W179+W193+W208+W221+W225+W230+W237+W245+W251+W260+W267</f>
        <v>0</v>
      </c>
      <c r="X178" s="156"/>
      <c r="Y178" s="160">
        <f>Y179+Y193+Y208+Y221+Y225+Y230+Y237+Y245+Y251+Y260+Y267</f>
        <v>3.0040991399999997</v>
      </c>
      <c r="Z178" s="156"/>
      <c r="AA178" s="161">
        <f>AA179+AA193+AA208+AA221+AA225+AA230+AA237+AA245+AA251+AA260+AA267</f>
        <v>2.9580021000000003</v>
      </c>
      <c r="AR178" s="162" t="s">
        <v>160</v>
      </c>
      <c r="AT178" s="163" t="s">
        <v>81</v>
      </c>
      <c r="AU178" s="163" t="s">
        <v>82</v>
      </c>
      <c r="AY178" s="162" t="s">
        <v>214</v>
      </c>
      <c r="BK178" s="164">
        <f>BK179+BK193+BK208+BK221+BK225+BK230+BK237+BK245+BK251+BK260+BK267</f>
        <v>0</v>
      </c>
    </row>
    <row r="179" spans="2:65" s="9" customFormat="1" ht="19.95" customHeight="1">
      <c r="B179" s="155"/>
      <c r="C179" s="156"/>
      <c r="D179" s="165" t="s">
        <v>177</v>
      </c>
      <c r="E179" s="165"/>
      <c r="F179" s="165"/>
      <c r="G179" s="165"/>
      <c r="H179" s="165"/>
      <c r="I179" s="165"/>
      <c r="J179" s="165"/>
      <c r="K179" s="165"/>
      <c r="L179" s="165"/>
      <c r="M179" s="165"/>
      <c r="N179" s="261">
        <f>BK179</f>
        <v>0</v>
      </c>
      <c r="O179" s="262"/>
      <c r="P179" s="262"/>
      <c r="Q179" s="262"/>
      <c r="R179" s="158"/>
      <c r="T179" s="159"/>
      <c r="U179" s="156"/>
      <c r="V179" s="156"/>
      <c r="W179" s="160">
        <f>SUM(W180:W192)</f>
        <v>0</v>
      </c>
      <c r="X179" s="156"/>
      <c r="Y179" s="160">
        <f>SUM(Y180:Y192)</f>
        <v>6.1675000000000001E-2</v>
      </c>
      <c r="Z179" s="156"/>
      <c r="AA179" s="161">
        <f>SUM(AA180:AA192)</f>
        <v>0.24398500000000001</v>
      </c>
      <c r="AR179" s="162" t="s">
        <v>160</v>
      </c>
      <c r="AT179" s="163" t="s">
        <v>81</v>
      </c>
      <c r="AU179" s="163" t="s">
        <v>25</v>
      </c>
      <c r="AY179" s="162" t="s">
        <v>214</v>
      </c>
      <c r="BK179" s="164">
        <f>SUM(BK180:BK192)</f>
        <v>0</v>
      </c>
    </row>
    <row r="180" spans="2:65" s="1" customFormat="1" ht="16.5" customHeight="1">
      <c r="B180" s="34"/>
      <c r="C180" s="166" t="s">
        <v>346</v>
      </c>
      <c r="D180" s="166" t="s">
        <v>215</v>
      </c>
      <c r="E180" s="167" t="s">
        <v>307</v>
      </c>
      <c r="F180" s="250" t="s">
        <v>308</v>
      </c>
      <c r="G180" s="250"/>
      <c r="H180" s="250"/>
      <c r="I180" s="250"/>
      <c r="J180" s="168" t="s">
        <v>276</v>
      </c>
      <c r="K180" s="169">
        <v>3</v>
      </c>
      <c r="L180" s="251">
        <v>0</v>
      </c>
      <c r="M180" s="252"/>
      <c r="N180" s="253">
        <f t="shared" ref="N180:N192" si="25">ROUND(L180*K180,2)</f>
        <v>0</v>
      </c>
      <c r="O180" s="253"/>
      <c r="P180" s="253"/>
      <c r="Q180" s="253"/>
      <c r="R180" s="36"/>
      <c r="T180" s="170" t="s">
        <v>23</v>
      </c>
      <c r="U180" s="43" t="s">
        <v>47</v>
      </c>
      <c r="V180" s="35"/>
      <c r="W180" s="171">
        <f t="shared" ref="W180:W192" si="26">V180*K180</f>
        <v>0</v>
      </c>
      <c r="X180" s="171">
        <v>0</v>
      </c>
      <c r="Y180" s="171">
        <f t="shared" ref="Y180:Y192" si="27">X180*K180</f>
        <v>0</v>
      </c>
      <c r="Z180" s="171">
        <v>1.4919999999999999E-2</v>
      </c>
      <c r="AA180" s="172">
        <f t="shared" ref="AA180:AA192" si="28">Z180*K180</f>
        <v>4.4759999999999994E-2</v>
      </c>
      <c r="AR180" s="18" t="s">
        <v>128</v>
      </c>
      <c r="AT180" s="18" t="s">
        <v>215</v>
      </c>
      <c r="AU180" s="18" t="s">
        <v>160</v>
      </c>
      <c r="AY180" s="18" t="s">
        <v>214</v>
      </c>
      <c r="BE180" s="109">
        <f t="shared" ref="BE180:BE192" si="29">IF(U180="základní",N180,0)</f>
        <v>0</v>
      </c>
      <c r="BF180" s="109">
        <f t="shared" ref="BF180:BF192" si="30">IF(U180="snížená",N180,0)</f>
        <v>0</v>
      </c>
      <c r="BG180" s="109">
        <f t="shared" ref="BG180:BG192" si="31">IF(U180="zákl. přenesená",N180,0)</f>
        <v>0</v>
      </c>
      <c r="BH180" s="109">
        <f t="shared" ref="BH180:BH192" si="32">IF(U180="sníž. přenesená",N180,0)</f>
        <v>0</v>
      </c>
      <c r="BI180" s="109">
        <f t="shared" ref="BI180:BI192" si="33">IF(U180="nulová",N180,0)</f>
        <v>0</v>
      </c>
      <c r="BJ180" s="18" t="s">
        <v>25</v>
      </c>
      <c r="BK180" s="109">
        <f t="shared" ref="BK180:BK192" si="34">ROUND(L180*K180,2)</f>
        <v>0</v>
      </c>
      <c r="BL180" s="18" t="s">
        <v>128</v>
      </c>
      <c r="BM180" s="18" t="s">
        <v>2936</v>
      </c>
    </row>
    <row r="181" spans="2:65" s="1" customFormat="1" ht="16.5" customHeight="1">
      <c r="B181" s="34"/>
      <c r="C181" s="166" t="s">
        <v>350</v>
      </c>
      <c r="D181" s="166" t="s">
        <v>215</v>
      </c>
      <c r="E181" s="167" t="s">
        <v>311</v>
      </c>
      <c r="F181" s="250" t="s">
        <v>312</v>
      </c>
      <c r="G181" s="250"/>
      <c r="H181" s="250"/>
      <c r="I181" s="250"/>
      <c r="J181" s="168" t="s">
        <v>276</v>
      </c>
      <c r="K181" s="169">
        <v>6.5</v>
      </c>
      <c r="L181" s="251">
        <v>0</v>
      </c>
      <c r="M181" s="252"/>
      <c r="N181" s="253">
        <f t="shared" si="25"/>
        <v>0</v>
      </c>
      <c r="O181" s="253"/>
      <c r="P181" s="253"/>
      <c r="Q181" s="253"/>
      <c r="R181" s="36"/>
      <c r="T181" s="170" t="s">
        <v>23</v>
      </c>
      <c r="U181" s="43" t="s">
        <v>47</v>
      </c>
      <c r="V181" s="35"/>
      <c r="W181" s="171">
        <f t="shared" si="26"/>
        <v>0</v>
      </c>
      <c r="X181" s="171">
        <v>0</v>
      </c>
      <c r="Y181" s="171">
        <f t="shared" si="27"/>
        <v>0</v>
      </c>
      <c r="Z181" s="171">
        <v>3.065E-2</v>
      </c>
      <c r="AA181" s="172">
        <f t="shared" si="28"/>
        <v>0.19922500000000001</v>
      </c>
      <c r="AR181" s="18" t="s">
        <v>128</v>
      </c>
      <c r="AT181" s="18" t="s">
        <v>215</v>
      </c>
      <c r="AU181" s="18" t="s">
        <v>160</v>
      </c>
      <c r="AY181" s="18" t="s">
        <v>214</v>
      </c>
      <c r="BE181" s="109">
        <f t="shared" si="29"/>
        <v>0</v>
      </c>
      <c r="BF181" s="109">
        <f t="shared" si="30"/>
        <v>0</v>
      </c>
      <c r="BG181" s="109">
        <f t="shared" si="31"/>
        <v>0</v>
      </c>
      <c r="BH181" s="109">
        <f t="shared" si="32"/>
        <v>0</v>
      </c>
      <c r="BI181" s="109">
        <f t="shared" si="33"/>
        <v>0</v>
      </c>
      <c r="BJ181" s="18" t="s">
        <v>25</v>
      </c>
      <c r="BK181" s="109">
        <f t="shared" si="34"/>
        <v>0</v>
      </c>
      <c r="BL181" s="18" t="s">
        <v>128</v>
      </c>
      <c r="BM181" s="18" t="s">
        <v>2937</v>
      </c>
    </row>
    <row r="182" spans="2:65" s="1" customFormat="1" ht="25.5" customHeight="1">
      <c r="B182" s="34"/>
      <c r="C182" s="166" t="s">
        <v>354</v>
      </c>
      <c r="D182" s="166" t="s">
        <v>215</v>
      </c>
      <c r="E182" s="167" t="s">
        <v>1491</v>
      </c>
      <c r="F182" s="250" t="s">
        <v>1492</v>
      </c>
      <c r="G182" s="250"/>
      <c r="H182" s="250"/>
      <c r="I182" s="250"/>
      <c r="J182" s="168" t="s">
        <v>276</v>
      </c>
      <c r="K182" s="169">
        <v>1</v>
      </c>
      <c r="L182" s="251">
        <v>0</v>
      </c>
      <c r="M182" s="252"/>
      <c r="N182" s="253">
        <f t="shared" si="25"/>
        <v>0</v>
      </c>
      <c r="O182" s="253"/>
      <c r="P182" s="253"/>
      <c r="Q182" s="253"/>
      <c r="R182" s="36"/>
      <c r="T182" s="170" t="s">
        <v>23</v>
      </c>
      <c r="U182" s="43" t="s">
        <v>47</v>
      </c>
      <c r="V182" s="35"/>
      <c r="W182" s="171">
        <f t="shared" si="26"/>
        <v>0</v>
      </c>
      <c r="X182" s="171">
        <v>5.5999999999999995E-4</v>
      </c>
      <c r="Y182" s="171">
        <f t="shared" si="27"/>
        <v>5.5999999999999995E-4</v>
      </c>
      <c r="Z182" s="171">
        <v>0</v>
      </c>
      <c r="AA182" s="172">
        <f t="shared" si="28"/>
        <v>0</v>
      </c>
      <c r="AR182" s="18" t="s">
        <v>128</v>
      </c>
      <c r="AT182" s="18" t="s">
        <v>215</v>
      </c>
      <c r="AU182" s="18" t="s">
        <v>160</v>
      </c>
      <c r="AY182" s="18" t="s">
        <v>214</v>
      </c>
      <c r="BE182" s="109">
        <f t="shared" si="29"/>
        <v>0</v>
      </c>
      <c r="BF182" s="109">
        <f t="shared" si="30"/>
        <v>0</v>
      </c>
      <c r="BG182" s="109">
        <f t="shared" si="31"/>
        <v>0</v>
      </c>
      <c r="BH182" s="109">
        <f t="shared" si="32"/>
        <v>0</v>
      </c>
      <c r="BI182" s="109">
        <f t="shared" si="33"/>
        <v>0</v>
      </c>
      <c r="BJ182" s="18" t="s">
        <v>25</v>
      </c>
      <c r="BK182" s="109">
        <f t="shared" si="34"/>
        <v>0</v>
      </c>
      <c r="BL182" s="18" t="s">
        <v>128</v>
      </c>
      <c r="BM182" s="18" t="s">
        <v>2938</v>
      </c>
    </row>
    <row r="183" spans="2:65" s="1" customFormat="1" ht="25.5" customHeight="1">
      <c r="B183" s="34"/>
      <c r="C183" s="166" t="s">
        <v>358</v>
      </c>
      <c r="D183" s="166" t="s">
        <v>215</v>
      </c>
      <c r="E183" s="167" t="s">
        <v>315</v>
      </c>
      <c r="F183" s="250" t="s">
        <v>316</v>
      </c>
      <c r="G183" s="250"/>
      <c r="H183" s="250"/>
      <c r="I183" s="250"/>
      <c r="J183" s="168" t="s">
        <v>276</v>
      </c>
      <c r="K183" s="169">
        <v>6.5</v>
      </c>
      <c r="L183" s="251">
        <v>0</v>
      </c>
      <c r="M183" s="252"/>
      <c r="N183" s="253">
        <f t="shared" si="25"/>
        <v>0</v>
      </c>
      <c r="O183" s="253"/>
      <c r="P183" s="253"/>
      <c r="Q183" s="253"/>
      <c r="R183" s="36"/>
      <c r="T183" s="170" t="s">
        <v>23</v>
      </c>
      <c r="U183" s="43" t="s">
        <v>47</v>
      </c>
      <c r="V183" s="35"/>
      <c r="W183" s="171">
        <f t="shared" si="26"/>
        <v>0</v>
      </c>
      <c r="X183" s="171">
        <v>1.09E-3</v>
      </c>
      <c r="Y183" s="171">
        <f t="shared" si="27"/>
        <v>7.0850000000000002E-3</v>
      </c>
      <c r="Z183" s="171">
        <v>0</v>
      </c>
      <c r="AA183" s="172">
        <f t="shared" si="28"/>
        <v>0</v>
      </c>
      <c r="AR183" s="18" t="s">
        <v>128</v>
      </c>
      <c r="AT183" s="18" t="s">
        <v>215</v>
      </c>
      <c r="AU183" s="18" t="s">
        <v>160</v>
      </c>
      <c r="AY183" s="18" t="s">
        <v>214</v>
      </c>
      <c r="BE183" s="109">
        <f t="shared" si="29"/>
        <v>0</v>
      </c>
      <c r="BF183" s="109">
        <f t="shared" si="30"/>
        <v>0</v>
      </c>
      <c r="BG183" s="109">
        <f t="shared" si="31"/>
        <v>0</v>
      </c>
      <c r="BH183" s="109">
        <f t="shared" si="32"/>
        <v>0</v>
      </c>
      <c r="BI183" s="109">
        <f t="shared" si="33"/>
        <v>0</v>
      </c>
      <c r="BJ183" s="18" t="s">
        <v>25</v>
      </c>
      <c r="BK183" s="109">
        <f t="shared" si="34"/>
        <v>0</v>
      </c>
      <c r="BL183" s="18" t="s">
        <v>128</v>
      </c>
      <c r="BM183" s="18" t="s">
        <v>2939</v>
      </c>
    </row>
    <row r="184" spans="2:65" s="1" customFormat="1" ht="25.5" customHeight="1">
      <c r="B184" s="34"/>
      <c r="C184" s="166" t="s">
        <v>362</v>
      </c>
      <c r="D184" s="166" t="s">
        <v>215</v>
      </c>
      <c r="E184" s="167" t="s">
        <v>1714</v>
      </c>
      <c r="F184" s="250" t="s">
        <v>1715</v>
      </c>
      <c r="G184" s="250"/>
      <c r="H184" s="250"/>
      <c r="I184" s="250"/>
      <c r="J184" s="168" t="s">
        <v>276</v>
      </c>
      <c r="K184" s="169">
        <v>7</v>
      </c>
      <c r="L184" s="251">
        <v>0</v>
      </c>
      <c r="M184" s="252"/>
      <c r="N184" s="253">
        <f t="shared" si="25"/>
        <v>0</v>
      </c>
      <c r="O184" s="253"/>
      <c r="P184" s="253"/>
      <c r="Q184" s="253"/>
      <c r="R184" s="36"/>
      <c r="T184" s="170" t="s">
        <v>23</v>
      </c>
      <c r="U184" s="43" t="s">
        <v>47</v>
      </c>
      <c r="V184" s="35"/>
      <c r="W184" s="171">
        <f t="shared" si="26"/>
        <v>0</v>
      </c>
      <c r="X184" s="171">
        <v>8.3000000000000001E-4</v>
      </c>
      <c r="Y184" s="171">
        <f t="shared" si="27"/>
        <v>5.8100000000000001E-3</v>
      </c>
      <c r="Z184" s="171">
        <v>0</v>
      </c>
      <c r="AA184" s="172">
        <f t="shared" si="28"/>
        <v>0</v>
      </c>
      <c r="AR184" s="18" t="s">
        <v>128</v>
      </c>
      <c r="AT184" s="18" t="s">
        <v>215</v>
      </c>
      <c r="AU184" s="18" t="s">
        <v>160</v>
      </c>
      <c r="AY184" s="18" t="s">
        <v>214</v>
      </c>
      <c r="BE184" s="109">
        <f t="shared" si="29"/>
        <v>0</v>
      </c>
      <c r="BF184" s="109">
        <f t="shared" si="30"/>
        <v>0</v>
      </c>
      <c r="BG184" s="109">
        <f t="shared" si="31"/>
        <v>0</v>
      </c>
      <c r="BH184" s="109">
        <f t="shared" si="32"/>
        <v>0</v>
      </c>
      <c r="BI184" s="109">
        <f t="shared" si="33"/>
        <v>0</v>
      </c>
      <c r="BJ184" s="18" t="s">
        <v>25</v>
      </c>
      <c r="BK184" s="109">
        <f t="shared" si="34"/>
        <v>0</v>
      </c>
      <c r="BL184" s="18" t="s">
        <v>128</v>
      </c>
      <c r="BM184" s="18" t="s">
        <v>2940</v>
      </c>
    </row>
    <row r="185" spans="2:65" s="1" customFormat="1" ht="25.5" customHeight="1">
      <c r="B185" s="34"/>
      <c r="C185" s="166" t="s">
        <v>366</v>
      </c>
      <c r="D185" s="166" t="s">
        <v>215</v>
      </c>
      <c r="E185" s="167" t="s">
        <v>323</v>
      </c>
      <c r="F185" s="250" t="s">
        <v>324</v>
      </c>
      <c r="G185" s="250"/>
      <c r="H185" s="250"/>
      <c r="I185" s="250"/>
      <c r="J185" s="168" t="s">
        <v>276</v>
      </c>
      <c r="K185" s="169">
        <v>5.5</v>
      </c>
      <c r="L185" s="251">
        <v>0</v>
      </c>
      <c r="M185" s="252"/>
      <c r="N185" s="253">
        <f t="shared" si="25"/>
        <v>0</v>
      </c>
      <c r="O185" s="253"/>
      <c r="P185" s="253"/>
      <c r="Q185" s="253"/>
      <c r="R185" s="36"/>
      <c r="T185" s="170" t="s">
        <v>23</v>
      </c>
      <c r="U185" s="43" t="s">
        <v>47</v>
      </c>
      <c r="V185" s="35"/>
      <c r="W185" s="171">
        <f t="shared" si="26"/>
        <v>0</v>
      </c>
      <c r="X185" s="171">
        <v>2.9E-4</v>
      </c>
      <c r="Y185" s="171">
        <f t="shared" si="27"/>
        <v>1.5950000000000001E-3</v>
      </c>
      <c r="Z185" s="171">
        <v>0</v>
      </c>
      <c r="AA185" s="172">
        <f t="shared" si="28"/>
        <v>0</v>
      </c>
      <c r="AR185" s="18" t="s">
        <v>128</v>
      </c>
      <c r="AT185" s="18" t="s">
        <v>215</v>
      </c>
      <c r="AU185" s="18" t="s">
        <v>160</v>
      </c>
      <c r="AY185" s="18" t="s">
        <v>214</v>
      </c>
      <c r="BE185" s="109">
        <f t="shared" si="29"/>
        <v>0</v>
      </c>
      <c r="BF185" s="109">
        <f t="shared" si="30"/>
        <v>0</v>
      </c>
      <c r="BG185" s="109">
        <f t="shared" si="31"/>
        <v>0</v>
      </c>
      <c r="BH185" s="109">
        <f t="shared" si="32"/>
        <v>0</v>
      </c>
      <c r="BI185" s="109">
        <f t="shared" si="33"/>
        <v>0</v>
      </c>
      <c r="BJ185" s="18" t="s">
        <v>25</v>
      </c>
      <c r="BK185" s="109">
        <f t="shared" si="34"/>
        <v>0</v>
      </c>
      <c r="BL185" s="18" t="s">
        <v>128</v>
      </c>
      <c r="BM185" s="18" t="s">
        <v>2941</v>
      </c>
    </row>
    <row r="186" spans="2:65" s="1" customFormat="1" ht="25.5" customHeight="1">
      <c r="B186" s="34"/>
      <c r="C186" s="166" t="s">
        <v>370</v>
      </c>
      <c r="D186" s="166" t="s">
        <v>215</v>
      </c>
      <c r="E186" s="167" t="s">
        <v>754</v>
      </c>
      <c r="F186" s="250" t="s">
        <v>755</v>
      </c>
      <c r="G186" s="250"/>
      <c r="H186" s="250"/>
      <c r="I186" s="250"/>
      <c r="J186" s="168" t="s">
        <v>276</v>
      </c>
      <c r="K186" s="169">
        <v>3.5</v>
      </c>
      <c r="L186" s="251">
        <v>0</v>
      </c>
      <c r="M186" s="252"/>
      <c r="N186" s="253">
        <f t="shared" si="25"/>
        <v>0</v>
      </c>
      <c r="O186" s="253"/>
      <c r="P186" s="253"/>
      <c r="Q186" s="253"/>
      <c r="R186" s="36"/>
      <c r="T186" s="170" t="s">
        <v>23</v>
      </c>
      <c r="U186" s="43" t="s">
        <v>47</v>
      </c>
      <c r="V186" s="35"/>
      <c r="W186" s="171">
        <f t="shared" si="26"/>
        <v>0</v>
      </c>
      <c r="X186" s="171">
        <v>3.6700000000000001E-3</v>
      </c>
      <c r="Y186" s="171">
        <f t="shared" si="27"/>
        <v>1.2845000000000001E-2</v>
      </c>
      <c r="Z186" s="171">
        <v>0</v>
      </c>
      <c r="AA186" s="172">
        <f t="shared" si="28"/>
        <v>0</v>
      </c>
      <c r="AR186" s="18" t="s">
        <v>128</v>
      </c>
      <c r="AT186" s="18" t="s">
        <v>215</v>
      </c>
      <c r="AU186" s="18" t="s">
        <v>160</v>
      </c>
      <c r="AY186" s="18" t="s">
        <v>214</v>
      </c>
      <c r="BE186" s="109">
        <f t="shared" si="29"/>
        <v>0</v>
      </c>
      <c r="BF186" s="109">
        <f t="shared" si="30"/>
        <v>0</v>
      </c>
      <c r="BG186" s="109">
        <f t="shared" si="31"/>
        <v>0</v>
      </c>
      <c r="BH186" s="109">
        <f t="shared" si="32"/>
        <v>0</v>
      </c>
      <c r="BI186" s="109">
        <f t="shared" si="33"/>
        <v>0</v>
      </c>
      <c r="BJ186" s="18" t="s">
        <v>25</v>
      </c>
      <c r="BK186" s="109">
        <f t="shared" si="34"/>
        <v>0</v>
      </c>
      <c r="BL186" s="18" t="s">
        <v>128</v>
      </c>
      <c r="BM186" s="18" t="s">
        <v>2942</v>
      </c>
    </row>
    <row r="187" spans="2:65" s="1" customFormat="1" ht="25.5" customHeight="1">
      <c r="B187" s="34"/>
      <c r="C187" s="166" t="s">
        <v>374</v>
      </c>
      <c r="D187" s="166" t="s">
        <v>215</v>
      </c>
      <c r="E187" s="167" t="s">
        <v>327</v>
      </c>
      <c r="F187" s="250" t="s">
        <v>904</v>
      </c>
      <c r="G187" s="250"/>
      <c r="H187" s="250"/>
      <c r="I187" s="250"/>
      <c r="J187" s="168" t="s">
        <v>276</v>
      </c>
      <c r="K187" s="169">
        <v>7</v>
      </c>
      <c r="L187" s="251">
        <v>0</v>
      </c>
      <c r="M187" s="252"/>
      <c r="N187" s="253">
        <f t="shared" si="25"/>
        <v>0</v>
      </c>
      <c r="O187" s="253"/>
      <c r="P187" s="253"/>
      <c r="Q187" s="253"/>
      <c r="R187" s="36"/>
      <c r="T187" s="170" t="s">
        <v>23</v>
      </c>
      <c r="U187" s="43" t="s">
        <v>47</v>
      </c>
      <c r="V187" s="35"/>
      <c r="W187" s="171">
        <f t="shared" si="26"/>
        <v>0</v>
      </c>
      <c r="X187" s="171">
        <v>4.6899999999999997E-3</v>
      </c>
      <c r="Y187" s="171">
        <f t="shared" si="27"/>
        <v>3.2829999999999998E-2</v>
      </c>
      <c r="Z187" s="171">
        <v>0</v>
      </c>
      <c r="AA187" s="172">
        <f t="shared" si="28"/>
        <v>0</v>
      </c>
      <c r="AR187" s="18" t="s">
        <v>128</v>
      </c>
      <c r="AT187" s="18" t="s">
        <v>215</v>
      </c>
      <c r="AU187" s="18" t="s">
        <v>160</v>
      </c>
      <c r="AY187" s="18" t="s">
        <v>214</v>
      </c>
      <c r="BE187" s="109">
        <f t="shared" si="29"/>
        <v>0</v>
      </c>
      <c r="BF187" s="109">
        <f t="shared" si="30"/>
        <v>0</v>
      </c>
      <c r="BG187" s="109">
        <f t="shared" si="31"/>
        <v>0</v>
      </c>
      <c r="BH187" s="109">
        <f t="shared" si="32"/>
        <v>0</v>
      </c>
      <c r="BI187" s="109">
        <f t="shared" si="33"/>
        <v>0</v>
      </c>
      <c r="BJ187" s="18" t="s">
        <v>25</v>
      </c>
      <c r="BK187" s="109">
        <f t="shared" si="34"/>
        <v>0</v>
      </c>
      <c r="BL187" s="18" t="s">
        <v>128</v>
      </c>
      <c r="BM187" s="18" t="s">
        <v>2943</v>
      </c>
    </row>
    <row r="188" spans="2:65" s="1" customFormat="1" ht="25.5" customHeight="1">
      <c r="B188" s="34"/>
      <c r="C188" s="166" t="s">
        <v>378</v>
      </c>
      <c r="D188" s="166" t="s">
        <v>215</v>
      </c>
      <c r="E188" s="167" t="s">
        <v>1720</v>
      </c>
      <c r="F188" s="250" t="s">
        <v>1721</v>
      </c>
      <c r="G188" s="250"/>
      <c r="H188" s="250"/>
      <c r="I188" s="250"/>
      <c r="J188" s="168" t="s">
        <v>218</v>
      </c>
      <c r="K188" s="169">
        <v>1</v>
      </c>
      <c r="L188" s="251">
        <v>0</v>
      </c>
      <c r="M188" s="252"/>
      <c r="N188" s="253">
        <f t="shared" si="25"/>
        <v>0</v>
      </c>
      <c r="O188" s="253"/>
      <c r="P188" s="253"/>
      <c r="Q188" s="253"/>
      <c r="R188" s="36"/>
      <c r="T188" s="170" t="s">
        <v>23</v>
      </c>
      <c r="U188" s="43" t="s">
        <v>47</v>
      </c>
      <c r="V188" s="35"/>
      <c r="W188" s="171">
        <f t="shared" si="26"/>
        <v>0</v>
      </c>
      <c r="X188" s="171">
        <v>7.6999999999999996E-4</v>
      </c>
      <c r="Y188" s="171">
        <f t="shared" si="27"/>
        <v>7.6999999999999996E-4</v>
      </c>
      <c r="Z188" s="171">
        <v>0</v>
      </c>
      <c r="AA188" s="172">
        <f t="shared" si="28"/>
        <v>0</v>
      </c>
      <c r="AR188" s="18" t="s">
        <v>128</v>
      </c>
      <c r="AT188" s="18" t="s">
        <v>215</v>
      </c>
      <c r="AU188" s="18" t="s">
        <v>160</v>
      </c>
      <c r="AY188" s="18" t="s">
        <v>214</v>
      </c>
      <c r="BE188" s="109">
        <f t="shared" si="29"/>
        <v>0</v>
      </c>
      <c r="BF188" s="109">
        <f t="shared" si="30"/>
        <v>0</v>
      </c>
      <c r="BG188" s="109">
        <f t="shared" si="31"/>
        <v>0</v>
      </c>
      <c r="BH188" s="109">
        <f t="shared" si="32"/>
        <v>0</v>
      </c>
      <c r="BI188" s="109">
        <f t="shared" si="33"/>
        <v>0</v>
      </c>
      <c r="BJ188" s="18" t="s">
        <v>25</v>
      </c>
      <c r="BK188" s="109">
        <f t="shared" si="34"/>
        <v>0</v>
      </c>
      <c r="BL188" s="18" t="s">
        <v>128</v>
      </c>
      <c r="BM188" s="18" t="s">
        <v>2944</v>
      </c>
    </row>
    <row r="189" spans="2:65" s="1" customFormat="1" ht="16.5" customHeight="1">
      <c r="B189" s="34"/>
      <c r="C189" s="166" t="s">
        <v>382</v>
      </c>
      <c r="D189" s="166" t="s">
        <v>215</v>
      </c>
      <c r="E189" s="167" t="s">
        <v>1723</v>
      </c>
      <c r="F189" s="250" t="s">
        <v>1724</v>
      </c>
      <c r="G189" s="250"/>
      <c r="H189" s="250"/>
      <c r="I189" s="250"/>
      <c r="J189" s="168" t="s">
        <v>218</v>
      </c>
      <c r="K189" s="169">
        <v>1</v>
      </c>
      <c r="L189" s="251">
        <v>0</v>
      </c>
      <c r="M189" s="252"/>
      <c r="N189" s="253">
        <f t="shared" si="25"/>
        <v>0</v>
      </c>
      <c r="O189" s="253"/>
      <c r="P189" s="253"/>
      <c r="Q189" s="253"/>
      <c r="R189" s="36"/>
      <c r="T189" s="170" t="s">
        <v>23</v>
      </c>
      <c r="U189" s="43" t="s">
        <v>47</v>
      </c>
      <c r="V189" s="35"/>
      <c r="W189" s="171">
        <f t="shared" si="26"/>
        <v>0</v>
      </c>
      <c r="X189" s="171">
        <v>1.8000000000000001E-4</v>
      </c>
      <c r="Y189" s="171">
        <f t="shared" si="27"/>
        <v>1.8000000000000001E-4</v>
      </c>
      <c r="Z189" s="171">
        <v>0</v>
      </c>
      <c r="AA189" s="172">
        <f t="shared" si="28"/>
        <v>0</v>
      </c>
      <c r="AR189" s="18" t="s">
        <v>128</v>
      </c>
      <c r="AT189" s="18" t="s">
        <v>215</v>
      </c>
      <c r="AU189" s="18" t="s">
        <v>160</v>
      </c>
      <c r="AY189" s="18" t="s">
        <v>214</v>
      </c>
      <c r="BE189" s="109">
        <f t="shared" si="29"/>
        <v>0</v>
      </c>
      <c r="BF189" s="109">
        <f t="shared" si="30"/>
        <v>0</v>
      </c>
      <c r="BG189" s="109">
        <f t="shared" si="31"/>
        <v>0</v>
      </c>
      <c r="BH189" s="109">
        <f t="shared" si="32"/>
        <v>0</v>
      </c>
      <c r="BI189" s="109">
        <f t="shared" si="33"/>
        <v>0</v>
      </c>
      <c r="BJ189" s="18" t="s">
        <v>25</v>
      </c>
      <c r="BK189" s="109">
        <f t="shared" si="34"/>
        <v>0</v>
      </c>
      <c r="BL189" s="18" t="s">
        <v>128</v>
      </c>
      <c r="BM189" s="18" t="s">
        <v>2945</v>
      </c>
    </row>
    <row r="190" spans="2:65" s="1" customFormat="1" ht="25.5" customHeight="1">
      <c r="B190" s="34"/>
      <c r="C190" s="166" t="s">
        <v>387</v>
      </c>
      <c r="D190" s="166" t="s">
        <v>215</v>
      </c>
      <c r="E190" s="167" t="s">
        <v>331</v>
      </c>
      <c r="F190" s="250" t="s">
        <v>332</v>
      </c>
      <c r="G190" s="250"/>
      <c r="H190" s="250"/>
      <c r="I190" s="250"/>
      <c r="J190" s="168" t="s">
        <v>276</v>
      </c>
      <c r="K190" s="169">
        <v>30.5</v>
      </c>
      <c r="L190" s="251">
        <v>0</v>
      </c>
      <c r="M190" s="252"/>
      <c r="N190" s="253">
        <f t="shared" si="25"/>
        <v>0</v>
      </c>
      <c r="O190" s="253"/>
      <c r="P190" s="253"/>
      <c r="Q190" s="253"/>
      <c r="R190" s="36"/>
      <c r="T190" s="170" t="s">
        <v>23</v>
      </c>
      <c r="U190" s="43" t="s">
        <v>47</v>
      </c>
      <c r="V190" s="35"/>
      <c r="W190" s="171">
        <f t="shared" si="26"/>
        <v>0</v>
      </c>
      <c r="X190" s="171">
        <v>0</v>
      </c>
      <c r="Y190" s="171">
        <f t="shared" si="27"/>
        <v>0</v>
      </c>
      <c r="Z190" s="171">
        <v>0</v>
      </c>
      <c r="AA190" s="172">
        <f t="shared" si="28"/>
        <v>0</v>
      </c>
      <c r="AR190" s="18" t="s">
        <v>128</v>
      </c>
      <c r="AT190" s="18" t="s">
        <v>215</v>
      </c>
      <c r="AU190" s="18" t="s">
        <v>160</v>
      </c>
      <c r="AY190" s="18" t="s">
        <v>214</v>
      </c>
      <c r="BE190" s="109">
        <f t="shared" si="29"/>
        <v>0</v>
      </c>
      <c r="BF190" s="109">
        <f t="shared" si="30"/>
        <v>0</v>
      </c>
      <c r="BG190" s="109">
        <f t="shared" si="31"/>
        <v>0</v>
      </c>
      <c r="BH190" s="109">
        <f t="shared" si="32"/>
        <v>0</v>
      </c>
      <c r="BI190" s="109">
        <f t="shared" si="33"/>
        <v>0</v>
      </c>
      <c r="BJ190" s="18" t="s">
        <v>25</v>
      </c>
      <c r="BK190" s="109">
        <f t="shared" si="34"/>
        <v>0</v>
      </c>
      <c r="BL190" s="18" t="s">
        <v>128</v>
      </c>
      <c r="BM190" s="18" t="s">
        <v>2946</v>
      </c>
    </row>
    <row r="191" spans="2:65" s="1" customFormat="1" ht="25.5" customHeight="1">
      <c r="B191" s="34"/>
      <c r="C191" s="166" t="s">
        <v>391</v>
      </c>
      <c r="D191" s="166" t="s">
        <v>215</v>
      </c>
      <c r="E191" s="167" t="s">
        <v>339</v>
      </c>
      <c r="F191" s="250" t="s">
        <v>340</v>
      </c>
      <c r="G191" s="250"/>
      <c r="H191" s="250"/>
      <c r="I191" s="250"/>
      <c r="J191" s="168" t="s">
        <v>285</v>
      </c>
      <c r="K191" s="169">
        <v>6.2E-2</v>
      </c>
      <c r="L191" s="251">
        <v>0</v>
      </c>
      <c r="M191" s="252"/>
      <c r="N191" s="253">
        <f t="shared" si="25"/>
        <v>0</v>
      </c>
      <c r="O191" s="253"/>
      <c r="P191" s="253"/>
      <c r="Q191" s="253"/>
      <c r="R191" s="36"/>
      <c r="T191" s="170" t="s">
        <v>23</v>
      </c>
      <c r="U191" s="43" t="s">
        <v>47</v>
      </c>
      <c r="V191" s="35"/>
      <c r="W191" s="171">
        <f t="shared" si="26"/>
        <v>0</v>
      </c>
      <c r="X191" s="171">
        <v>0</v>
      </c>
      <c r="Y191" s="171">
        <f t="shared" si="27"/>
        <v>0</v>
      </c>
      <c r="Z191" s="171">
        <v>0</v>
      </c>
      <c r="AA191" s="172">
        <f t="shared" si="28"/>
        <v>0</v>
      </c>
      <c r="AR191" s="18" t="s">
        <v>128</v>
      </c>
      <c r="AT191" s="18" t="s">
        <v>215</v>
      </c>
      <c r="AU191" s="18" t="s">
        <v>160</v>
      </c>
      <c r="AY191" s="18" t="s">
        <v>214</v>
      </c>
      <c r="BE191" s="109">
        <f t="shared" si="29"/>
        <v>0</v>
      </c>
      <c r="BF191" s="109">
        <f t="shared" si="30"/>
        <v>0</v>
      </c>
      <c r="BG191" s="109">
        <f t="shared" si="31"/>
        <v>0</v>
      </c>
      <c r="BH191" s="109">
        <f t="shared" si="32"/>
        <v>0</v>
      </c>
      <c r="BI191" s="109">
        <f t="shared" si="33"/>
        <v>0</v>
      </c>
      <c r="BJ191" s="18" t="s">
        <v>25</v>
      </c>
      <c r="BK191" s="109">
        <f t="shared" si="34"/>
        <v>0</v>
      </c>
      <c r="BL191" s="18" t="s">
        <v>128</v>
      </c>
      <c r="BM191" s="18" t="s">
        <v>2947</v>
      </c>
    </row>
    <row r="192" spans="2:65" s="1" customFormat="1" ht="25.5" customHeight="1">
      <c r="B192" s="34"/>
      <c r="C192" s="166" t="s">
        <v>395</v>
      </c>
      <c r="D192" s="166" t="s">
        <v>215</v>
      </c>
      <c r="E192" s="167" t="s">
        <v>343</v>
      </c>
      <c r="F192" s="250" t="s">
        <v>344</v>
      </c>
      <c r="G192" s="250"/>
      <c r="H192" s="250"/>
      <c r="I192" s="250"/>
      <c r="J192" s="168" t="s">
        <v>285</v>
      </c>
      <c r="K192" s="169">
        <v>6.2E-2</v>
      </c>
      <c r="L192" s="251">
        <v>0</v>
      </c>
      <c r="M192" s="252"/>
      <c r="N192" s="253">
        <f t="shared" si="25"/>
        <v>0</v>
      </c>
      <c r="O192" s="253"/>
      <c r="P192" s="253"/>
      <c r="Q192" s="253"/>
      <c r="R192" s="36"/>
      <c r="T192" s="170" t="s">
        <v>23</v>
      </c>
      <c r="U192" s="43" t="s">
        <v>47</v>
      </c>
      <c r="V192" s="35"/>
      <c r="W192" s="171">
        <f t="shared" si="26"/>
        <v>0</v>
      </c>
      <c r="X192" s="171">
        <v>0</v>
      </c>
      <c r="Y192" s="171">
        <f t="shared" si="27"/>
        <v>0</v>
      </c>
      <c r="Z192" s="171">
        <v>0</v>
      </c>
      <c r="AA192" s="172">
        <f t="shared" si="28"/>
        <v>0</v>
      </c>
      <c r="AR192" s="18" t="s">
        <v>128</v>
      </c>
      <c r="AT192" s="18" t="s">
        <v>215</v>
      </c>
      <c r="AU192" s="18" t="s">
        <v>160</v>
      </c>
      <c r="AY192" s="18" t="s">
        <v>214</v>
      </c>
      <c r="BE192" s="109">
        <f t="shared" si="29"/>
        <v>0</v>
      </c>
      <c r="BF192" s="109">
        <f t="shared" si="30"/>
        <v>0</v>
      </c>
      <c r="BG192" s="109">
        <f t="shared" si="31"/>
        <v>0</v>
      </c>
      <c r="BH192" s="109">
        <f t="shared" si="32"/>
        <v>0</v>
      </c>
      <c r="BI192" s="109">
        <f t="shared" si="33"/>
        <v>0</v>
      </c>
      <c r="BJ192" s="18" t="s">
        <v>25</v>
      </c>
      <c r="BK192" s="109">
        <f t="shared" si="34"/>
        <v>0</v>
      </c>
      <c r="BL192" s="18" t="s">
        <v>128</v>
      </c>
      <c r="BM192" s="18" t="s">
        <v>2948</v>
      </c>
    </row>
    <row r="193" spans="2:65" s="9" customFormat="1" ht="29.85" customHeight="1">
      <c r="B193" s="155"/>
      <c r="C193" s="156"/>
      <c r="D193" s="165" t="s">
        <v>178</v>
      </c>
      <c r="E193" s="165"/>
      <c r="F193" s="165"/>
      <c r="G193" s="165"/>
      <c r="H193" s="165"/>
      <c r="I193" s="165"/>
      <c r="J193" s="165"/>
      <c r="K193" s="165"/>
      <c r="L193" s="165"/>
      <c r="M193" s="165"/>
      <c r="N193" s="263">
        <f>BK193</f>
        <v>0</v>
      </c>
      <c r="O193" s="264"/>
      <c r="P193" s="264"/>
      <c r="Q193" s="264"/>
      <c r="R193" s="158"/>
      <c r="T193" s="159"/>
      <c r="U193" s="156"/>
      <c r="V193" s="156"/>
      <c r="W193" s="160">
        <f>SUM(W194:W207)</f>
        <v>0</v>
      </c>
      <c r="X193" s="156"/>
      <c r="Y193" s="160">
        <f>SUM(Y194:Y207)</f>
        <v>2.5579999999999999E-2</v>
      </c>
      <c r="Z193" s="156"/>
      <c r="AA193" s="161">
        <f>SUM(AA194:AA207)</f>
        <v>7.6499999999999997E-3</v>
      </c>
      <c r="AR193" s="162" t="s">
        <v>160</v>
      </c>
      <c r="AT193" s="163" t="s">
        <v>81</v>
      </c>
      <c r="AU193" s="163" t="s">
        <v>25</v>
      </c>
      <c r="AY193" s="162" t="s">
        <v>214</v>
      </c>
      <c r="BK193" s="164">
        <f>SUM(BK194:BK207)</f>
        <v>0</v>
      </c>
    </row>
    <row r="194" spans="2:65" s="1" customFormat="1" ht="16.5" customHeight="1">
      <c r="B194" s="34"/>
      <c r="C194" s="166" t="s">
        <v>399</v>
      </c>
      <c r="D194" s="166" t="s">
        <v>215</v>
      </c>
      <c r="E194" s="167" t="s">
        <v>347</v>
      </c>
      <c r="F194" s="250" t="s">
        <v>348</v>
      </c>
      <c r="G194" s="250"/>
      <c r="H194" s="250"/>
      <c r="I194" s="250"/>
      <c r="J194" s="168" t="s">
        <v>276</v>
      </c>
      <c r="K194" s="169">
        <v>15</v>
      </c>
      <c r="L194" s="251">
        <v>0</v>
      </c>
      <c r="M194" s="252"/>
      <c r="N194" s="253">
        <f t="shared" ref="N194:N207" si="35">ROUND(L194*K194,2)</f>
        <v>0</v>
      </c>
      <c r="O194" s="253"/>
      <c r="P194" s="253"/>
      <c r="Q194" s="253"/>
      <c r="R194" s="36"/>
      <c r="T194" s="170" t="s">
        <v>23</v>
      </c>
      <c r="U194" s="43" t="s">
        <v>47</v>
      </c>
      <c r="V194" s="35"/>
      <c r="W194" s="171">
        <f t="shared" ref="W194:W207" si="36">V194*K194</f>
        <v>0</v>
      </c>
      <c r="X194" s="171">
        <v>0</v>
      </c>
      <c r="Y194" s="171">
        <f t="shared" ref="Y194:Y207" si="37">X194*K194</f>
        <v>0</v>
      </c>
      <c r="Z194" s="171">
        <v>2.7999999999999998E-4</v>
      </c>
      <c r="AA194" s="172">
        <f t="shared" ref="AA194:AA207" si="38">Z194*K194</f>
        <v>4.1999999999999997E-3</v>
      </c>
      <c r="AR194" s="18" t="s">
        <v>128</v>
      </c>
      <c r="AT194" s="18" t="s">
        <v>215</v>
      </c>
      <c r="AU194" s="18" t="s">
        <v>160</v>
      </c>
      <c r="AY194" s="18" t="s">
        <v>214</v>
      </c>
      <c r="BE194" s="109">
        <f t="shared" ref="BE194:BE207" si="39">IF(U194="základní",N194,0)</f>
        <v>0</v>
      </c>
      <c r="BF194" s="109">
        <f t="shared" ref="BF194:BF207" si="40">IF(U194="snížená",N194,0)</f>
        <v>0</v>
      </c>
      <c r="BG194" s="109">
        <f t="shared" ref="BG194:BG207" si="41">IF(U194="zákl. přenesená",N194,0)</f>
        <v>0</v>
      </c>
      <c r="BH194" s="109">
        <f t="shared" ref="BH194:BH207" si="42">IF(U194="sníž. přenesená",N194,0)</f>
        <v>0</v>
      </c>
      <c r="BI194" s="109">
        <f t="shared" ref="BI194:BI207" si="43">IF(U194="nulová",N194,0)</f>
        <v>0</v>
      </c>
      <c r="BJ194" s="18" t="s">
        <v>25</v>
      </c>
      <c r="BK194" s="109">
        <f t="shared" ref="BK194:BK207" si="44">ROUND(L194*K194,2)</f>
        <v>0</v>
      </c>
      <c r="BL194" s="18" t="s">
        <v>128</v>
      </c>
      <c r="BM194" s="18" t="s">
        <v>2949</v>
      </c>
    </row>
    <row r="195" spans="2:65" s="1" customFormat="1" ht="25.5" customHeight="1">
      <c r="B195" s="34"/>
      <c r="C195" s="166" t="s">
        <v>403</v>
      </c>
      <c r="D195" s="166" t="s">
        <v>215</v>
      </c>
      <c r="E195" s="167" t="s">
        <v>351</v>
      </c>
      <c r="F195" s="250" t="s">
        <v>352</v>
      </c>
      <c r="G195" s="250"/>
      <c r="H195" s="250"/>
      <c r="I195" s="250"/>
      <c r="J195" s="168" t="s">
        <v>218</v>
      </c>
      <c r="K195" s="169">
        <v>2</v>
      </c>
      <c r="L195" s="251">
        <v>0</v>
      </c>
      <c r="M195" s="252"/>
      <c r="N195" s="253">
        <f t="shared" si="35"/>
        <v>0</v>
      </c>
      <c r="O195" s="253"/>
      <c r="P195" s="253"/>
      <c r="Q195" s="253"/>
      <c r="R195" s="36"/>
      <c r="T195" s="170" t="s">
        <v>23</v>
      </c>
      <c r="U195" s="43" t="s">
        <v>47</v>
      </c>
      <c r="V195" s="35"/>
      <c r="W195" s="171">
        <f t="shared" si="36"/>
        <v>0</v>
      </c>
      <c r="X195" s="171">
        <v>3.0000000000000001E-5</v>
      </c>
      <c r="Y195" s="171">
        <f t="shared" si="37"/>
        <v>6.0000000000000002E-5</v>
      </c>
      <c r="Z195" s="171">
        <v>0</v>
      </c>
      <c r="AA195" s="172">
        <f t="shared" si="38"/>
        <v>0</v>
      </c>
      <c r="AR195" s="18" t="s">
        <v>128</v>
      </c>
      <c r="AT195" s="18" t="s">
        <v>215</v>
      </c>
      <c r="AU195" s="18" t="s">
        <v>160</v>
      </c>
      <c r="AY195" s="18" t="s">
        <v>214</v>
      </c>
      <c r="BE195" s="109">
        <f t="shared" si="39"/>
        <v>0</v>
      </c>
      <c r="BF195" s="109">
        <f t="shared" si="40"/>
        <v>0</v>
      </c>
      <c r="BG195" s="109">
        <f t="shared" si="41"/>
        <v>0</v>
      </c>
      <c r="BH195" s="109">
        <f t="shared" si="42"/>
        <v>0</v>
      </c>
      <c r="BI195" s="109">
        <f t="shared" si="43"/>
        <v>0</v>
      </c>
      <c r="BJ195" s="18" t="s">
        <v>25</v>
      </c>
      <c r="BK195" s="109">
        <f t="shared" si="44"/>
        <v>0</v>
      </c>
      <c r="BL195" s="18" t="s">
        <v>128</v>
      </c>
      <c r="BM195" s="18" t="s">
        <v>2950</v>
      </c>
    </row>
    <row r="196" spans="2:65" s="1" customFormat="1" ht="25.5" customHeight="1">
      <c r="B196" s="34"/>
      <c r="C196" s="166" t="s">
        <v>408</v>
      </c>
      <c r="D196" s="166" t="s">
        <v>215</v>
      </c>
      <c r="E196" s="167" t="s">
        <v>355</v>
      </c>
      <c r="F196" s="250" t="s">
        <v>356</v>
      </c>
      <c r="G196" s="250"/>
      <c r="H196" s="250"/>
      <c r="I196" s="250"/>
      <c r="J196" s="168" t="s">
        <v>218</v>
      </c>
      <c r="K196" s="169">
        <v>1</v>
      </c>
      <c r="L196" s="251">
        <v>0</v>
      </c>
      <c r="M196" s="252"/>
      <c r="N196" s="253">
        <f t="shared" si="35"/>
        <v>0</v>
      </c>
      <c r="O196" s="253"/>
      <c r="P196" s="253"/>
      <c r="Q196" s="253"/>
      <c r="R196" s="36"/>
      <c r="T196" s="170" t="s">
        <v>23</v>
      </c>
      <c r="U196" s="43" t="s">
        <v>47</v>
      </c>
      <c r="V196" s="35"/>
      <c r="W196" s="171">
        <f t="shared" si="36"/>
        <v>0</v>
      </c>
      <c r="X196" s="171">
        <v>4.0000000000000003E-5</v>
      </c>
      <c r="Y196" s="171">
        <f t="shared" si="37"/>
        <v>4.0000000000000003E-5</v>
      </c>
      <c r="Z196" s="171">
        <v>0</v>
      </c>
      <c r="AA196" s="172">
        <f t="shared" si="38"/>
        <v>0</v>
      </c>
      <c r="AR196" s="18" t="s">
        <v>128</v>
      </c>
      <c r="AT196" s="18" t="s">
        <v>215</v>
      </c>
      <c r="AU196" s="18" t="s">
        <v>160</v>
      </c>
      <c r="AY196" s="18" t="s">
        <v>214</v>
      </c>
      <c r="BE196" s="109">
        <f t="shared" si="39"/>
        <v>0</v>
      </c>
      <c r="BF196" s="109">
        <f t="shared" si="40"/>
        <v>0</v>
      </c>
      <c r="BG196" s="109">
        <f t="shared" si="41"/>
        <v>0</v>
      </c>
      <c r="BH196" s="109">
        <f t="shared" si="42"/>
        <v>0</v>
      </c>
      <c r="BI196" s="109">
        <f t="shared" si="43"/>
        <v>0</v>
      </c>
      <c r="BJ196" s="18" t="s">
        <v>25</v>
      </c>
      <c r="BK196" s="109">
        <f t="shared" si="44"/>
        <v>0</v>
      </c>
      <c r="BL196" s="18" t="s">
        <v>128</v>
      </c>
      <c r="BM196" s="18" t="s">
        <v>2951</v>
      </c>
    </row>
    <row r="197" spans="2:65" s="1" customFormat="1" ht="25.5" customHeight="1">
      <c r="B197" s="34"/>
      <c r="C197" s="166" t="s">
        <v>412</v>
      </c>
      <c r="D197" s="166" t="s">
        <v>215</v>
      </c>
      <c r="E197" s="167" t="s">
        <v>359</v>
      </c>
      <c r="F197" s="250" t="s">
        <v>360</v>
      </c>
      <c r="G197" s="250"/>
      <c r="H197" s="250"/>
      <c r="I197" s="250"/>
      <c r="J197" s="168" t="s">
        <v>276</v>
      </c>
      <c r="K197" s="169">
        <v>15</v>
      </c>
      <c r="L197" s="251">
        <v>0</v>
      </c>
      <c r="M197" s="252"/>
      <c r="N197" s="253">
        <f t="shared" si="35"/>
        <v>0</v>
      </c>
      <c r="O197" s="253"/>
      <c r="P197" s="253"/>
      <c r="Q197" s="253"/>
      <c r="R197" s="36"/>
      <c r="T197" s="170" t="s">
        <v>23</v>
      </c>
      <c r="U197" s="43" t="s">
        <v>47</v>
      </c>
      <c r="V197" s="35"/>
      <c r="W197" s="171">
        <f t="shared" si="36"/>
        <v>0</v>
      </c>
      <c r="X197" s="171">
        <v>6.6E-4</v>
      </c>
      <c r="Y197" s="171">
        <f t="shared" si="37"/>
        <v>9.8999999999999991E-3</v>
      </c>
      <c r="Z197" s="171">
        <v>0</v>
      </c>
      <c r="AA197" s="172">
        <f t="shared" si="38"/>
        <v>0</v>
      </c>
      <c r="AR197" s="18" t="s">
        <v>128</v>
      </c>
      <c r="AT197" s="18" t="s">
        <v>215</v>
      </c>
      <c r="AU197" s="18" t="s">
        <v>160</v>
      </c>
      <c r="AY197" s="18" t="s">
        <v>214</v>
      </c>
      <c r="BE197" s="109">
        <f t="shared" si="39"/>
        <v>0</v>
      </c>
      <c r="BF197" s="109">
        <f t="shared" si="40"/>
        <v>0</v>
      </c>
      <c r="BG197" s="109">
        <f t="shared" si="41"/>
        <v>0</v>
      </c>
      <c r="BH197" s="109">
        <f t="shared" si="42"/>
        <v>0</v>
      </c>
      <c r="BI197" s="109">
        <f t="shared" si="43"/>
        <v>0</v>
      </c>
      <c r="BJ197" s="18" t="s">
        <v>25</v>
      </c>
      <c r="BK197" s="109">
        <f t="shared" si="44"/>
        <v>0</v>
      </c>
      <c r="BL197" s="18" t="s">
        <v>128</v>
      </c>
      <c r="BM197" s="18" t="s">
        <v>2952</v>
      </c>
    </row>
    <row r="198" spans="2:65" s="1" customFormat="1" ht="25.5" customHeight="1">
      <c r="B198" s="34"/>
      <c r="C198" s="166" t="s">
        <v>416</v>
      </c>
      <c r="D198" s="166" t="s">
        <v>215</v>
      </c>
      <c r="E198" s="167" t="s">
        <v>363</v>
      </c>
      <c r="F198" s="250" t="s">
        <v>364</v>
      </c>
      <c r="G198" s="250"/>
      <c r="H198" s="250"/>
      <c r="I198" s="250"/>
      <c r="J198" s="168" t="s">
        <v>276</v>
      </c>
      <c r="K198" s="169">
        <v>5</v>
      </c>
      <c r="L198" s="251">
        <v>0</v>
      </c>
      <c r="M198" s="252"/>
      <c r="N198" s="253">
        <f t="shared" si="35"/>
        <v>0</v>
      </c>
      <c r="O198" s="253"/>
      <c r="P198" s="253"/>
      <c r="Q198" s="253"/>
      <c r="R198" s="36"/>
      <c r="T198" s="170" t="s">
        <v>23</v>
      </c>
      <c r="U198" s="43" t="s">
        <v>47</v>
      </c>
      <c r="V198" s="35"/>
      <c r="W198" s="171">
        <f t="shared" si="36"/>
        <v>0</v>
      </c>
      <c r="X198" s="171">
        <v>9.1E-4</v>
      </c>
      <c r="Y198" s="171">
        <f t="shared" si="37"/>
        <v>4.5500000000000002E-3</v>
      </c>
      <c r="Z198" s="171">
        <v>0</v>
      </c>
      <c r="AA198" s="172">
        <f t="shared" si="38"/>
        <v>0</v>
      </c>
      <c r="AR198" s="18" t="s">
        <v>128</v>
      </c>
      <c r="AT198" s="18" t="s">
        <v>215</v>
      </c>
      <c r="AU198" s="18" t="s">
        <v>160</v>
      </c>
      <c r="AY198" s="18" t="s">
        <v>214</v>
      </c>
      <c r="BE198" s="109">
        <f t="shared" si="39"/>
        <v>0</v>
      </c>
      <c r="BF198" s="109">
        <f t="shared" si="40"/>
        <v>0</v>
      </c>
      <c r="BG198" s="109">
        <f t="shared" si="41"/>
        <v>0</v>
      </c>
      <c r="BH198" s="109">
        <f t="shared" si="42"/>
        <v>0</v>
      </c>
      <c r="BI198" s="109">
        <f t="shared" si="43"/>
        <v>0</v>
      </c>
      <c r="BJ198" s="18" t="s">
        <v>25</v>
      </c>
      <c r="BK198" s="109">
        <f t="shared" si="44"/>
        <v>0</v>
      </c>
      <c r="BL198" s="18" t="s">
        <v>128</v>
      </c>
      <c r="BM198" s="18" t="s">
        <v>2953</v>
      </c>
    </row>
    <row r="199" spans="2:65" s="1" customFormat="1" ht="38.25" customHeight="1">
      <c r="B199" s="34"/>
      <c r="C199" s="166" t="s">
        <v>420</v>
      </c>
      <c r="D199" s="166" t="s">
        <v>215</v>
      </c>
      <c r="E199" s="167" t="s">
        <v>367</v>
      </c>
      <c r="F199" s="250" t="s">
        <v>368</v>
      </c>
      <c r="G199" s="250"/>
      <c r="H199" s="250"/>
      <c r="I199" s="250"/>
      <c r="J199" s="168" t="s">
        <v>276</v>
      </c>
      <c r="K199" s="169">
        <v>15</v>
      </c>
      <c r="L199" s="251">
        <v>0</v>
      </c>
      <c r="M199" s="252"/>
      <c r="N199" s="253">
        <f t="shared" si="35"/>
        <v>0</v>
      </c>
      <c r="O199" s="253"/>
      <c r="P199" s="253"/>
      <c r="Q199" s="253"/>
      <c r="R199" s="36"/>
      <c r="T199" s="170" t="s">
        <v>23</v>
      </c>
      <c r="U199" s="43" t="s">
        <v>47</v>
      </c>
      <c r="V199" s="35"/>
      <c r="W199" s="171">
        <f t="shared" si="36"/>
        <v>0</v>
      </c>
      <c r="X199" s="171">
        <v>5.0000000000000002E-5</v>
      </c>
      <c r="Y199" s="171">
        <f t="shared" si="37"/>
        <v>7.5000000000000002E-4</v>
      </c>
      <c r="Z199" s="171">
        <v>0</v>
      </c>
      <c r="AA199" s="172">
        <f t="shared" si="38"/>
        <v>0</v>
      </c>
      <c r="AR199" s="18" t="s">
        <v>128</v>
      </c>
      <c r="AT199" s="18" t="s">
        <v>215</v>
      </c>
      <c r="AU199" s="18" t="s">
        <v>160</v>
      </c>
      <c r="AY199" s="18" t="s">
        <v>214</v>
      </c>
      <c r="BE199" s="109">
        <f t="shared" si="39"/>
        <v>0</v>
      </c>
      <c r="BF199" s="109">
        <f t="shared" si="40"/>
        <v>0</v>
      </c>
      <c r="BG199" s="109">
        <f t="shared" si="41"/>
        <v>0</v>
      </c>
      <c r="BH199" s="109">
        <f t="shared" si="42"/>
        <v>0</v>
      </c>
      <c r="BI199" s="109">
        <f t="shared" si="43"/>
        <v>0</v>
      </c>
      <c r="BJ199" s="18" t="s">
        <v>25</v>
      </c>
      <c r="BK199" s="109">
        <f t="shared" si="44"/>
        <v>0</v>
      </c>
      <c r="BL199" s="18" t="s">
        <v>128</v>
      </c>
      <c r="BM199" s="18" t="s">
        <v>2954</v>
      </c>
    </row>
    <row r="200" spans="2:65" s="1" customFormat="1" ht="38.25" customHeight="1">
      <c r="B200" s="34"/>
      <c r="C200" s="166" t="s">
        <v>424</v>
      </c>
      <c r="D200" s="166" t="s">
        <v>215</v>
      </c>
      <c r="E200" s="167" t="s">
        <v>371</v>
      </c>
      <c r="F200" s="250" t="s">
        <v>372</v>
      </c>
      <c r="G200" s="250"/>
      <c r="H200" s="250"/>
      <c r="I200" s="250"/>
      <c r="J200" s="168" t="s">
        <v>276</v>
      </c>
      <c r="K200" s="169">
        <v>5</v>
      </c>
      <c r="L200" s="251">
        <v>0</v>
      </c>
      <c r="M200" s="252"/>
      <c r="N200" s="253">
        <f t="shared" si="35"/>
        <v>0</v>
      </c>
      <c r="O200" s="253"/>
      <c r="P200" s="253"/>
      <c r="Q200" s="253"/>
      <c r="R200" s="36"/>
      <c r="T200" s="170" t="s">
        <v>23</v>
      </c>
      <c r="U200" s="43" t="s">
        <v>47</v>
      </c>
      <c r="V200" s="35"/>
      <c r="W200" s="171">
        <f t="shared" si="36"/>
        <v>0</v>
      </c>
      <c r="X200" s="171">
        <v>6.9999999999999994E-5</v>
      </c>
      <c r="Y200" s="171">
        <f t="shared" si="37"/>
        <v>3.4999999999999994E-4</v>
      </c>
      <c r="Z200" s="171">
        <v>0</v>
      </c>
      <c r="AA200" s="172">
        <f t="shared" si="38"/>
        <v>0</v>
      </c>
      <c r="AR200" s="18" t="s">
        <v>128</v>
      </c>
      <c r="AT200" s="18" t="s">
        <v>215</v>
      </c>
      <c r="AU200" s="18" t="s">
        <v>160</v>
      </c>
      <c r="AY200" s="18" t="s">
        <v>214</v>
      </c>
      <c r="BE200" s="109">
        <f t="shared" si="39"/>
        <v>0</v>
      </c>
      <c r="BF200" s="109">
        <f t="shared" si="40"/>
        <v>0</v>
      </c>
      <c r="BG200" s="109">
        <f t="shared" si="41"/>
        <v>0</v>
      </c>
      <c r="BH200" s="109">
        <f t="shared" si="42"/>
        <v>0</v>
      </c>
      <c r="BI200" s="109">
        <f t="shared" si="43"/>
        <v>0</v>
      </c>
      <c r="BJ200" s="18" t="s">
        <v>25</v>
      </c>
      <c r="BK200" s="109">
        <f t="shared" si="44"/>
        <v>0</v>
      </c>
      <c r="BL200" s="18" t="s">
        <v>128</v>
      </c>
      <c r="BM200" s="18" t="s">
        <v>2955</v>
      </c>
    </row>
    <row r="201" spans="2:65" s="1" customFormat="1" ht="16.5" customHeight="1">
      <c r="B201" s="34"/>
      <c r="C201" s="166" t="s">
        <v>428</v>
      </c>
      <c r="D201" s="166" t="s">
        <v>215</v>
      </c>
      <c r="E201" s="167" t="s">
        <v>375</v>
      </c>
      <c r="F201" s="250" t="s">
        <v>376</v>
      </c>
      <c r="G201" s="250"/>
      <c r="H201" s="250"/>
      <c r="I201" s="250"/>
      <c r="J201" s="168" t="s">
        <v>276</v>
      </c>
      <c r="K201" s="169">
        <v>15</v>
      </c>
      <c r="L201" s="251">
        <v>0</v>
      </c>
      <c r="M201" s="252"/>
      <c r="N201" s="253">
        <f t="shared" si="35"/>
        <v>0</v>
      </c>
      <c r="O201" s="253"/>
      <c r="P201" s="253"/>
      <c r="Q201" s="253"/>
      <c r="R201" s="36"/>
      <c r="T201" s="170" t="s">
        <v>23</v>
      </c>
      <c r="U201" s="43" t="s">
        <v>47</v>
      </c>
      <c r="V201" s="35"/>
      <c r="W201" s="171">
        <f t="shared" si="36"/>
        <v>0</v>
      </c>
      <c r="X201" s="171">
        <v>0</v>
      </c>
      <c r="Y201" s="171">
        <f t="shared" si="37"/>
        <v>0</v>
      </c>
      <c r="Z201" s="171">
        <v>2.3000000000000001E-4</v>
      </c>
      <c r="AA201" s="172">
        <f t="shared" si="38"/>
        <v>3.4499999999999999E-3</v>
      </c>
      <c r="AR201" s="18" t="s">
        <v>128</v>
      </c>
      <c r="AT201" s="18" t="s">
        <v>215</v>
      </c>
      <c r="AU201" s="18" t="s">
        <v>160</v>
      </c>
      <c r="AY201" s="18" t="s">
        <v>214</v>
      </c>
      <c r="BE201" s="109">
        <f t="shared" si="39"/>
        <v>0</v>
      </c>
      <c r="BF201" s="109">
        <f t="shared" si="40"/>
        <v>0</v>
      </c>
      <c r="BG201" s="109">
        <f t="shared" si="41"/>
        <v>0</v>
      </c>
      <c r="BH201" s="109">
        <f t="shared" si="42"/>
        <v>0</v>
      </c>
      <c r="BI201" s="109">
        <f t="shared" si="43"/>
        <v>0</v>
      </c>
      <c r="BJ201" s="18" t="s">
        <v>25</v>
      </c>
      <c r="BK201" s="109">
        <f t="shared" si="44"/>
        <v>0</v>
      </c>
      <c r="BL201" s="18" t="s">
        <v>128</v>
      </c>
      <c r="BM201" s="18" t="s">
        <v>2956</v>
      </c>
    </row>
    <row r="202" spans="2:65" s="1" customFormat="1" ht="25.5" customHeight="1">
      <c r="B202" s="34"/>
      <c r="C202" s="166" t="s">
        <v>432</v>
      </c>
      <c r="D202" s="166" t="s">
        <v>215</v>
      </c>
      <c r="E202" s="167" t="s">
        <v>379</v>
      </c>
      <c r="F202" s="250" t="s">
        <v>380</v>
      </c>
      <c r="G202" s="250"/>
      <c r="H202" s="250"/>
      <c r="I202" s="250"/>
      <c r="J202" s="168" t="s">
        <v>218</v>
      </c>
      <c r="K202" s="169">
        <v>10</v>
      </c>
      <c r="L202" s="251">
        <v>0</v>
      </c>
      <c r="M202" s="252"/>
      <c r="N202" s="253">
        <f t="shared" si="35"/>
        <v>0</v>
      </c>
      <c r="O202" s="253"/>
      <c r="P202" s="253"/>
      <c r="Q202" s="253"/>
      <c r="R202" s="36"/>
      <c r="T202" s="170" t="s">
        <v>23</v>
      </c>
      <c r="U202" s="43" t="s">
        <v>47</v>
      </c>
      <c r="V202" s="35"/>
      <c r="W202" s="171">
        <f t="shared" si="36"/>
        <v>0</v>
      </c>
      <c r="X202" s="171">
        <v>1.2999999999999999E-4</v>
      </c>
      <c r="Y202" s="171">
        <f t="shared" si="37"/>
        <v>1.2999999999999999E-3</v>
      </c>
      <c r="Z202" s="171">
        <v>0</v>
      </c>
      <c r="AA202" s="172">
        <f t="shared" si="38"/>
        <v>0</v>
      </c>
      <c r="AR202" s="18" t="s">
        <v>128</v>
      </c>
      <c r="AT202" s="18" t="s">
        <v>215</v>
      </c>
      <c r="AU202" s="18" t="s">
        <v>160</v>
      </c>
      <c r="AY202" s="18" t="s">
        <v>214</v>
      </c>
      <c r="BE202" s="109">
        <f t="shared" si="39"/>
        <v>0</v>
      </c>
      <c r="BF202" s="109">
        <f t="shared" si="40"/>
        <v>0</v>
      </c>
      <c r="BG202" s="109">
        <f t="shared" si="41"/>
        <v>0</v>
      </c>
      <c r="BH202" s="109">
        <f t="shared" si="42"/>
        <v>0</v>
      </c>
      <c r="BI202" s="109">
        <f t="shared" si="43"/>
        <v>0</v>
      </c>
      <c r="BJ202" s="18" t="s">
        <v>25</v>
      </c>
      <c r="BK202" s="109">
        <f t="shared" si="44"/>
        <v>0</v>
      </c>
      <c r="BL202" s="18" t="s">
        <v>128</v>
      </c>
      <c r="BM202" s="18" t="s">
        <v>2957</v>
      </c>
    </row>
    <row r="203" spans="2:65" s="1" customFormat="1" ht="25.5" customHeight="1">
      <c r="B203" s="34"/>
      <c r="C203" s="166" t="s">
        <v>436</v>
      </c>
      <c r="D203" s="166" t="s">
        <v>215</v>
      </c>
      <c r="E203" s="167" t="s">
        <v>383</v>
      </c>
      <c r="F203" s="250" t="s">
        <v>384</v>
      </c>
      <c r="G203" s="250"/>
      <c r="H203" s="250"/>
      <c r="I203" s="250"/>
      <c r="J203" s="168" t="s">
        <v>385</v>
      </c>
      <c r="K203" s="169">
        <v>6</v>
      </c>
      <c r="L203" s="251">
        <v>0</v>
      </c>
      <c r="M203" s="252"/>
      <c r="N203" s="253">
        <f t="shared" si="35"/>
        <v>0</v>
      </c>
      <c r="O203" s="253"/>
      <c r="P203" s="253"/>
      <c r="Q203" s="253"/>
      <c r="R203" s="36"/>
      <c r="T203" s="170" t="s">
        <v>23</v>
      </c>
      <c r="U203" s="43" t="s">
        <v>47</v>
      </c>
      <c r="V203" s="35"/>
      <c r="W203" s="171">
        <f t="shared" si="36"/>
        <v>0</v>
      </c>
      <c r="X203" s="171">
        <v>2.5000000000000001E-4</v>
      </c>
      <c r="Y203" s="171">
        <f t="shared" si="37"/>
        <v>1.5E-3</v>
      </c>
      <c r="Z203" s="171">
        <v>0</v>
      </c>
      <c r="AA203" s="172">
        <f t="shared" si="38"/>
        <v>0</v>
      </c>
      <c r="AR203" s="18" t="s">
        <v>128</v>
      </c>
      <c r="AT203" s="18" t="s">
        <v>215</v>
      </c>
      <c r="AU203" s="18" t="s">
        <v>160</v>
      </c>
      <c r="AY203" s="18" t="s">
        <v>214</v>
      </c>
      <c r="BE203" s="109">
        <f t="shared" si="39"/>
        <v>0</v>
      </c>
      <c r="BF203" s="109">
        <f t="shared" si="40"/>
        <v>0</v>
      </c>
      <c r="BG203" s="109">
        <f t="shared" si="41"/>
        <v>0</v>
      </c>
      <c r="BH203" s="109">
        <f t="shared" si="42"/>
        <v>0</v>
      </c>
      <c r="BI203" s="109">
        <f t="shared" si="43"/>
        <v>0</v>
      </c>
      <c r="BJ203" s="18" t="s">
        <v>25</v>
      </c>
      <c r="BK203" s="109">
        <f t="shared" si="44"/>
        <v>0</v>
      </c>
      <c r="BL203" s="18" t="s">
        <v>128</v>
      </c>
      <c r="BM203" s="18" t="s">
        <v>2958</v>
      </c>
    </row>
    <row r="204" spans="2:65" s="1" customFormat="1" ht="38.25" customHeight="1">
      <c r="B204" s="34"/>
      <c r="C204" s="166" t="s">
        <v>440</v>
      </c>
      <c r="D204" s="166" t="s">
        <v>215</v>
      </c>
      <c r="E204" s="167" t="s">
        <v>769</v>
      </c>
      <c r="F204" s="250" t="s">
        <v>770</v>
      </c>
      <c r="G204" s="250"/>
      <c r="H204" s="250"/>
      <c r="I204" s="250"/>
      <c r="J204" s="168" t="s">
        <v>218</v>
      </c>
      <c r="K204" s="169">
        <v>22</v>
      </c>
      <c r="L204" s="251">
        <v>0</v>
      </c>
      <c r="M204" s="252"/>
      <c r="N204" s="253">
        <f t="shared" si="35"/>
        <v>0</v>
      </c>
      <c r="O204" s="253"/>
      <c r="P204" s="253"/>
      <c r="Q204" s="253"/>
      <c r="R204" s="36"/>
      <c r="T204" s="170" t="s">
        <v>23</v>
      </c>
      <c r="U204" s="43" t="s">
        <v>47</v>
      </c>
      <c r="V204" s="35"/>
      <c r="W204" s="171">
        <f t="shared" si="36"/>
        <v>0</v>
      </c>
      <c r="X204" s="171">
        <v>2.7999999999999998E-4</v>
      </c>
      <c r="Y204" s="171">
        <f t="shared" si="37"/>
        <v>6.1599999999999997E-3</v>
      </c>
      <c r="Z204" s="171">
        <v>0</v>
      </c>
      <c r="AA204" s="172">
        <f t="shared" si="38"/>
        <v>0</v>
      </c>
      <c r="AR204" s="18" t="s">
        <v>128</v>
      </c>
      <c r="AT204" s="18" t="s">
        <v>215</v>
      </c>
      <c r="AU204" s="18" t="s">
        <v>160</v>
      </c>
      <c r="AY204" s="18" t="s">
        <v>214</v>
      </c>
      <c r="BE204" s="109">
        <f t="shared" si="39"/>
        <v>0</v>
      </c>
      <c r="BF204" s="109">
        <f t="shared" si="40"/>
        <v>0</v>
      </c>
      <c r="BG204" s="109">
        <f t="shared" si="41"/>
        <v>0</v>
      </c>
      <c r="BH204" s="109">
        <f t="shared" si="42"/>
        <v>0</v>
      </c>
      <c r="BI204" s="109">
        <f t="shared" si="43"/>
        <v>0</v>
      </c>
      <c r="BJ204" s="18" t="s">
        <v>25</v>
      </c>
      <c r="BK204" s="109">
        <f t="shared" si="44"/>
        <v>0</v>
      </c>
      <c r="BL204" s="18" t="s">
        <v>128</v>
      </c>
      <c r="BM204" s="18" t="s">
        <v>2959</v>
      </c>
    </row>
    <row r="205" spans="2:65" s="1" customFormat="1" ht="16.5" customHeight="1">
      <c r="B205" s="34"/>
      <c r="C205" s="166" t="s">
        <v>444</v>
      </c>
      <c r="D205" s="166" t="s">
        <v>215</v>
      </c>
      <c r="E205" s="167" t="s">
        <v>1302</v>
      </c>
      <c r="F205" s="250" t="s">
        <v>1303</v>
      </c>
      <c r="G205" s="250"/>
      <c r="H205" s="250"/>
      <c r="I205" s="250"/>
      <c r="J205" s="168" t="s">
        <v>218</v>
      </c>
      <c r="K205" s="169">
        <v>1</v>
      </c>
      <c r="L205" s="251">
        <v>0</v>
      </c>
      <c r="M205" s="252"/>
      <c r="N205" s="253">
        <f t="shared" si="35"/>
        <v>0</v>
      </c>
      <c r="O205" s="253"/>
      <c r="P205" s="253"/>
      <c r="Q205" s="253"/>
      <c r="R205" s="36"/>
      <c r="T205" s="170" t="s">
        <v>23</v>
      </c>
      <c r="U205" s="43" t="s">
        <v>47</v>
      </c>
      <c r="V205" s="35"/>
      <c r="W205" s="171">
        <f t="shared" si="36"/>
        <v>0</v>
      </c>
      <c r="X205" s="171">
        <v>9.7000000000000005E-4</v>
      </c>
      <c r="Y205" s="171">
        <f t="shared" si="37"/>
        <v>9.7000000000000005E-4</v>
      </c>
      <c r="Z205" s="171">
        <v>0</v>
      </c>
      <c r="AA205" s="172">
        <f t="shared" si="38"/>
        <v>0</v>
      </c>
      <c r="AR205" s="18" t="s">
        <v>128</v>
      </c>
      <c r="AT205" s="18" t="s">
        <v>215</v>
      </c>
      <c r="AU205" s="18" t="s">
        <v>160</v>
      </c>
      <c r="AY205" s="18" t="s">
        <v>214</v>
      </c>
      <c r="BE205" s="109">
        <f t="shared" si="39"/>
        <v>0</v>
      </c>
      <c r="BF205" s="109">
        <f t="shared" si="40"/>
        <v>0</v>
      </c>
      <c r="BG205" s="109">
        <f t="shared" si="41"/>
        <v>0</v>
      </c>
      <c r="BH205" s="109">
        <f t="shared" si="42"/>
        <v>0</v>
      </c>
      <c r="BI205" s="109">
        <f t="shared" si="43"/>
        <v>0</v>
      </c>
      <c r="BJ205" s="18" t="s">
        <v>25</v>
      </c>
      <c r="BK205" s="109">
        <f t="shared" si="44"/>
        <v>0</v>
      </c>
      <c r="BL205" s="18" t="s">
        <v>128</v>
      </c>
      <c r="BM205" s="18" t="s">
        <v>2960</v>
      </c>
    </row>
    <row r="206" spans="2:65" s="1" customFormat="1" ht="25.5" customHeight="1">
      <c r="B206" s="34"/>
      <c r="C206" s="166" t="s">
        <v>448</v>
      </c>
      <c r="D206" s="166" t="s">
        <v>215</v>
      </c>
      <c r="E206" s="167" t="s">
        <v>396</v>
      </c>
      <c r="F206" s="250" t="s">
        <v>397</v>
      </c>
      <c r="G206" s="250"/>
      <c r="H206" s="250"/>
      <c r="I206" s="250"/>
      <c r="J206" s="168" t="s">
        <v>285</v>
      </c>
      <c r="K206" s="169">
        <v>2.5999999999999999E-2</v>
      </c>
      <c r="L206" s="251">
        <v>0</v>
      </c>
      <c r="M206" s="252"/>
      <c r="N206" s="253">
        <f t="shared" si="35"/>
        <v>0</v>
      </c>
      <c r="O206" s="253"/>
      <c r="P206" s="253"/>
      <c r="Q206" s="253"/>
      <c r="R206" s="36"/>
      <c r="T206" s="170" t="s">
        <v>23</v>
      </c>
      <c r="U206" s="43" t="s">
        <v>47</v>
      </c>
      <c r="V206" s="35"/>
      <c r="W206" s="171">
        <f t="shared" si="36"/>
        <v>0</v>
      </c>
      <c r="X206" s="171">
        <v>0</v>
      </c>
      <c r="Y206" s="171">
        <f t="shared" si="37"/>
        <v>0</v>
      </c>
      <c r="Z206" s="171">
        <v>0</v>
      </c>
      <c r="AA206" s="172">
        <f t="shared" si="38"/>
        <v>0</v>
      </c>
      <c r="AR206" s="18" t="s">
        <v>128</v>
      </c>
      <c r="AT206" s="18" t="s">
        <v>215</v>
      </c>
      <c r="AU206" s="18" t="s">
        <v>160</v>
      </c>
      <c r="AY206" s="18" t="s">
        <v>214</v>
      </c>
      <c r="BE206" s="109">
        <f t="shared" si="39"/>
        <v>0</v>
      </c>
      <c r="BF206" s="109">
        <f t="shared" si="40"/>
        <v>0</v>
      </c>
      <c r="BG206" s="109">
        <f t="shared" si="41"/>
        <v>0</v>
      </c>
      <c r="BH206" s="109">
        <f t="shared" si="42"/>
        <v>0</v>
      </c>
      <c r="BI206" s="109">
        <f t="shared" si="43"/>
        <v>0</v>
      </c>
      <c r="BJ206" s="18" t="s">
        <v>25</v>
      </c>
      <c r="BK206" s="109">
        <f t="shared" si="44"/>
        <v>0</v>
      </c>
      <c r="BL206" s="18" t="s">
        <v>128</v>
      </c>
      <c r="BM206" s="18" t="s">
        <v>2961</v>
      </c>
    </row>
    <row r="207" spans="2:65" s="1" customFormat="1" ht="25.5" customHeight="1">
      <c r="B207" s="34"/>
      <c r="C207" s="166" t="s">
        <v>452</v>
      </c>
      <c r="D207" s="166" t="s">
        <v>215</v>
      </c>
      <c r="E207" s="167" t="s">
        <v>400</v>
      </c>
      <c r="F207" s="250" t="s">
        <v>401</v>
      </c>
      <c r="G207" s="250"/>
      <c r="H207" s="250"/>
      <c r="I207" s="250"/>
      <c r="J207" s="168" t="s">
        <v>285</v>
      </c>
      <c r="K207" s="169">
        <v>2.5999999999999999E-2</v>
      </c>
      <c r="L207" s="251">
        <v>0</v>
      </c>
      <c r="M207" s="252"/>
      <c r="N207" s="253">
        <f t="shared" si="35"/>
        <v>0</v>
      </c>
      <c r="O207" s="253"/>
      <c r="P207" s="253"/>
      <c r="Q207" s="253"/>
      <c r="R207" s="36"/>
      <c r="T207" s="170" t="s">
        <v>23</v>
      </c>
      <c r="U207" s="43" t="s">
        <v>47</v>
      </c>
      <c r="V207" s="35"/>
      <c r="W207" s="171">
        <f t="shared" si="36"/>
        <v>0</v>
      </c>
      <c r="X207" s="171">
        <v>0</v>
      </c>
      <c r="Y207" s="171">
        <f t="shared" si="37"/>
        <v>0</v>
      </c>
      <c r="Z207" s="171">
        <v>0</v>
      </c>
      <c r="AA207" s="172">
        <f t="shared" si="38"/>
        <v>0</v>
      </c>
      <c r="AR207" s="18" t="s">
        <v>128</v>
      </c>
      <c r="AT207" s="18" t="s">
        <v>215</v>
      </c>
      <c r="AU207" s="18" t="s">
        <v>160</v>
      </c>
      <c r="AY207" s="18" t="s">
        <v>214</v>
      </c>
      <c r="BE207" s="109">
        <f t="shared" si="39"/>
        <v>0</v>
      </c>
      <c r="BF207" s="109">
        <f t="shared" si="40"/>
        <v>0</v>
      </c>
      <c r="BG207" s="109">
        <f t="shared" si="41"/>
        <v>0</v>
      </c>
      <c r="BH207" s="109">
        <f t="shared" si="42"/>
        <v>0</v>
      </c>
      <c r="BI207" s="109">
        <f t="shared" si="43"/>
        <v>0</v>
      </c>
      <c r="BJ207" s="18" t="s">
        <v>25</v>
      </c>
      <c r="BK207" s="109">
        <f t="shared" si="44"/>
        <v>0</v>
      </c>
      <c r="BL207" s="18" t="s">
        <v>128</v>
      </c>
      <c r="BM207" s="18" t="s">
        <v>2962</v>
      </c>
    </row>
    <row r="208" spans="2:65" s="9" customFormat="1" ht="29.85" customHeight="1">
      <c r="B208" s="155"/>
      <c r="C208" s="156"/>
      <c r="D208" s="165" t="s">
        <v>179</v>
      </c>
      <c r="E208" s="165"/>
      <c r="F208" s="165"/>
      <c r="G208" s="165"/>
      <c r="H208" s="165"/>
      <c r="I208" s="165"/>
      <c r="J208" s="165"/>
      <c r="K208" s="165"/>
      <c r="L208" s="165"/>
      <c r="M208" s="165"/>
      <c r="N208" s="263">
        <f>BK208</f>
        <v>0</v>
      </c>
      <c r="O208" s="264"/>
      <c r="P208" s="264"/>
      <c r="Q208" s="264"/>
      <c r="R208" s="158"/>
      <c r="T208" s="159"/>
      <c r="U208" s="156"/>
      <c r="V208" s="156"/>
      <c r="W208" s="160">
        <f>SUM(W209:W220)</f>
        <v>0</v>
      </c>
      <c r="X208" s="156"/>
      <c r="Y208" s="160">
        <f>SUM(Y209:Y220)</f>
        <v>0.19327999999999998</v>
      </c>
      <c r="Z208" s="156"/>
      <c r="AA208" s="161">
        <f>SUM(AA209:AA220)</f>
        <v>0.18504000000000001</v>
      </c>
      <c r="AR208" s="162" t="s">
        <v>160</v>
      </c>
      <c r="AT208" s="163" t="s">
        <v>81</v>
      </c>
      <c r="AU208" s="163" t="s">
        <v>25</v>
      </c>
      <c r="AY208" s="162" t="s">
        <v>214</v>
      </c>
      <c r="BK208" s="164">
        <f>SUM(BK209:BK220)</f>
        <v>0</v>
      </c>
    </row>
    <row r="209" spans="2:65" s="1" customFormat="1" ht="16.5" customHeight="1">
      <c r="B209" s="34"/>
      <c r="C209" s="166" t="s">
        <v>456</v>
      </c>
      <c r="D209" s="166" t="s">
        <v>215</v>
      </c>
      <c r="E209" s="167" t="s">
        <v>404</v>
      </c>
      <c r="F209" s="250" t="s">
        <v>405</v>
      </c>
      <c r="G209" s="250"/>
      <c r="H209" s="250"/>
      <c r="I209" s="250"/>
      <c r="J209" s="168" t="s">
        <v>406</v>
      </c>
      <c r="K209" s="169">
        <v>4</v>
      </c>
      <c r="L209" s="251">
        <v>0</v>
      </c>
      <c r="M209" s="252"/>
      <c r="N209" s="253">
        <f t="shared" ref="N209:N220" si="45">ROUND(L209*K209,2)</f>
        <v>0</v>
      </c>
      <c r="O209" s="253"/>
      <c r="P209" s="253"/>
      <c r="Q209" s="253"/>
      <c r="R209" s="36"/>
      <c r="T209" s="170" t="s">
        <v>23</v>
      </c>
      <c r="U209" s="43" t="s">
        <v>47</v>
      </c>
      <c r="V209" s="35"/>
      <c r="W209" s="171">
        <f t="shared" ref="W209:W220" si="46">V209*K209</f>
        <v>0</v>
      </c>
      <c r="X209" s="171">
        <v>0</v>
      </c>
      <c r="Y209" s="171">
        <f t="shared" ref="Y209:Y220" si="47">X209*K209</f>
        <v>0</v>
      </c>
      <c r="Z209" s="171">
        <v>1.933E-2</v>
      </c>
      <c r="AA209" s="172">
        <f t="shared" ref="AA209:AA220" si="48">Z209*K209</f>
        <v>7.732E-2</v>
      </c>
      <c r="AR209" s="18" t="s">
        <v>128</v>
      </c>
      <c r="AT209" s="18" t="s">
        <v>215</v>
      </c>
      <c r="AU209" s="18" t="s">
        <v>160</v>
      </c>
      <c r="AY209" s="18" t="s">
        <v>214</v>
      </c>
      <c r="BE209" s="109">
        <f t="shared" ref="BE209:BE220" si="49">IF(U209="základní",N209,0)</f>
        <v>0</v>
      </c>
      <c r="BF209" s="109">
        <f t="shared" ref="BF209:BF220" si="50">IF(U209="snížená",N209,0)</f>
        <v>0</v>
      </c>
      <c r="BG209" s="109">
        <f t="shared" ref="BG209:BG220" si="51">IF(U209="zákl. přenesená",N209,0)</f>
        <v>0</v>
      </c>
      <c r="BH209" s="109">
        <f t="shared" ref="BH209:BH220" si="52">IF(U209="sníž. přenesená",N209,0)</f>
        <v>0</v>
      </c>
      <c r="BI209" s="109">
        <f t="shared" ref="BI209:BI220" si="53">IF(U209="nulová",N209,0)</f>
        <v>0</v>
      </c>
      <c r="BJ209" s="18" t="s">
        <v>25</v>
      </c>
      <c r="BK209" s="109">
        <f t="shared" ref="BK209:BK220" si="54">ROUND(L209*K209,2)</f>
        <v>0</v>
      </c>
      <c r="BL209" s="18" t="s">
        <v>128</v>
      </c>
      <c r="BM209" s="18" t="s">
        <v>2963</v>
      </c>
    </row>
    <row r="210" spans="2:65" s="1" customFormat="1" ht="25.5" customHeight="1">
      <c r="B210" s="34"/>
      <c r="C210" s="166" t="s">
        <v>460</v>
      </c>
      <c r="D210" s="166" t="s">
        <v>215</v>
      </c>
      <c r="E210" s="167" t="s">
        <v>409</v>
      </c>
      <c r="F210" s="250" t="s">
        <v>410</v>
      </c>
      <c r="G210" s="250"/>
      <c r="H210" s="250"/>
      <c r="I210" s="250"/>
      <c r="J210" s="168" t="s">
        <v>406</v>
      </c>
      <c r="K210" s="169">
        <v>4</v>
      </c>
      <c r="L210" s="251">
        <v>0</v>
      </c>
      <c r="M210" s="252"/>
      <c r="N210" s="253">
        <f t="shared" si="45"/>
        <v>0</v>
      </c>
      <c r="O210" s="253"/>
      <c r="P210" s="253"/>
      <c r="Q210" s="253"/>
      <c r="R210" s="36"/>
      <c r="T210" s="170" t="s">
        <v>23</v>
      </c>
      <c r="U210" s="43" t="s">
        <v>47</v>
      </c>
      <c r="V210" s="35"/>
      <c r="W210" s="171">
        <f t="shared" si="46"/>
        <v>0</v>
      </c>
      <c r="X210" s="171">
        <v>2.2749999999999999E-2</v>
      </c>
      <c r="Y210" s="171">
        <f t="shared" si="47"/>
        <v>9.0999999999999998E-2</v>
      </c>
      <c r="Z210" s="171">
        <v>0</v>
      </c>
      <c r="AA210" s="172">
        <f t="shared" si="48"/>
        <v>0</v>
      </c>
      <c r="AR210" s="18" t="s">
        <v>128</v>
      </c>
      <c r="AT210" s="18" t="s">
        <v>215</v>
      </c>
      <c r="AU210" s="18" t="s">
        <v>160</v>
      </c>
      <c r="AY210" s="18" t="s">
        <v>214</v>
      </c>
      <c r="BE210" s="109">
        <f t="shared" si="49"/>
        <v>0</v>
      </c>
      <c r="BF210" s="109">
        <f t="shared" si="50"/>
        <v>0</v>
      </c>
      <c r="BG210" s="109">
        <f t="shared" si="51"/>
        <v>0</v>
      </c>
      <c r="BH210" s="109">
        <f t="shared" si="52"/>
        <v>0</v>
      </c>
      <c r="BI210" s="109">
        <f t="shared" si="53"/>
        <v>0</v>
      </c>
      <c r="BJ210" s="18" t="s">
        <v>25</v>
      </c>
      <c r="BK210" s="109">
        <f t="shared" si="54"/>
        <v>0</v>
      </c>
      <c r="BL210" s="18" t="s">
        <v>128</v>
      </c>
      <c r="BM210" s="18" t="s">
        <v>2964</v>
      </c>
    </row>
    <row r="211" spans="2:65" s="1" customFormat="1" ht="25.5" customHeight="1">
      <c r="B211" s="34"/>
      <c r="C211" s="166" t="s">
        <v>464</v>
      </c>
      <c r="D211" s="166" t="s">
        <v>215</v>
      </c>
      <c r="E211" s="167" t="s">
        <v>1314</v>
      </c>
      <c r="F211" s="250" t="s">
        <v>1315</v>
      </c>
      <c r="G211" s="250"/>
      <c r="H211" s="250"/>
      <c r="I211" s="250"/>
      <c r="J211" s="168" t="s">
        <v>406</v>
      </c>
      <c r="K211" s="169">
        <v>5</v>
      </c>
      <c r="L211" s="251">
        <v>0</v>
      </c>
      <c r="M211" s="252"/>
      <c r="N211" s="253">
        <f t="shared" si="45"/>
        <v>0</v>
      </c>
      <c r="O211" s="253"/>
      <c r="P211" s="253"/>
      <c r="Q211" s="253"/>
      <c r="R211" s="36"/>
      <c r="T211" s="170" t="s">
        <v>23</v>
      </c>
      <c r="U211" s="43" t="s">
        <v>47</v>
      </c>
      <c r="V211" s="35"/>
      <c r="W211" s="171">
        <f t="shared" si="46"/>
        <v>0</v>
      </c>
      <c r="X211" s="171">
        <v>1.0580000000000001E-2</v>
      </c>
      <c r="Y211" s="171">
        <f t="shared" si="47"/>
        <v>5.2900000000000003E-2</v>
      </c>
      <c r="Z211" s="171">
        <v>0</v>
      </c>
      <c r="AA211" s="172">
        <f t="shared" si="48"/>
        <v>0</v>
      </c>
      <c r="AR211" s="18" t="s">
        <v>128</v>
      </c>
      <c r="AT211" s="18" t="s">
        <v>215</v>
      </c>
      <c r="AU211" s="18" t="s">
        <v>160</v>
      </c>
      <c r="AY211" s="18" t="s">
        <v>214</v>
      </c>
      <c r="BE211" s="109">
        <f t="shared" si="49"/>
        <v>0</v>
      </c>
      <c r="BF211" s="109">
        <f t="shared" si="50"/>
        <v>0</v>
      </c>
      <c r="BG211" s="109">
        <f t="shared" si="51"/>
        <v>0</v>
      </c>
      <c r="BH211" s="109">
        <f t="shared" si="52"/>
        <v>0</v>
      </c>
      <c r="BI211" s="109">
        <f t="shared" si="53"/>
        <v>0</v>
      </c>
      <c r="BJ211" s="18" t="s">
        <v>25</v>
      </c>
      <c r="BK211" s="109">
        <f t="shared" si="54"/>
        <v>0</v>
      </c>
      <c r="BL211" s="18" t="s">
        <v>128</v>
      </c>
      <c r="BM211" s="18" t="s">
        <v>2965</v>
      </c>
    </row>
    <row r="212" spans="2:65" s="1" customFormat="1" ht="25.5" customHeight="1">
      <c r="B212" s="34"/>
      <c r="C212" s="166" t="s">
        <v>468</v>
      </c>
      <c r="D212" s="166" t="s">
        <v>215</v>
      </c>
      <c r="E212" s="167" t="s">
        <v>1525</v>
      </c>
      <c r="F212" s="250" t="s">
        <v>1526</v>
      </c>
      <c r="G212" s="250"/>
      <c r="H212" s="250"/>
      <c r="I212" s="250"/>
      <c r="J212" s="168" t="s">
        <v>406</v>
      </c>
      <c r="K212" s="169">
        <v>4</v>
      </c>
      <c r="L212" s="251">
        <v>0</v>
      </c>
      <c r="M212" s="252"/>
      <c r="N212" s="253">
        <f t="shared" si="45"/>
        <v>0</v>
      </c>
      <c r="O212" s="253"/>
      <c r="P212" s="253"/>
      <c r="Q212" s="253"/>
      <c r="R212" s="36"/>
      <c r="T212" s="170" t="s">
        <v>23</v>
      </c>
      <c r="U212" s="43" t="s">
        <v>47</v>
      </c>
      <c r="V212" s="35"/>
      <c r="W212" s="171">
        <f t="shared" si="46"/>
        <v>0</v>
      </c>
      <c r="X212" s="171">
        <v>0</v>
      </c>
      <c r="Y212" s="171">
        <f t="shared" si="47"/>
        <v>0</v>
      </c>
      <c r="Z212" s="171">
        <v>1.72E-2</v>
      </c>
      <c r="AA212" s="172">
        <f t="shared" si="48"/>
        <v>6.88E-2</v>
      </c>
      <c r="AR212" s="18" t="s">
        <v>128</v>
      </c>
      <c r="AT212" s="18" t="s">
        <v>215</v>
      </c>
      <c r="AU212" s="18" t="s">
        <v>160</v>
      </c>
      <c r="AY212" s="18" t="s">
        <v>214</v>
      </c>
      <c r="BE212" s="109">
        <f t="shared" si="49"/>
        <v>0</v>
      </c>
      <c r="BF212" s="109">
        <f t="shared" si="50"/>
        <v>0</v>
      </c>
      <c r="BG212" s="109">
        <f t="shared" si="51"/>
        <v>0</v>
      </c>
      <c r="BH212" s="109">
        <f t="shared" si="52"/>
        <v>0</v>
      </c>
      <c r="BI212" s="109">
        <f t="shared" si="53"/>
        <v>0</v>
      </c>
      <c r="BJ212" s="18" t="s">
        <v>25</v>
      </c>
      <c r="BK212" s="109">
        <f t="shared" si="54"/>
        <v>0</v>
      </c>
      <c r="BL212" s="18" t="s">
        <v>128</v>
      </c>
      <c r="BM212" s="18" t="s">
        <v>2966</v>
      </c>
    </row>
    <row r="213" spans="2:65" s="1" customFormat="1" ht="25.5" customHeight="1">
      <c r="B213" s="34"/>
      <c r="C213" s="166" t="s">
        <v>472</v>
      </c>
      <c r="D213" s="166" t="s">
        <v>215</v>
      </c>
      <c r="E213" s="167" t="s">
        <v>413</v>
      </c>
      <c r="F213" s="250" t="s">
        <v>414</v>
      </c>
      <c r="G213" s="250"/>
      <c r="H213" s="250"/>
      <c r="I213" s="250"/>
      <c r="J213" s="168" t="s">
        <v>406</v>
      </c>
      <c r="K213" s="169">
        <v>2</v>
      </c>
      <c r="L213" s="251">
        <v>0</v>
      </c>
      <c r="M213" s="252"/>
      <c r="N213" s="253">
        <f t="shared" si="45"/>
        <v>0</v>
      </c>
      <c r="O213" s="253"/>
      <c r="P213" s="253"/>
      <c r="Q213" s="253"/>
      <c r="R213" s="36"/>
      <c r="T213" s="170" t="s">
        <v>23</v>
      </c>
      <c r="U213" s="43" t="s">
        <v>47</v>
      </c>
      <c r="V213" s="35"/>
      <c r="W213" s="171">
        <f t="shared" si="46"/>
        <v>0</v>
      </c>
      <c r="X213" s="171">
        <v>0</v>
      </c>
      <c r="Y213" s="171">
        <f t="shared" si="47"/>
        <v>0</v>
      </c>
      <c r="Z213" s="171">
        <v>1.9460000000000002E-2</v>
      </c>
      <c r="AA213" s="172">
        <f t="shared" si="48"/>
        <v>3.8920000000000003E-2</v>
      </c>
      <c r="AR213" s="18" t="s">
        <v>128</v>
      </c>
      <c r="AT213" s="18" t="s">
        <v>215</v>
      </c>
      <c r="AU213" s="18" t="s">
        <v>160</v>
      </c>
      <c r="AY213" s="18" t="s">
        <v>214</v>
      </c>
      <c r="BE213" s="109">
        <f t="shared" si="49"/>
        <v>0</v>
      </c>
      <c r="BF213" s="109">
        <f t="shared" si="50"/>
        <v>0</v>
      </c>
      <c r="BG213" s="109">
        <f t="shared" si="51"/>
        <v>0</v>
      </c>
      <c r="BH213" s="109">
        <f t="shared" si="52"/>
        <v>0</v>
      </c>
      <c r="BI213" s="109">
        <f t="shared" si="53"/>
        <v>0</v>
      </c>
      <c r="BJ213" s="18" t="s">
        <v>25</v>
      </c>
      <c r="BK213" s="109">
        <f t="shared" si="54"/>
        <v>0</v>
      </c>
      <c r="BL213" s="18" t="s">
        <v>128</v>
      </c>
      <c r="BM213" s="18" t="s">
        <v>2967</v>
      </c>
    </row>
    <row r="214" spans="2:65" s="1" customFormat="1" ht="25.5" customHeight="1">
      <c r="B214" s="34"/>
      <c r="C214" s="166" t="s">
        <v>476</v>
      </c>
      <c r="D214" s="166" t="s">
        <v>215</v>
      </c>
      <c r="E214" s="167" t="s">
        <v>417</v>
      </c>
      <c r="F214" s="250" t="s">
        <v>418</v>
      </c>
      <c r="G214" s="250"/>
      <c r="H214" s="250"/>
      <c r="I214" s="250"/>
      <c r="J214" s="168" t="s">
        <v>406</v>
      </c>
      <c r="K214" s="169">
        <v>2</v>
      </c>
      <c r="L214" s="251">
        <v>0</v>
      </c>
      <c r="M214" s="252"/>
      <c r="N214" s="253">
        <f t="shared" si="45"/>
        <v>0</v>
      </c>
      <c r="O214" s="253"/>
      <c r="P214" s="253"/>
      <c r="Q214" s="253"/>
      <c r="R214" s="36"/>
      <c r="T214" s="170" t="s">
        <v>23</v>
      </c>
      <c r="U214" s="43" t="s">
        <v>47</v>
      </c>
      <c r="V214" s="35"/>
      <c r="W214" s="171">
        <f t="shared" si="46"/>
        <v>0</v>
      </c>
      <c r="X214" s="171">
        <v>1.4760000000000001E-2</v>
      </c>
      <c r="Y214" s="171">
        <f t="shared" si="47"/>
        <v>2.9520000000000001E-2</v>
      </c>
      <c r="Z214" s="171">
        <v>0</v>
      </c>
      <c r="AA214" s="172">
        <f t="shared" si="48"/>
        <v>0</v>
      </c>
      <c r="AR214" s="18" t="s">
        <v>128</v>
      </c>
      <c r="AT214" s="18" t="s">
        <v>215</v>
      </c>
      <c r="AU214" s="18" t="s">
        <v>160</v>
      </c>
      <c r="AY214" s="18" t="s">
        <v>214</v>
      </c>
      <c r="BE214" s="109">
        <f t="shared" si="49"/>
        <v>0</v>
      </c>
      <c r="BF214" s="109">
        <f t="shared" si="50"/>
        <v>0</v>
      </c>
      <c r="BG214" s="109">
        <f t="shared" si="51"/>
        <v>0</v>
      </c>
      <c r="BH214" s="109">
        <f t="shared" si="52"/>
        <v>0</v>
      </c>
      <c r="BI214" s="109">
        <f t="shared" si="53"/>
        <v>0</v>
      </c>
      <c r="BJ214" s="18" t="s">
        <v>25</v>
      </c>
      <c r="BK214" s="109">
        <f t="shared" si="54"/>
        <v>0</v>
      </c>
      <c r="BL214" s="18" t="s">
        <v>128</v>
      </c>
      <c r="BM214" s="18" t="s">
        <v>2968</v>
      </c>
    </row>
    <row r="215" spans="2:65" s="1" customFormat="1" ht="38.25" customHeight="1">
      <c r="B215" s="34"/>
      <c r="C215" s="166" t="s">
        <v>480</v>
      </c>
      <c r="D215" s="166" t="s">
        <v>215</v>
      </c>
      <c r="E215" s="167" t="s">
        <v>910</v>
      </c>
      <c r="F215" s="250" t="s">
        <v>911</v>
      </c>
      <c r="G215" s="250"/>
      <c r="H215" s="250"/>
      <c r="I215" s="250"/>
      <c r="J215" s="168" t="s">
        <v>406</v>
      </c>
      <c r="K215" s="169">
        <v>1</v>
      </c>
      <c r="L215" s="251">
        <v>0</v>
      </c>
      <c r="M215" s="252"/>
      <c r="N215" s="253">
        <f t="shared" si="45"/>
        <v>0</v>
      </c>
      <c r="O215" s="253"/>
      <c r="P215" s="253"/>
      <c r="Q215" s="253"/>
      <c r="R215" s="36"/>
      <c r="T215" s="170" t="s">
        <v>23</v>
      </c>
      <c r="U215" s="43" t="s">
        <v>47</v>
      </c>
      <c r="V215" s="35"/>
      <c r="W215" s="171">
        <f t="shared" si="46"/>
        <v>0</v>
      </c>
      <c r="X215" s="171">
        <v>5.1999999999999995E-4</v>
      </c>
      <c r="Y215" s="171">
        <f t="shared" si="47"/>
        <v>5.1999999999999995E-4</v>
      </c>
      <c r="Z215" s="171">
        <v>0</v>
      </c>
      <c r="AA215" s="172">
        <f t="shared" si="48"/>
        <v>0</v>
      </c>
      <c r="AR215" s="18" t="s">
        <v>128</v>
      </c>
      <c r="AT215" s="18" t="s">
        <v>215</v>
      </c>
      <c r="AU215" s="18" t="s">
        <v>160</v>
      </c>
      <c r="AY215" s="18" t="s">
        <v>214</v>
      </c>
      <c r="BE215" s="109">
        <f t="shared" si="49"/>
        <v>0</v>
      </c>
      <c r="BF215" s="109">
        <f t="shared" si="50"/>
        <v>0</v>
      </c>
      <c r="BG215" s="109">
        <f t="shared" si="51"/>
        <v>0</v>
      </c>
      <c r="BH215" s="109">
        <f t="shared" si="52"/>
        <v>0</v>
      </c>
      <c r="BI215" s="109">
        <f t="shared" si="53"/>
        <v>0</v>
      </c>
      <c r="BJ215" s="18" t="s">
        <v>25</v>
      </c>
      <c r="BK215" s="109">
        <f t="shared" si="54"/>
        <v>0</v>
      </c>
      <c r="BL215" s="18" t="s">
        <v>128</v>
      </c>
      <c r="BM215" s="18" t="s">
        <v>2969</v>
      </c>
    </row>
    <row r="216" spans="2:65" s="1" customFormat="1" ht="25.5" customHeight="1">
      <c r="B216" s="34"/>
      <c r="C216" s="166" t="s">
        <v>484</v>
      </c>
      <c r="D216" s="166" t="s">
        <v>215</v>
      </c>
      <c r="E216" s="167" t="s">
        <v>913</v>
      </c>
      <c r="F216" s="250" t="s">
        <v>914</v>
      </c>
      <c r="G216" s="250"/>
      <c r="H216" s="250"/>
      <c r="I216" s="250"/>
      <c r="J216" s="168" t="s">
        <v>406</v>
      </c>
      <c r="K216" s="169">
        <v>2</v>
      </c>
      <c r="L216" s="251">
        <v>0</v>
      </c>
      <c r="M216" s="252"/>
      <c r="N216" s="253">
        <f t="shared" si="45"/>
        <v>0</v>
      </c>
      <c r="O216" s="253"/>
      <c r="P216" s="253"/>
      <c r="Q216" s="253"/>
      <c r="R216" s="36"/>
      <c r="T216" s="170" t="s">
        <v>23</v>
      </c>
      <c r="U216" s="43" t="s">
        <v>47</v>
      </c>
      <c r="V216" s="35"/>
      <c r="W216" s="171">
        <f t="shared" si="46"/>
        <v>0</v>
      </c>
      <c r="X216" s="171">
        <v>5.1999999999999995E-4</v>
      </c>
      <c r="Y216" s="171">
        <f t="shared" si="47"/>
        <v>1.0399999999999999E-3</v>
      </c>
      <c r="Z216" s="171">
        <v>0</v>
      </c>
      <c r="AA216" s="172">
        <f t="shared" si="48"/>
        <v>0</v>
      </c>
      <c r="AR216" s="18" t="s">
        <v>128</v>
      </c>
      <c r="AT216" s="18" t="s">
        <v>215</v>
      </c>
      <c r="AU216" s="18" t="s">
        <v>160</v>
      </c>
      <c r="AY216" s="18" t="s">
        <v>214</v>
      </c>
      <c r="BE216" s="109">
        <f t="shared" si="49"/>
        <v>0</v>
      </c>
      <c r="BF216" s="109">
        <f t="shared" si="50"/>
        <v>0</v>
      </c>
      <c r="BG216" s="109">
        <f t="shared" si="51"/>
        <v>0</v>
      </c>
      <c r="BH216" s="109">
        <f t="shared" si="52"/>
        <v>0</v>
      </c>
      <c r="BI216" s="109">
        <f t="shared" si="53"/>
        <v>0</v>
      </c>
      <c r="BJ216" s="18" t="s">
        <v>25</v>
      </c>
      <c r="BK216" s="109">
        <f t="shared" si="54"/>
        <v>0</v>
      </c>
      <c r="BL216" s="18" t="s">
        <v>128</v>
      </c>
      <c r="BM216" s="18" t="s">
        <v>2970</v>
      </c>
    </row>
    <row r="217" spans="2:65" s="1" customFormat="1" ht="25.5" customHeight="1">
      <c r="B217" s="34"/>
      <c r="C217" s="166" t="s">
        <v>488</v>
      </c>
      <c r="D217" s="166" t="s">
        <v>215</v>
      </c>
      <c r="E217" s="167" t="s">
        <v>425</v>
      </c>
      <c r="F217" s="250" t="s">
        <v>426</v>
      </c>
      <c r="G217" s="250"/>
      <c r="H217" s="250"/>
      <c r="I217" s="250"/>
      <c r="J217" s="168" t="s">
        <v>406</v>
      </c>
      <c r="K217" s="169">
        <v>1</v>
      </c>
      <c r="L217" s="251">
        <v>0</v>
      </c>
      <c r="M217" s="252"/>
      <c r="N217" s="253">
        <f t="shared" si="45"/>
        <v>0</v>
      </c>
      <c r="O217" s="253"/>
      <c r="P217" s="253"/>
      <c r="Q217" s="253"/>
      <c r="R217" s="36"/>
      <c r="T217" s="170" t="s">
        <v>23</v>
      </c>
      <c r="U217" s="43" t="s">
        <v>47</v>
      </c>
      <c r="V217" s="35"/>
      <c r="W217" s="171">
        <f t="shared" si="46"/>
        <v>0</v>
      </c>
      <c r="X217" s="171">
        <v>1.47E-2</v>
      </c>
      <c r="Y217" s="171">
        <f t="shared" si="47"/>
        <v>1.47E-2</v>
      </c>
      <c r="Z217" s="171">
        <v>0</v>
      </c>
      <c r="AA217" s="172">
        <f t="shared" si="48"/>
        <v>0</v>
      </c>
      <c r="AR217" s="18" t="s">
        <v>128</v>
      </c>
      <c r="AT217" s="18" t="s">
        <v>215</v>
      </c>
      <c r="AU217" s="18" t="s">
        <v>160</v>
      </c>
      <c r="AY217" s="18" t="s">
        <v>214</v>
      </c>
      <c r="BE217" s="109">
        <f t="shared" si="49"/>
        <v>0</v>
      </c>
      <c r="BF217" s="109">
        <f t="shared" si="50"/>
        <v>0</v>
      </c>
      <c r="BG217" s="109">
        <f t="shared" si="51"/>
        <v>0</v>
      </c>
      <c r="BH217" s="109">
        <f t="shared" si="52"/>
        <v>0</v>
      </c>
      <c r="BI217" s="109">
        <f t="shared" si="53"/>
        <v>0</v>
      </c>
      <c r="BJ217" s="18" t="s">
        <v>25</v>
      </c>
      <c r="BK217" s="109">
        <f t="shared" si="54"/>
        <v>0</v>
      </c>
      <c r="BL217" s="18" t="s">
        <v>128</v>
      </c>
      <c r="BM217" s="18" t="s">
        <v>2971</v>
      </c>
    </row>
    <row r="218" spans="2:65" s="1" customFormat="1" ht="25.5" customHeight="1">
      <c r="B218" s="34"/>
      <c r="C218" s="166" t="s">
        <v>492</v>
      </c>
      <c r="D218" s="166" t="s">
        <v>215</v>
      </c>
      <c r="E218" s="167" t="s">
        <v>429</v>
      </c>
      <c r="F218" s="250" t="s">
        <v>430</v>
      </c>
      <c r="G218" s="250"/>
      <c r="H218" s="250"/>
      <c r="I218" s="250"/>
      <c r="J218" s="168" t="s">
        <v>406</v>
      </c>
      <c r="K218" s="169">
        <v>2</v>
      </c>
      <c r="L218" s="251">
        <v>0</v>
      </c>
      <c r="M218" s="252"/>
      <c r="N218" s="253">
        <f t="shared" si="45"/>
        <v>0</v>
      </c>
      <c r="O218" s="253"/>
      <c r="P218" s="253"/>
      <c r="Q218" s="253"/>
      <c r="R218" s="36"/>
      <c r="T218" s="170" t="s">
        <v>23</v>
      </c>
      <c r="U218" s="43" t="s">
        <v>47</v>
      </c>
      <c r="V218" s="35"/>
      <c r="W218" s="171">
        <f t="shared" si="46"/>
        <v>0</v>
      </c>
      <c r="X218" s="171">
        <v>1.8E-3</v>
      </c>
      <c r="Y218" s="171">
        <f t="shared" si="47"/>
        <v>3.5999999999999999E-3</v>
      </c>
      <c r="Z218" s="171">
        <v>0</v>
      </c>
      <c r="AA218" s="172">
        <f t="shared" si="48"/>
        <v>0</v>
      </c>
      <c r="AR218" s="18" t="s">
        <v>128</v>
      </c>
      <c r="AT218" s="18" t="s">
        <v>215</v>
      </c>
      <c r="AU218" s="18" t="s">
        <v>160</v>
      </c>
      <c r="AY218" s="18" t="s">
        <v>214</v>
      </c>
      <c r="BE218" s="109">
        <f t="shared" si="49"/>
        <v>0</v>
      </c>
      <c r="BF218" s="109">
        <f t="shared" si="50"/>
        <v>0</v>
      </c>
      <c r="BG218" s="109">
        <f t="shared" si="51"/>
        <v>0</v>
      </c>
      <c r="BH218" s="109">
        <f t="shared" si="52"/>
        <v>0</v>
      </c>
      <c r="BI218" s="109">
        <f t="shared" si="53"/>
        <v>0</v>
      </c>
      <c r="BJ218" s="18" t="s">
        <v>25</v>
      </c>
      <c r="BK218" s="109">
        <f t="shared" si="54"/>
        <v>0</v>
      </c>
      <c r="BL218" s="18" t="s">
        <v>128</v>
      </c>
      <c r="BM218" s="18" t="s">
        <v>2972</v>
      </c>
    </row>
    <row r="219" spans="2:65" s="1" customFormat="1" ht="25.5" customHeight="1">
      <c r="B219" s="34"/>
      <c r="C219" s="166" t="s">
        <v>498</v>
      </c>
      <c r="D219" s="166" t="s">
        <v>215</v>
      </c>
      <c r="E219" s="167" t="s">
        <v>437</v>
      </c>
      <c r="F219" s="250" t="s">
        <v>438</v>
      </c>
      <c r="G219" s="250"/>
      <c r="H219" s="250"/>
      <c r="I219" s="250"/>
      <c r="J219" s="168" t="s">
        <v>285</v>
      </c>
      <c r="K219" s="169">
        <v>0.193</v>
      </c>
      <c r="L219" s="251">
        <v>0</v>
      </c>
      <c r="M219" s="252"/>
      <c r="N219" s="253">
        <f t="shared" si="45"/>
        <v>0</v>
      </c>
      <c r="O219" s="253"/>
      <c r="P219" s="253"/>
      <c r="Q219" s="253"/>
      <c r="R219" s="36"/>
      <c r="T219" s="170" t="s">
        <v>23</v>
      </c>
      <c r="U219" s="43" t="s">
        <v>47</v>
      </c>
      <c r="V219" s="35"/>
      <c r="W219" s="171">
        <f t="shared" si="46"/>
        <v>0</v>
      </c>
      <c r="X219" s="171">
        <v>0</v>
      </c>
      <c r="Y219" s="171">
        <f t="shared" si="47"/>
        <v>0</v>
      </c>
      <c r="Z219" s="171">
        <v>0</v>
      </c>
      <c r="AA219" s="172">
        <f t="shared" si="48"/>
        <v>0</v>
      </c>
      <c r="AR219" s="18" t="s">
        <v>128</v>
      </c>
      <c r="AT219" s="18" t="s">
        <v>215</v>
      </c>
      <c r="AU219" s="18" t="s">
        <v>160</v>
      </c>
      <c r="AY219" s="18" t="s">
        <v>214</v>
      </c>
      <c r="BE219" s="109">
        <f t="shared" si="49"/>
        <v>0</v>
      </c>
      <c r="BF219" s="109">
        <f t="shared" si="50"/>
        <v>0</v>
      </c>
      <c r="BG219" s="109">
        <f t="shared" si="51"/>
        <v>0</v>
      </c>
      <c r="BH219" s="109">
        <f t="shared" si="52"/>
        <v>0</v>
      </c>
      <c r="BI219" s="109">
        <f t="shared" si="53"/>
        <v>0</v>
      </c>
      <c r="BJ219" s="18" t="s">
        <v>25</v>
      </c>
      <c r="BK219" s="109">
        <f t="shared" si="54"/>
        <v>0</v>
      </c>
      <c r="BL219" s="18" t="s">
        <v>128</v>
      </c>
      <c r="BM219" s="18" t="s">
        <v>2973</v>
      </c>
    </row>
    <row r="220" spans="2:65" s="1" customFormat="1" ht="25.5" customHeight="1">
      <c r="B220" s="34"/>
      <c r="C220" s="166" t="s">
        <v>502</v>
      </c>
      <c r="D220" s="166" t="s">
        <v>215</v>
      </c>
      <c r="E220" s="167" t="s">
        <v>441</v>
      </c>
      <c r="F220" s="250" t="s">
        <v>442</v>
      </c>
      <c r="G220" s="250"/>
      <c r="H220" s="250"/>
      <c r="I220" s="250"/>
      <c r="J220" s="168" t="s">
        <v>285</v>
      </c>
      <c r="K220" s="169">
        <v>0.193</v>
      </c>
      <c r="L220" s="251">
        <v>0</v>
      </c>
      <c r="M220" s="252"/>
      <c r="N220" s="253">
        <f t="shared" si="45"/>
        <v>0</v>
      </c>
      <c r="O220" s="253"/>
      <c r="P220" s="253"/>
      <c r="Q220" s="253"/>
      <c r="R220" s="36"/>
      <c r="T220" s="170" t="s">
        <v>23</v>
      </c>
      <c r="U220" s="43" t="s">
        <v>47</v>
      </c>
      <c r="V220" s="35"/>
      <c r="W220" s="171">
        <f t="shared" si="46"/>
        <v>0</v>
      </c>
      <c r="X220" s="171">
        <v>0</v>
      </c>
      <c r="Y220" s="171">
        <f t="shared" si="47"/>
        <v>0</v>
      </c>
      <c r="Z220" s="171">
        <v>0</v>
      </c>
      <c r="AA220" s="172">
        <f t="shared" si="48"/>
        <v>0</v>
      </c>
      <c r="AR220" s="18" t="s">
        <v>128</v>
      </c>
      <c r="AT220" s="18" t="s">
        <v>215</v>
      </c>
      <c r="AU220" s="18" t="s">
        <v>160</v>
      </c>
      <c r="AY220" s="18" t="s">
        <v>214</v>
      </c>
      <c r="BE220" s="109">
        <f t="shared" si="49"/>
        <v>0</v>
      </c>
      <c r="BF220" s="109">
        <f t="shared" si="50"/>
        <v>0</v>
      </c>
      <c r="BG220" s="109">
        <f t="shared" si="51"/>
        <v>0</v>
      </c>
      <c r="BH220" s="109">
        <f t="shared" si="52"/>
        <v>0</v>
      </c>
      <c r="BI220" s="109">
        <f t="shared" si="53"/>
        <v>0</v>
      </c>
      <c r="BJ220" s="18" t="s">
        <v>25</v>
      </c>
      <c r="BK220" s="109">
        <f t="shared" si="54"/>
        <v>0</v>
      </c>
      <c r="BL220" s="18" t="s">
        <v>128</v>
      </c>
      <c r="BM220" s="18" t="s">
        <v>2974</v>
      </c>
    </row>
    <row r="221" spans="2:65" s="9" customFormat="1" ht="29.85" customHeight="1">
      <c r="B221" s="155"/>
      <c r="C221" s="156"/>
      <c r="D221" s="165" t="s">
        <v>180</v>
      </c>
      <c r="E221" s="165"/>
      <c r="F221" s="165"/>
      <c r="G221" s="165"/>
      <c r="H221" s="165"/>
      <c r="I221" s="165"/>
      <c r="J221" s="165"/>
      <c r="K221" s="165"/>
      <c r="L221" s="165"/>
      <c r="M221" s="165"/>
      <c r="N221" s="263">
        <f>BK221</f>
        <v>0</v>
      </c>
      <c r="O221" s="264"/>
      <c r="P221" s="264"/>
      <c r="Q221" s="264"/>
      <c r="R221" s="158"/>
      <c r="T221" s="159"/>
      <c r="U221" s="156"/>
      <c r="V221" s="156"/>
      <c r="W221" s="160">
        <f>SUM(W222:W224)</f>
        <v>0</v>
      </c>
      <c r="X221" s="156"/>
      <c r="Y221" s="160">
        <f>SUM(Y222:Y224)</f>
        <v>3.6799999999999999E-2</v>
      </c>
      <c r="Z221" s="156"/>
      <c r="AA221" s="161">
        <f>SUM(AA222:AA224)</f>
        <v>0</v>
      </c>
      <c r="AR221" s="162" t="s">
        <v>160</v>
      </c>
      <c r="AT221" s="163" t="s">
        <v>81</v>
      </c>
      <c r="AU221" s="163" t="s">
        <v>25</v>
      </c>
      <c r="AY221" s="162" t="s">
        <v>214</v>
      </c>
      <c r="BK221" s="164">
        <f>SUM(BK222:BK224)</f>
        <v>0</v>
      </c>
    </row>
    <row r="222" spans="2:65" s="1" customFormat="1" ht="38.25" customHeight="1">
      <c r="B222" s="34"/>
      <c r="C222" s="166" t="s">
        <v>506</v>
      </c>
      <c r="D222" s="166" t="s">
        <v>215</v>
      </c>
      <c r="E222" s="167" t="s">
        <v>449</v>
      </c>
      <c r="F222" s="250" t="s">
        <v>450</v>
      </c>
      <c r="G222" s="250"/>
      <c r="H222" s="250"/>
      <c r="I222" s="250"/>
      <c r="J222" s="168" t="s">
        <v>406</v>
      </c>
      <c r="K222" s="169">
        <v>4</v>
      </c>
      <c r="L222" s="251">
        <v>0</v>
      </c>
      <c r="M222" s="252"/>
      <c r="N222" s="253">
        <f>ROUND(L222*K222,2)</f>
        <v>0</v>
      </c>
      <c r="O222" s="253"/>
      <c r="P222" s="253"/>
      <c r="Q222" s="253"/>
      <c r="R222" s="36"/>
      <c r="T222" s="170" t="s">
        <v>23</v>
      </c>
      <c r="U222" s="43" t="s">
        <v>47</v>
      </c>
      <c r="V222" s="35"/>
      <c r="W222" s="171">
        <f>V222*K222</f>
        <v>0</v>
      </c>
      <c r="X222" s="171">
        <v>9.1999999999999998E-3</v>
      </c>
      <c r="Y222" s="171">
        <f>X222*K222</f>
        <v>3.6799999999999999E-2</v>
      </c>
      <c r="Z222" s="171">
        <v>0</v>
      </c>
      <c r="AA222" s="172">
        <f>Z222*K222</f>
        <v>0</v>
      </c>
      <c r="AR222" s="18" t="s">
        <v>128</v>
      </c>
      <c r="AT222" s="18" t="s">
        <v>215</v>
      </c>
      <c r="AU222" s="18" t="s">
        <v>160</v>
      </c>
      <c r="AY222" s="18" t="s">
        <v>214</v>
      </c>
      <c r="BE222" s="109">
        <f>IF(U222="základní",N222,0)</f>
        <v>0</v>
      </c>
      <c r="BF222" s="109">
        <f>IF(U222="snížená",N222,0)</f>
        <v>0</v>
      </c>
      <c r="BG222" s="109">
        <f>IF(U222="zákl. přenesená",N222,0)</f>
        <v>0</v>
      </c>
      <c r="BH222" s="109">
        <f>IF(U222="sníž. přenesená",N222,0)</f>
        <v>0</v>
      </c>
      <c r="BI222" s="109">
        <f>IF(U222="nulová",N222,0)</f>
        <v>0</v>
      </c>
      <c r="BJ222" s="18" t="s">
        <v>25</v>
      </c>
      <c r="BK222" s="109">
        <f>ROUND(L222*K222,2)</f>
        <v>0</v>
      </c>
      <c r="BL222" s="18" t="s">
        <v>128</v>
      </c>
      <c r="BM222" s="18" t="s">
        <v>2975</v>
      </c>
    </row>
    <row r="223" spans="2:65" s="1" customFormat="1" ht="25.5" customHeight="1">
      <c r="B223" s="34"/>
      <c r="C223" s="166" t="s">
        <v>510</v>
      </c>
      <c r="D223" s="166" t="s">
        <v>215</v>
      </c>
      <c r="E223" s="167" t="s">
        <v>453</v>
      </c>
      <c r="F223" s="250" t="s">
        <v>454</v>
      </c>
      <c r="G223" s="250"/>
      <c r="H223" s="250"/>
      <c r="I223" s="250"/>
      <c r="J223" s="168" t="s">
        <v>285</v>
      </c>
      <c r="K223" s="169">
        <v>3.6999999999999998E-2</v>
      </c>
      <c r="L223" s="251">
        <v>0</v>
      </c>
      <c r="M223" s="252"/>
      <c r="N223" s="253">
        <f>ROUND(L223*K223,2)</f>
        <v>0</v>
      </c>
      <c r="O223" s="253"/>
      <c r="P223" s="253"/>
      <c r="Q223" s="253"/>
      <c r="R223" s="36"/>
      <c r="T223" s="170" t="s">
        <v>23</v>
      </c>
      <c r="U223" s="43" t="s">
        <v>47</v>
      </c>
      <c r="V223" s="35"/>
      <c r="W223" s="171">
        <f>V223*K223</f>
        <v>0</v>
      </c>
      <c r="X223" s="171">
        <v>0</v>
      </c>
      <c r="Y223" s="171">
        <f>X223*K223</f>
        <v>0</v>
      </c>
      <c r="Z223" s="171">
        <v>0</v>
      </c>
      <c r="AA223" s="172">
        <f>Z223*K223</f>
        <v>0</v>
      </c>
      <c r="AR223" s="18" t="s">
        <v>128</v>
      </c>
      <c r="AT223" s="18" t="s">
        <v>215</v>
      </c>
      <c r="AU223" s="18" t="s">
        <v>160</v>
      </c>
      <c r="AY223" s="18" t="s">
        <v>214</v>
      </c>
      <c r="BE223" s="109">
        <f>IF(U223="základní",N223,0)</f>
        <v>0</v>
      </c>
      <c r="BF223" s="109">
        <f>IF(U223="snížená",N223,0)</f>
        <v>0</v>
      </c>
      <c r="BG223" s="109">
        <f>IF(U223="zákl. přenesená",N223,0)</f>
        <v>0</v>
      </c>
      <c r="BH223" s="109">
        <f>IF(U223="sníž. přenesená",N223,0)</f>
        <v>0</v>
      </c>
      <c r="BI223" s="109">
        <f>IF(U223="nulová",N223,0)</f>
        <v>0</v>
      </c>
      <c r="BJ223" s="18" t="s">
        <v>25</v>
      </c>
      <c r="BK223" s="109">
        <f>ROUND(L223*K223,2)</f>
        <v>0</v>
      </c>
      <c r="BL223" s="18" t="s">
        <v>128</v>
      </c>
      <c r="BM223" s="18" t="s">
        <v>2976</v>
      </c>
    </row>
    <row r="224" spans="2:65" s="1" customFormat="1" ht="25.5" customHeight="1">
      <c r="B224" s="34"/>
      <c r="C224" s="166" t="s">
        <v>514</v>
      </c>
      <c r="D224" s="166" t="s">
        <v>215</v>
      </c>
      <c r="E224" s="167" t="s">
        <v>457</v>
      </c>
      <c r="F224" s="250" t="s">
        <v>458</v>
      </c>
      <c r="G224" s="250"/>
      <c r="H224" s="250"/>
      <c r="I224" s="250"/>
      <c r="J224" s="168" t="s">
        <v>285</v>
      </c>
      <c r="K224" s="169">
        <v>3.6999999999999998E-2</v>
      </c>
      <c r="L224" s="251">
        <v>0</v>
      </c>
      <c r="M224" s="252"/>
      <c r="N224" s="253">
        <f>ROUND(L224*K224,2)</f>
        <v>0</v>
      </c>
      <c r="O224" s="253"/>
      <c r="P224" s="253"/>
      <c r="Q224" s="253"/>
      <c r="R224" s="36"/>
      <c r="T224" s="170" t="s">
        <v>23</v>
      </c>
      <c r="U224" s="43" t="s">
        <v>47</v>
      </c>
      <c r="V224" s="35"/>
      <c r="W224" s="171">
        <f>V224*K224</f>
        <v>0</v>
      </c>
      <c r="X224" s="171">
        <v>0</v>
      </c>
      <c r="Y224" s="171">
        <f>X224*K224</f>
        <v>0</v>
      </c>
      <c r="Z224" s="171">
        <v>0</v>
      </c>
      <c r="AA224" s="172">
        <f>Z224*K224</f>
        <v>0</v>
      </c>
      <c r="AR224" s="18" t="s">
        <v>128</v>
      </c>
      <c r="AT224" s="18" t="s">
        <v>215</v>
      </c>
      <c r="AU224" s="18" t="s">
        <v>160</v>
      </c>
      <c r="AY224" s="18" t="s">
        <v>214</v>
      </c>
      <c r="BE224" s="109">
        <f>IF(U224="základní",N224,0)</f>
        <v>0</v>
      </c>
      <c r="BF224" s="109">
        <f>IF(U224="snížená",N224,0)</f>
        <v>0</v>
      </c>
      <c r="BG224" s="109">
        <f>IF(U224="zákl. přenesená",N224,0)</f>
        <v>0</v>
      </c>
      <c r="BH224" s="109">
        <f>IF(U224="sníž. přenesená",N224,0)</f>
        <v>0</v>
      </c>
      <c r="BI224" s="109">
        <f>IF(U224="nulová",N224,0)</f>
        <v>0</v>
      </c>
      <c r="BJ224" s="18" t="s">
        <v>25</v>
      </c>
      <c r="BK224" s="109">
        <f>ROUND(L224*K224,2)</f>
        <v>0</v>
      </c>
      <c r="BL224" s="18" t="s">
        <v>128</v>
      </c>
      <c r="BM224" s="18" t="s">
        <v>2977</v>
      </c>
    </row>
    <row r="225" spans="2:65" s="9" customFormat="1" ht="29.85" customHeight="1">
      <c r="B225" s="155"/>
      <c r="C225" s="156"/>
      <c r="D225" s="165" t="s">
        <v>181</v>
      </c>
      <c r="E225" s="165"/>
      <c r="F225" s="165"/>
      <c r="G225" s="165"/>
      <c r="H225" s="165"/>
      <c r="I225" s="165"/>
      <c r="J225" s="165"/>
      <c r="K225" s="165"/>
      <c r="L225" s="165"/>
      <c r="M225" s="165"/>
      <c r="N225" s="263">
        <f>BK225</f>
        <v>0</v>
      </c>
      <c r="O225" s="264"/>
      <c r="P225" s="264"/>
      <c r="Q225" s="264"/>
      <c r="R225" s="158"/>
      <c r="T225" s="159"/>
      <c r="U225" s="156"/>
      <c r="V225" s="156"/>
      <c r="W225" s="160">
        <f>SUM(W226:W229)</f>
        <v>0</v>
      </c>
      <c r="X225" s="156"/>
      <c r="Y225" s="160">
        <f>SUM(Y226:Y229)</f>
        <v>0</v>
      </c>
      <c r="Z225" s="156"/>
      <c r="AA225" s="161">
        <f>SUM(AA226:AA229)</f>
        <v>0.23038400000000001</v>
      </c>
      <c r="AR225" s="162" t="s">
        <v>160</v>
      </c>
      <c r="AT225" s="163" t="s">
        <v>81</v>
      </c>
      <c r="AU225" s="163" t="s">
        <v>25</v>
      </c>
      <c r="AY225" s="162" t="s">
        <v>214</v>
      </c>
      <c r="BK225" s="164">
        <f>SUM(BK226:BK229)</f>
        <v>0</v>
      </c>
    </row>
    <row r="226" spans="2:65" s="1" customFormat="1" ht="25.5" customHeight="1">
      <c r="B226" s="34"/>
      <c r="C226" s="166" t="s">
        <v>518</v>
      </c>
      <c r="D226" s="166" t="s">
        <v>215</v>
      </c>
      <c r="E226" s="167" t="s">
        <v>465</v>
      </c>
      <c r="F226" s="250" t="s">
        <v>466</v>
      </c>
      <c r="G226" s="250"/>
      <c r="H226" s="250"/>
      <c r="I226" s="250"/>
      <c r="J226" s="168" t="s">
        <v>223</v>
      </c>
      <c r="K226" s="169">
        <v>9.68</v>
      </c>
      <c r="L226" s="251">
        <v>0</v>
      </c>
      <c r="M226" s="252"/>
      <c r="N226" s="253">
        <f>ROUND(L226*K226,2)</f>
        <v>0</v>
      </c>
      <c r="O226" s="253"/>
      <c r="P226" s="253"/>
      <c r="Q226" s="253"/>
      <c r="R226" s="36"/>
      <c r="T226" s="170" t="s">
        <v>23</v>
      </c>
      <c r="U226" s="43" t="s">
        <v>47</v>
      </c>
      <c r="V226" s="35"/>
      <c r="W226" s="171">
        <f>V226*K226</f>
        <v>0</v>
      </c>
      <c r="X226" s="171">
        <v>0</v>
      </c>
      <c r="Y226" s="171">
        <f>X226*K226</f>
        <v>0</v>
      </c>
      <c r="Z226" s="171">
        <v>2.3800000000000002E-2</v>
      </c>
      <c r="AA226" s="172">
        <f>Z226*K226</f>
        <v>0.23038400000000001</v>
      </c>
      <c r="AR226" s="18" t="s">
        <v>128</v>
      </c>
      <c r="AT226" s="18" t="s">
        <v>215</v>
      </c>
      <c r="AU226" s="18" t="s">
        <v>160</v>
      </c>
      <c r="AY226" s="18" t="s">
        <v>214</v>
      </c>
      <c r="BE226" s="109">
        <f>IF(U226="základní",N226,0)</f>
        <v>0</v>
      </c>
      <c r="BF226" s="109">
        <f>IF(U226="snížená",N226,0)</f>
        <v>0</v>
      </c>
      <c r="BG226" s="109">
        <f>IF(U226="zákl. přenesená",N226,0)</f>
        <v>0</v>
      </c>
      <c r="BH226" s="109">
        <f>IF(U226="sníž. přenesená",N226,0)</f>
        <v>0</v>
      </c>
      <c r="BI226" s="109">
        <f>IF(U226="nulová",N226,0)</f>
        <v>0</v>
      </c>
      <c r="BJ226" s="18" t="s">
        <v>25</v>
      </c>
      <c r="BK226" s="109">
        <f>ROUND(L226*K226,2)</f>
        <v>0</v>
      </c>
      <c r="BL226" s="18" t="s">
        <v>128</v>
      </c>
      <c r="BM226" s="18" t="s">
        <v>2978</v>
      </c>
    </row>
    <row r="227" spans="2:65" s="1" customFormat="1" ht="25.5" customHeight="1">
      <c r="B227" s="34"/>
      <c r="C227" s="166" t="s">
        <v>522</v>
      </c>
      <c r="D227" s="166" t="s">
        <v>215</v>
      </c>
      <c r="E227" s="167" t="s">
        <v>1758</v>
      </c>
      <c r="F227" s="250" t="s">
        <v>1759</v>
      </c>
      <c r="G227" s="250"/>
      <c r="H227" s="250"/>
      <c r="I227" s="250"/>
      <c r="J227" s="168" t="s">
        <v>223</v>
      </c>
      <c r="K227" s="169">
        <v>9.68</v>
      </c>
      <c r="L227" s="251">
        <v>0</v>
      </c>
      <c r="M227" s="252"/>
      <c r="N227" s="253">
        <f>ROUND(L227*K227,2)</f>
        <v>0</v>
      </c>
      <c r="O227" s="253"/>
      <c r="P227" s="253"/>
      <c r="Q227" s="253"/>
      <c r="R227" s="36"/>
      <c r="T227" s="170" t="s">
        <v>23</v>
      </c>
      <c r="U227" s="43" t="s">
        <v>47</v>
      </c>
      <c r="V227" s="35"/>
      <c r="W227" s="171">
        <f>V227*K227</f>
        <v>0</v>
      </c>
      <c r="X227" s="171">
        <v>0</v>
      </c>
      <c r="Y227" s="171">
        <f>X227*K227</f>
        <v>0</v>
      </c>
      <c r="Z227" s="171">
        <v>0</v>
      </c>
      <c r="AA227" s="172">
        <f>Z227*K227</f>
        <v>0</v>
      </c>
      <c r="AR227" s="18" t="s">
        <v>128</v>
      </c>
      <c r="AT227" s="18" t="s">
        <v>215</v>
      </c>
      <c r="AU227" s="18" t="s">
        <v>160</v>
      </c>
      <c r="AY227" s="18" t="s">
        <v>214</v>
      </c>
      <c r="BE227" s="109">
        <f>IF(U227="základní",N227,0)</f>
        <v>0</v>
      </c>
      <c r="BF227" s="109">
        <f>IF(U227="snížená",N227,0)</f>
        <v>0</v>
      </c>
      <c r="BG227" s="109">
        <f>IF(U227="zákl. přenesená",N227,0)</f>
        <v>0</v>
      </c>
      <c r="BH227" s="109">
        <f>IF(U227="sníž. přenesená",N227,0)</f>
        <v>0</v>
      </c>
      <c r="BI227" s="109">
        <f>IF(U227="nulová",N227,0)</f>
        <v>0</v>
      </c>
      <c r="BJ227" s="18" t="s">
        <v>25</v>
      </c>
      <c r="BK227" s="109">
        <f>ROUND(L227*K227,2)</f>
        <v>0</v>
      </c>
      <c r="BL227" s="18" t="s">
        <v>128</v>
      </c>
      <c r="BM227" s="18" t="s">
        <v>2979</v>
      </c>
    </row>
    <row r="228" spans="2:65" s="1" customFormat="1" ht="25.5" customHeight="1">
      <c r="B228" s="34"/>
      <c r="C228" s="166" t="s">
        <v>526</v>
      </c>
      <c r="D228" s="166" t="s">
        <v>215</v>
      </c>
      <c r="E228" s="167" t="s">
        <v>469</v>
      </c>
      <c r="F228" s="250" t="s">
        <v>470</v>
      </c>
      <c r="G228" s="250"/>
      <c r="H228" s="250"/>
      <c r="I228" s="250"/>
      <c r="J228" s="168" t="s">
        <v>223</v>
      </c>
      <c r="K228" s="169">
        <v>9.68</v>
      </c>
      <c r="L228" s="251">
        <v>0</v>
      </c>
      <c r="M228" s="252"/>
      <c r="N228" s="253">
        <f>ROUND(L228*K228,2)</f>
        <v>0</v>
      </c>
      <c r="O228" s="253"/>
      <c r="P228" s="253"/>
      <c r="Q228" s="253"/>
      <c r="R228" s="36"/>
      <c r="T228" s="170" t="s">
        <v>23</v>
      </c>
      <c r="U228" s="43" t="s">
        <v>47</v>
      </c>
      <c r="V228" s="35"/>
      <c r="W228" s="171">
        <f>V228*K228</f>
        <v>0</v>
      </c>
      <c r="X228" s="171">
        <v>0</v>
      </c>
      <c r="Y228" s="171">
        <f>X228*K228</f>
        <v>0</v>
      </c>
      <c r="Z228" s="171">
        <v>0</v>
      </c>
      <c r="AA228" s="172">
        <f>Z228*K228</f>
        <v>0</v>
      </c>
      <c r="AR228" s="18" t="s">
        <v>128</v>
      </c>
      <c r="AT228" s="18" t="s">
        <v>215</v>
      </c>
      <c r="AU228" s="18" t="s">
        <v>160</v>
      </c>
      <c r="AY228" s="18" t="s">
        <v>214</v>
      </c>
      <c r="BE228" s="109">
        <f>IF(U228="základní",N228,0)</f>
        <v>0</v>
      </c>
      <c r="BF228" s="109">
        <f>IF(U228="snížená",N228,0)</f>
        <v>0</v>
      </c>
      <c r="BG228" s="109">
        <f>IF(U228="zákl. přenesená",N228,0)</f>
        <v>0</v>
      </c>
      <c r="BH228" s="109">
        <f>IF(U228="sníž. přenesená",N228,0)</f>
        <v>0</v>
      </c>
      <c r="BI228" s="109">
        <f>IF(U228="nulová",N228,0)</f>
        <v>0</v>
      </c>
      <c r="BJ228" s="18" t="s">
        <v>25</v>
      </c>
      <c r="BK228" s="109">
        <f>ROUND(L228*K228,2)</f>
        <v>0</v>
      </c>
      <c r="BL228" s="18" t="s">
        <v>128</v>
      </c>
      <c r="BM228" s="18" t="s">
        <v>2980</v>
      </c>
    </row>
    <row r="229" spans="2:65" s="1" customFormat="1" ht="25.5" customHeight="1">
      <c r="B229" s="34"/>
      <c r="C229" s="166" t="s">
        <v>530</v>
      </c>
      <c r="D229" s="166" t="s">
        <v>215</v>
      </c>
      <c r="E229" s="167" t="s">
        <v>1556</v>
      </c>
      <c r="F229" s="250" t="s">
        <v>1557</v>
      </c>
      <c r="G229" s="250"/>
      <c r="H229" s="250"/>
      <c r="I229" s="250"/>
      <c r="J229" s="168" t="s">
        <v>223</v>
      </c>
      <c r="K229" s="169">
        <v>9.68</v>
      </c>
      <c r="L229" s="251">
        <v>0</v>
      </c>
      <c r="M229" s="252"/>
      <c r="N229" s="253">
        <f>ROUND(L229*K229,2)</f>
        <v>0</v>
      </c>
      <c r="O229" s="253"/>
      <c r="P229" s="253"/>
      <c r="Q229" s="253"/>
      <c r="R229" s="36"/>
      <c r="T229" s="170" t="s">
        <v>23</v>
      </c>
      <c r="U229" s="43" t="s">
        <v>47</v>
      </c>
      <c r="V229" s="35"/>
      <c r="W229" s="171">
        <f>V229*K229</f>
        <v>0</v>
      </c>
      <c r="X229" s="171">
        <v>0</v>
      </c>
      <c r="Y229" s="171">
        <f>X229*K229</f>
        <v>0</v>
      </c>
      <c r="Z229" s="171">
        <v>0</v>
      </c>
      <c r="AA229" s="172">
        <f>Z229*K229</f>
        <v>0</v>
      </c>
      <c r="AR229" s="18" t="s">
        <v>128</v>
      </c>
      <c r="AT229" s="18" t="s">
        <v>215</v>
      </c>
      <c r="AU229" s="18" t="s">
        <v>160</v>
      </c>
      <c r="AY229" s="18" t="s">
        <v>214</v>
      </c>
      <c r="BE229" s="109">
        <f>IF(U229="základní",N229,0)</f>
        <v>0</v>
      </c>
      <c r="BF229" s="109">
        <f>IF(U229="snížená",N229,0)</f>
        <v>0</v>
      </c>
      <c r="BG229" s="109">
        <f>IF(U229="zákl. přenesená",N229,0)</f>
        <v>0</v>
      </c>
      <c r="BH229" s="109">
        <f>IF(U229="sníž. přenesená",N229,0)</f>
        <v>0</v>
      </c>
      <c r="BI229" s="109">
        <f>IF(U229="nulová",N229,0)</f>
        <v>0</v>
      </c>
      <c r="BJ229" s="18" t="s">
        <v>25</v>
      </c>
      <c r="BK229" s="109">
        <f>ROUND(L229*K229,2)</f>
        <v>0</v>
      </c>
      <c r="BL229" s="18" t="s">
        <v>128</v>
      </c>
      <c r="BM229" s="18" t="s">
        <v>2981</v>
      </c>
    </row>
    <row r="230" spans="2:65" s="9" customFormat="1" ht="29.85" customHeight="1">
      <c r="B230" s="155"/>
      <c r="C230" s="156"/>
      <c r="D230" s="165" t="s">
        <v>182</v>
      </c>
      <c r="E230" s="165"/>
      <c r="F230" s="165"/>
      <c r="G230" s="165"/>
      <c r="H230" s="165"/>
      <c r="I230" s="165"/>
      <c r="J230" s="165"/>
      <c r="K230" s="165"/>
      <c r="L230" s="165"/>
      <c r="M230" s="165"/>
      <c r="N230" s="263">
        <f>BK230</f>
        <v>0</v>
      </c>
      <c r="O230" s="264"/>
      <c r="P230" s="264"/>
      <c r="Q230" s="264"/>
      <c r="R230" s="158"/>
      <c r="T230" s="159"/>
      <c r="U230" s="156"/>
      <c r="V230" s="156"/>
      <c r="W230" s="160">
        <f>SUM(W231:W236)</f>
        <v>0</v>
      </c>
      <c r="X230" s="156"/>
      <c r="Y230" s="160">
        <f>SUM(Y231:Y236)</f>
        <v>0.34276999999999996</v>
      </c>
      <c r="Z230" s="156"/>
      <c r="AA230" s="161">
        <f>SUM(AA231:AA236)</f>
        <v>0</v>
      </c>
      <c r="AR230" s="162" t="s">
        <v>160</v>
      </c>
      <c r="AT230" s="163" t="s">
        <v>81</v>
      </c>
      <c r="AU230" s="163" t="s">
        <v>25</v>
      </c>
      <c r="AY230" s="162" t="s">
        <v>214</v>
      </c>
      <c r="BK230" s="164">
        <f>SUM(BK231:BK236)</f>
        <v>0</v>
      </c>
    </row>
    <row r="231" spans="2:65" s="1" customFormat="1" ht="25.5" customHeight="1">
      <c r="B231" s="34"/>
      <c r="C231" s="166" t="s">
        <v>534</v>
      </c>
      <c r="D231" s="166" t="s">
        <v>215</v>
      </c>
      <c r="E231" s="167" t="s">
        <v>1334</v>
      </c>
      <c r="F231" s="250" t="s">
        <v>1335</v>
      </c>
      <c r="G231" s="250"/>
      <c r="H231" s="250"/>
      <c r="I231" s="250"/>
      <c r="J231" s="168" t="s">
        <v>223</v>
      </c>
      <c r="K231" s="169">
        <v>26.5</v>
      </c>
      <c r="L231" s="251">
        <v>0</v>
      </c>
      <c r="M231" s="252"/>
      <c r="N231" s="253">
        <f t="shared" ref="N231:N236" si="55">ROUND(L231*K231,2)</f>
        <v>0</v>
      </c>
      <c r="O231" s="253"/>
      <c r="P231" s="253"/>
      <c r="Q231" s="253"/>
      <c r="R231" s="36"/>
      <c r="T231" s="170" t="s">
        <v>23</v>
      </c>
      <c r="U231" s="43" t="s">
        <v>47</v>
      </c>
      <c r="V231" s="35"/>
      <c r="W231" s="171">
        <f t="shared" ref="W231:W236" si="56">V231*K231</f>
        <v>0</v>
      </c>
      <c r="X231" s="171">
        <v>1.2919999999999999E-2</v>
      </c>
      <c r="Y231" s="171">
        <f t="shared" ref="Y231:Y236" si="57">X231*K231</f>
        <v>0.34237999999999996</v>
      </c>
      <c r="Z231" s="171">
        <v>0</v>
      </c>
      <c r="AA231" s="172">
        <f t="shared" ref="AA231:AA236" si="58">Z231*K231</f>
        <v>0</v>
      </c>
      <c r="AR231" s="18" t="s">
        <v>128</v>
      </c>
      <c r="AT231" s="18" t="s">
        <v>215</v>
      </c>
      <c r="AU231" s="18" t="s">
        <v>160</v>
      </c>
      <c r="AY231" s="18" t="s">
        <v>214</v>
      </c>
      <c r="BE231" s="109">
        <f t="shared" ref="BE231:BE236" si="59">IF(U231="základní",N231,0)</f>
        <v>0</v>
      </c>
      <c r="BF231" s="109">
        <f t="shared" ref="BF231:BF236" si="60">IF(U231="snížená",N231,0)</f>
        <v>0</v>
      </c>
      <c r="BG231" s="109">
        <f t="shared" ref="BG231:BG236" si="61">IF(U231="zákl. přenesená",N231,0)</f>
        <v>0</v>
      </c>
      <c r="BH231" s="109">
        <f t="shared" ref="BH231:BH236" si="62">IF(U231="sníž. přenesená",N231,0)</f>
        <v>0</v>
      </c>
      <c r="BI231" s="109">
        <f t="shared" ref="BI231:BI236" si="63">IF(U231="nulová",N231,0)</f>
        <v>0</v>
      </c>
      <c r="BJ231" s="18" t="s">
        <v>25</v>
      </c>
      <c r="BK231" s="109">
        <f t="shared" ref="BK231:BK236" si="64">ROUND(L231*K231,2)</f>
        <v>0</v>
      </c>
      <c r="BL231" s="18" t="s">
        <v>128</v>
      </c>
      <c r="BM231" s="18" t="s">
        <v>2982</v>
      </c>
    </row>
    <row r="232" spans="2:65" s="1" customFormat="1" ht="25.5" customHeight="1">
      <c r="B232" s="34"/>
      <c r="C232" s="166" t="s">
        <v>538</v>
      </c>
      <c r="D232" s="166" t="s">
        <v>215</v>
      </c>
      <c r="E232" s="167" t="s">
        <v>1764</v>
      </c>
      <c r="F232" s="250" t="s">
        <v>1765</v>
      </c>
      <c r="G232" s="250"/>
      <c r="H232" s="250"/>
      <c r="I232" s="250"/>
      <c r="J232" s="168" t="s">
        <v>223</v>
      </c>
      <c r="K232" s="169">
        <v>6.7789999999999999</v>
      </c>
      <c r="L232" s="251">
        <v>0</v>
      </c>
      <c r="M232" s="252"/>
      <c r="N232" s="253">
        <f t="shared" si="55"/>
        <v>0</v>
      </c>
      <c r="O232" s="253"/>
      <c r="P232" s="253"/>
      <c r="Q232" s="253"/>
      <c r="R232" s="36"/>
      <c r="T232" s="170" t="s">
        <v>23</v>
      </c>
      <c r="U232" s="43" t="s">
        <v>47</v>
      </c>
      <c r="V232" s="35"/>
      <c r="W232" s="171">
        <f t="shared" si="56"/>
        <v>0</v>
      </c>
      <c r="X232" s="171">
        <v>0</v>
      </c>
      <c r="Y232" s="171">
        <f t="shared" si="57"/>
        <v>0</v>
      </c>
      <c r="Z232" s="171">
        <v>0</v>
      </c>
      <c r="AA232" s="172">
        <f t="shared" si="58"/>
        <v>0</v>
      </c>
      <c r="AR232" s="18" t="s">
        <v>128</v>
      </c>
      <c r="AT232" s="18" t="s">
        <v>215</v>
      </c>
      <c r="AU232" s="18" t="s">
        <v>160</v>
      </c>
      <c r="AY232" s="18" t="s">
        <v>214</v>
      </c>
      <c r="BE232" s="109">
        <f t="shared" si="59"/>
        <v>0</v>
      </c>
      <c r="BF232" s="109">
        <f t="shared" si="60"/>
        <v>0</v>
      </c>
      <c r="BG232" s="109">
        <f t="shared" si="61"/>
        <v>0</v>
      </c>
      <c r="BH232" s="109">
        <f t="shared" si="62"/>
        <v>0</v>
      </c>
      <c r="BI232" s="109">
        <f t="shared" si="63"/>
        <v>0</v>
      </c>
      <c r="BJ232" s="18" t="s">
        <v>25</v>
      </c>
      <c r="BK232" s="109">
        <f t="shared" si="64"/>
        <v>0</v>
      </c>
      <c r="BL232" s="18" t="s">
        <v>128</v>
      </c>
      <c r="BM232" s="18" t="s">
        <v>2983</v>
      </c>
    </row>
    <row r="233" spans="2:65" s="1" customFormat="1" ht="25.5" customHeight="1">
      <c r="B233" s="34"/>
      <c r="C233" s="166" t="s">
        <v>542</v>
      </c>
      <c r="D233" s="166" t="s">
        <v>215</v>
      </c>
      <c r="E233" s="167" t="s">
        <v>1337</v>
      </c>
      <c r="F233" s="250" t="s">
        <v>1338</v>
      </c>
      <c r="G233" s="250"/>
      <c r="H233" s="250"/>
      <c r="I233" s="250"/>
      <c r="J233" s="168" t="s">
        <v>218</v>
      </c>
      <c r="K233" s="169">
        <v>1</v>
      </c>
      <c r="L233" s="251">
        <v>0</v>
      </c>
      <c r="M233" s="252"/>
      <c r="N233" s="253">
        <f t="shared" si="55"/>
        <v>0</v>
      </c>
      <c r="O233" s="253"/>
      <c r="P233" s="253"/>
      <c r="Q233" s="253"/>
      <c r="R233" s="36"/>
      <c r="T233" s="170" t="s">
        <v>23</v>
      </c>
      <c r="U233" s="43" t="s">
        <v>47</v>
      </c>
      <c r="V233" s="35"/>
      <c r="W233" s="171">
        <f t="shared" si="56"/>
        <v>0</v>
      </c>
      <c r="X233" s="171">
        <v>3.0000000000000001E-5</v>
      </c>
      <c r="Y233" s="171">
        <f t="shared" si="57"/>
        <v>3.0000000000000001E-5</v>
      </c>
      <c r="Z233" s="171">
        <v>0</v>
      </c>
      <c r="AA233" s="172">
        <f t="shared" si="58"/>
        <v>0</v>
      </c>
      <c r="AR233" s="18" t="s">
        <v>128</v>
      </c>
      <c r="AT233" s="18" t="s">
        <v>215</v>
      </c>
      <c r="AU233" s="18" t="s">
        <v>160</v>
      </c>
      <c r="AY233" s="18" t="s">
        <v>214</v>
      </c>
      <c r="BE233" s="109">
        <f t="shared" si="59"/>
        <v>0</v>
      </c>
      <c r="BF233" s="109">
        <f t="shared" si="60"/>
        <v>0</v>
      </c>
      <c r="BG233" s="109">
        <f t="shared" si="61"/>
        <v>0</v>
      </c>
      <c r="BH233" s="109">
        <f t="shared" si="62"/>
        <v>0</v>
      </c>
      <c r="BI233" s="109">
        <f t="shared" si="63"/>
        <v>0</v>
      </c>
      <c r="BJ233" s="18" t="s">
        <v>25</v>
      </c>
      <c r="BK233" s="109">
        <f t="shared" si="64"/>
        <v>0</v>
      </c>
      <c r="BL233" s="18" t="s">
        <v>128</v>
      </c>
      <c r="BM233" s="18" t="s">
        <v>2984</v>
      </c>
    </row>
    <row r="234" spans="2:65" s="1" customFormat="1" ht="25.5" customHeight="1">
      <c r="B234" s="34"/>
      <c r="C234" s="173" t="s">
        <v>546</v>
      </c>
      <c r="D234" s="173" t="s">
        <v>493</v>
      </c>
      <c r="E234" s="174" t="s">
        <v>1340</v>
      </c>
      <c r="F234" s="254" t="s">
        <v>1341</v>
      </c>
      <c r="G234" s="254"/>
      <c r="H234" s="254"/>
      <c r="I234" s="254"/>
      <c r="J234" s="175" t="s">
        <v>218</v>
      </c>
      <c r="K234" s="176">
        <v>1</v>
      </c>
      <c r="L234" s="255">
        <v>0</v>
      </c>
      <c r="M234" s="256"/>
      <c r="N234" s="257">
        <f t="shared" si="55"/>
        <v>0</v>
      </c>
      <c r="O234" s="253"/>
      <c r="P234" s="253"/>
      <c r="Q234" s="253"/>
      <c r="R234" s="36"/>
      <c r="T234" s="170" t="s">
        <v>23</v>
      </c>
      <c r="U234" s="43" t="s">
        <v>47</v>
      </c>
      <c r="V234" s="35"/>
      <c r="W234" s="171">
        <f t="shared" si="56"/>
        <v>0</v>
      </c>
      <c r="X234" s="171">
        <v>3.6000000000000002E-4</v>
      </c>
      <c r="Y234" s="171">
        <f t="shared" si="57"/>
        <v>3.6000000000000002E-4</v>
      </c>
      <c r="Z234" s="171">
        <v>0</v>
      </c>
      <c r="AA234" s="172">
        <f t="shared" si="58"/>
        <v>0</v>
      </c>
      <c r="AR234" s="18" t="s">
        <v>330</v>
      </c>
      <c r="AT234" s="18" t="s">
        <v>493</v>
      </c>
      <c r="AU234" s="18" t="s">
        <v>160</v>
      </c>
      <c r="AY234" s="18" t="s">
        <v>214</v>
      </c>
      <c r="BE234" s="109">
        <f t="shared" si="59"/>
        <v>0</v>
      </c>
      <c r="BF234" s="109">
        <f t="shared" si="60"/>
        <v>0</v>
      </c>
      <c r="BG234" s="109">
        <f t="shared" si="61"/>
        <v>0</v>
      </c>
      <c r="BH234" s="109">
        <f t="shared" si="62"/>
        <v>0</v>
      </c>
      <c r="BI234" s="109">
        <f t="shared" si="63"/>
        <v>0</v>
      </c>
      <c r="BJ234" s="18" t="s">
        <v>25</v>
      </c>
      <c r="BK234" s="109">
        <f t="shared" si="64"/>
        <v>0</v>
      </c>
      <c r="BL234" s="18" t="s">
        <v>128</v>
      </c>
      <c r="BM234" s="18" t="s">
        <v>2985</v>
      </c>
    </row>
    <row r="235" spans="2:65" s="1" customFormat="1" ht="25.5" customHeight="1">
      <c r="B235" s="34"/>
      <c r="C235" s="166" t="s">
        <v>550</v>
      </c>
      <c r="D235" s="166" t="s">
        <v>215</v>
      </c>
      <c r="E235" s="167" t="s">
        <v>511</v>
      </c>
      <c r="F235" s="250" t="s">
        <v>512</v>
      </c>
      <c r="G235" s="250"/>
      <c r="H235" s="250"/>
      <c r="I235" s="250"/>
      <c r="J235" s="168" t="s">
        <v>285</v>
      </c>
      <c r="K235" s="169">
        <v>0.34300000000000003</v>
      </c>
      <c r="L235" s="251">
        <v>0</v>
      </c>
      <c r="M235" s="252"/>
      <c r="N235" s="253">
        <f t="shared" si="55"/>
        <v>0</v>
      </c>
      <c r="O235" s="253"/>
      <c r="P235" s="253"/>
      <c r="Q235" s="253"/>
      <c r="R235" s="36"/>
      <c r="T235" s="170" t="s">
        <v>23</v>
      </c>
      <c r="U235" s="43" t="s">
        <v>47</v>
      </c>
      <c r="V235" s="35"/>
      <c r="W235" s="171">
        <f t="shared" si="56"/>
        <v>0</v>
      </c>
      <c r="X235" s="171">
        <v>0</v>
      </c>
      <c r="Y235" s="171">
        <f t="shared" si="57"/>
        <v>0</v>
      </c>
      <c r="Z235" s="171">
        <v>0</v>
      </c>
      <c r="AA235" s="172">
        <f t="shared" si="58"/>
        <v>0</v>
      </c>
      <c r="AR235" s="18" t="s">
        <v>128</v>
      </c>
      <c r="AT235" s="18" t="s">
        <v>215</v>
      </c>
      <c r="AU235" s="18" t="s">
        <v>160</v>
      </c>
      <c r="AY235" s="18" t="s">
        <v>214</v>
      </c>
      <c r="BE235" s="109">
        <f t="shared" si="59"/>
        <v>0</v>
      </c>
      <c r="BF235" s="109">
        <f t="shared" si="60"/>
        <v>0</v>
      </c>
      <c r="BG235" s="109">
        <f t="shared" si="61"/>
        <v>0</v>
      </c>
      <c r="BH235" s="109">
        <f t="shared" si="62"/>
        <v>0</v>
      </c>
      <c r="BI235" s="109">
        <f t="shared" si="63"/>
        <v>0</v>
      </c>
      <c r="BJ235" s="18" t="s">
        <v>25</v>
      </c>
      <c r="BK235" s="109">
        <f t="shared" si="64"/>
        <v>0</v>
      </c>
      <c r="BL235" s="18" t="s">
        <v>128</v>
      </c>
      <c r="BM235" s="18" t="s">
        <v>2986</v>
      </c>
    </row>
    <row r="236" spans="2:65" s="1" customFormat="1" ht="25.5" customHeight="1">
      <c r="B236" s="34"/>
      <c r="C236" s="166" t="s">
        <v>554</v>
      </c>
      <c r="D236" s="166" t="s">
        <v>215</v>
      </c>
      <c r="E236" s="167" t="s">
        <v>515</v>
      </c>
      <c r="F236" s="250" t="s">
        <v>516</v>
      </c>
      <c r="G236" s="250"/>
      <c r="H236" s="250"/>
      <c r="I236" s="250"/>
      <c r="J236" s="168" t="s">
        <v>285</v>
      </c>
      <c r="K236" s="169">
        <v>0.34300000000000003</v>
      </c>
      <c r="L236" s="251">
        <v>0</v>
      </c>
      <c r="M236" s="252"/>
      <c r="N236" s="253">
        <f t="shared" si="55"/>
        <v>0</v>
      </c>
      <c r="O236" s="253"/>
      <c r="P236" s="253"/>
      <c r="Q236" s="253"/>
      <c r="R236" s="36"/>
      <c r="T236" s="170" t="s">
        <v>23</v>
      </c>
      <c r="U236" s="43" t="s">
        <v>47</v>
      </c>
      <c r="V236" s="35"/>
      <c r="W236" s="171">
        <f t="shared" si="56"/>
        <v>0</v>
      </c>
      <c r="X236" s="171">
        <v>0</v>
      </c>
      <c r="Y236" s="171">
        <f t="shared" si="57"/>
        <v>0</v>
      </c>
      <c r="Z236" s="171">
        <v>0</v>
      </c>
      <c r="AA236" s="172">
        <f t="shared" si="58"/>
        <v>0</v>
      </c>
      <c r="AR236" s="18" t="s">
        <v>128</v>
      </c>
      <c r="AT236" s="18" t="s">
        <v>215</v>
      </c>
      <c r="AU236" s="18" t="s">
        <v>160</v>
      </c>
      <c r="AY236" s="18" t="s">
        <v>214</v>
      </c>
      <c r="BE236" s="109">
        <f t="shared" si="59"/>
        <v>0</v>
      </c>
      <c r="BF236" s="109">
        <f t="shared" si="60"/>
        <v>0</v>
      </c>
      <c r="BG236" s="109">
        <f t="shared" si="61"/>
        <v>0</v>
      </c>
      <c r="BH236" s="109">
        <f t="shared" si="62"/>
        <v>0</v>
      </c>
      <c r="BI236" s="109">
        <f t="shared" si="63"/>
        <v>0</v>
      </c>
      <c r="BJ236" s="18" t="s">
        <v>25</v>
      </c>
      <c r="BK236" s="109">
        <f t="shared" si="64"/>
        <v>0</v>
      </c>
      <c r="BL236" s="18" t="s">
        <v>128</v>
      </c>
      <c r="BM236" s="18" t="s">
        <v>2987</v>
      </c>
    </row>
    <row r="237" spans="2:65" s="9" customFormat="1" ht="29.85" customHeight="1">
      <c r="B237" s="155"/>
      <c r="C237" s="156"/>
      <c r="D237" s="165" t="s">
        <v>183</v>
      </c>
      <c r="E237" s="165"/>
      <c r="F237" s="165"/>
      <c r="G237" s="165"/>
      <c r="H237" s="165"/>
      <c r="I237" s="165"/>
      <c r="J237" s="165"/>
      <c r="K237" s="165"/>
      <c r="L237" s="165"/>
      <c r="M237" s="165"/>
      <c r="N237" s="263">
        <f>BK237</f>
        <v>0</v>
      </c>
      <c r="O237" s="264"/>
      <c r="P237" s="264"/>
      <c r="Q237" s="264"/>
      <c r="R237" s="158"/>
      <c r="T237" s="159"/>
      <c r="U237" s="156"/>
      <c r="V237" s="156"/>
      <c r="W237" s="160">
        <f>SUM(W238:W244)</f>
        <v>0</v>
      </c>
      <c r="X237" s="156"/>
      <c r="Y237" s="160">
        <f>SUM(Y238:Y244)</f>
        <v>0.14001999999999998</v>
      </c>
      <c r="Z237" s="156"/>
      <c r="AA237" s="161">
        <f>SUM(AA238:AA244)</f>
        <v>1.1999999999999999E-3</v>
      </c>
      <c r="AR237" s="162" t="s">
        <v>160</v>
      </c>
      <c r="AT237" s="163" t="s">
        <v>81</v>
      </c>
      <c r="AU237" s="163" t="s">
        <v>25</v>
      </c>
      <c r="AY237" s="162" t="s">
        <v>214</v>
      </c>
      <c r="BK237" s="164">
        <f>SUM(BK238:BK244)</f>
        <v>0</v>
      </c>
    </row>
    <row r="238" spans="2:65" s="1" customFormat="1" ht="38.25" customHeight="1">
      <c r="B238" s="34"/>
      <c r="C238" s="166" t="s">
        <v>558</v>
      </c>
      <c r="D238" s="166" t="s">
        <v>215</v>
      </c>
      <c r="E238" s="167" t="s">
        <v>527</v>
      </c>
      <c r="F238" s="250" t="s">
        <v>528</v>
      </c>
      <c r="G238" s="250"/>
      <c r="H238" s="250"/>
      <c r="I238" s="250"/>
      <c r="J238" s="168" t="s">
        <v>218</v>
      </c>
      <c r="K238" s="169">
        <v>5</v>
      </c>
      <c r="L238" s="251">
        <v>0</v>
      </c>
      <c r="M238" s="252"/>
      <c r="N238" s="253">
        <f t="shared" ref="N238:N244" si="65">ROUND(L238*K238,2)</f>
        <v>0</v>
      </c>
      <c r="O238" s="253"/>
      <c r="P238" s="253"/>
      <c r="Q238" s="253"/>
      <c r="R238" s="36"/>
      <c r="T238" s="170" t="s">
        <v>23</v>
      </c>
      <c r="U238" s="43" t="s">
        <v>47</v>
      </c>
      <c r="V238" s="35"/>
      <c r="W238" s="171">
        <f t="shared" ref="W238:W244" si="66">V238*K238</f>
        <v>0</v>
      </c>
      <c r="X238" s="171">
        <v>0</v>
      </c>
      <c r="Y238" s="171">
        <f t="shared" ref="Y238:Y244" si="67">X238*K238</f>
        <v>0</v>
      </c>
      <c r="Z238" s="171">
        <v>0</v>
      </c>
      <c r="AA238" s="172">
        <f t="shared" ref="AA238:AA244" si="68">Z238*K238</f>
        <v>0</v>
      </c>
      <c r="AR238" s="18" t="s">
        <v>128</v>
      </c>
      <c r="AT238" s="18" t="s">
        <v>215</v>
      </c>
      <c r="AU238" s="18" t="s">
        <v>160</v>
      </c>
      <c r="AY238" s="18" t="s">
        <v>214</v>
      </c>
      <c r="BE238" s="109">
        <f t="shared" ref="BE238:BE244" si="69">IF(U238="základní",N238,0)</f>
        <v>0</v>
      </c>
      <c r="BF238" s="109">
        <f t="shared" ref="BF238:BF244" si="70">IF(U238="snížená",N238,0)</f>
        <v>0</v>
      </c>
      <c r="BG238" s="109">
        <f t="shared" ref="BG238:BG244" si="71">IF(U238="zákl. přenesená",N238,0)</f>
        <v>0</v>
      </c>
      <c r="BH238" s="109">
        <f t="shared" ref="BH238:BH244" si="72">IF(U238="sníž. přenesená",N238,0)</f>
        <v>0</v>
      </c>
      <c r="BI238" s="109">
        <f t="shared" ref="BI238:BI244" si="73">IF(U238="nulová",N238,0)</f>
        <v>0</v>
      </c>
      <c r="BJ238" s="18" t="s">
        <v>25</v>
      </c>
      <c r="BK238" s="109">
        <f t="shared" ref="BK238:BK244" si="74">ROUND(L238*K238,2)</f>
        <v>0</v>
      </c>
      <c r="BL238" s="18" t="s">
        <v>128</v>
      </c>
      <c r="BM238" s="18" t="s">
        <v>2988</v>
      </c>
    </row>
    <row r="239" spans="2:65" s="1" customFormat="1" ht="38.25" customHeight="1">
      <c r="B239" s="34"/>
      <c r="C239" s="173" t="s">
        <v>560</v>
      </c>
      <c r="D239" s="173" t="s">
        <v>493</v>
      </c>
      <c r="E239" s="174" t="s">
        <v>523</v>
      </c>
      <c r="F239" s="254" t="s">
        <v>1775</v>
      </c>
      <c r="G239" s="254"/>
      <c r="H239" s="254"/>
      <c r="I239" s="254"/>
      <c r="J239" s="175" t="s">
        <v>218</v>
      </c>
      <c r="K239" s="176">
        <v>5</v>
      </c>
      <c r="L239" s="255">
        <v>0</v>
      </c>
      <c r="M239" s="256"/>
      <c r="N239" s="257">
        <f t="shared" si="65"/>
        <v>0</v>
      </c>
      <c r="O239" s="253"/>
      <c r="P239" s="253"/>
      <c r="Q239" s="253"/>
      <c r="R239" s="36"/>
      <c r="T239" s="170" t="s">
        <v>23</v>
      </c>
      <c r="U239" s="43" t="s">
        <v>47</v>
      </c>
      <c r="V239" s="35"/>
      <c r="W239" s="171">
        <f t="shared" si="66"/>
        <v>0</v>
      </c>
      <c r="X239" s="171">
        <v>2.3E-2</v>
      </c>
      <c r="Y239" s="171">
        <f t="shared" si="67"/>
        <v>0.11499999999999999</v>
      </c>
      <c r="Z239" s="171">
        <v>0</v>
      </c>
      <c r="AA239" s="172">
        <f t="shared" si="68"/>
        <v>0</v>
      </c>
      <c r="AR239" s="18" t="s">
        <v>330</v>
      </c>
      <c r="AT239" s="18" t="s">
        <v>493</v>
      </c>
      <c r="AU239" s="18" t="s">
        <v>160</v>
      </c>
      <c r="AY239" s="18" t="s">
        <v>214</v>
      </c>
      <c r="BE239" s="109">
        <f t="shared" si="69"/>
        <v>0</v>
      </c>
      <c r="BF239" s="109">
        <f t="shared" si="70"/>
        <v>0</v>
      </c>
      <c r="BG239" s="109">
        <f t="shared" si="71"/>
        <v>0</v>
      </c>
      <c r="BH239" s="109">
        <f t="shared" si="72"/>
        <v>0</v>
      </c>
      <c r="BI239" s="109">
        <f t="shared" si="73"/>
        <v>0</v>
      </c>
      <c r="BJ239" s="18" t="s">
        <v>25</v>
      </c>
      <c r="BK239" s="109">
        <f t="shared" si="74"/>
        <v>0</v>
      </c>
      <c r="BL239" s="18" t="s">
        <v>128</v>
      </c>
      <c r="BM239" s="18" t="s">
        <v>2989</v>
      </c>
    </row>
    <row r="240" spans="2:65" s="1" customFormat="1" ht="38.25" customHeight="1">
      <c r="B240" s="34"/>
      <c r="C240" s="173" t="s">
        <v>564</v>
      </c>
      <c r="D240" s="173" t="s">
        <v>493</v>
      </c>
      <c r="E240" s="174" t="s">
        <v>1188</v>
      </c>
      <c r="F240" s="254" t="s">
        <v>1777</v>
      </c>
      <c r="G240" s="254"/>
      <c r="H240" s="254"/>
      <c r="I240" s="254"/>
      <c r="J240" s="175" t="s">
        <v>218</v>
      </c>
      <c r="K240" s="176">
        <v>1</v>
      </c>
      <c r="L240" s="255">
        <v>0</v>
      </c>
      <c r="M240" s="256"/>
      <c r="N240" s="257">
        <f t="shared" si="65"/>
        <v>0</v>
      </c>
      <c r="O240" s="253"/>
      <c r="P240" s="253"/>
      <c r="Q240" s="253"/>
      <c r="R240" s="36"/>
      <c r="T240" s="170" t="s">
        <v>23</v>
      </c>
      <c r="U240" s="43" t="s">
        <v>47</v>
      </c>
      <c r="V240" s="35"/>
      <c r="W240" s="171">
        <f t="shared" si="66"/>
        <v>0</v>
      </c>
      <c r="X240" s="171">
        <v>2.5000000000000001E-2</v>
      </c>
      <c r="Y240" s="171">
        <f t="shared" si="67"/>
        <v>2.5000000000000001E-2</v>
      </c>
      <c r="Z240" s="171">
        <v>0</v>
      </c>
      <c r="AA240" s="172">
        <f t="shared" si="68"/>
        <v>0</v>
      </c>
      <c r="AR240" s="18" t="s">
        <v>330</v>
      </c>
      <c r="AT240" s="18" t="s">
        <v>493</v>
      </c>
      <c r="AU240" s="18" t="s">
        <v>160</v>
      </c>
      <c r="AY240" s="18" t="s">
        <v>214</v>
      </c>
      <c r="BE240" s="109">
        <f t="shared" si="69"/>
        <v>0</v>
      </c>
      <c r="BF240" s="109">
        <f t="shared" si="70"/>
        <v>0</v>
      </c>
      <c r="BG240" s="109">
        <f t="shared" si="71"/>
        <v>0</v>
      </c>
      <c r="BH240" s="109">
        <f t="shared" si="72"/>
        <v>0</v>
      </c>
      <c r="BI240" s="109">
        <f t="shared" si="73"/>
        <v>0</v>
      </c>
      <c r="BJ240" s="18" t="s">
        <v>25</v>
      </c>
      <c r="BK240" s="109">
        <f t="shared" si="74"/>
        <v>0</v>
      </c>
      <c r="BL240" s="18" t="s">
        <v>128</v>
      </c>
      <c r="BM240" s="18" t="s">
        <v>2990</v>
      </c>
    </row>
    <row r="241" spans="2:65" s="1" customFormat="1" ht="25.5" customHeight="1">
      <c r="B241" s="34"/>
      <c r="C241" s="166" t="s">
        <v>568</v>
      </c>
      <c r="D241" s="166" t="s">
        <v>215</v>
      </c>
      <c r="E241" s="167" t="s">
        <v>531</v>
      </c>
      <c r="F241" s="250" t="s">
        <v>532</v>
      </c>
      <c r="G241" s="250"/>
      <c r="H241" s="250"/>
      <c r="I241" s="250"/>
      <c r="J241" s="168" t="s">
        <v>218</v>
      </c>
      <c r="K241" s="169">
        <v>1</v>
      </c>
      <c r="L241" s="251">
        <v>0</v>
      </c>
      <c r="M241" s="252"/>
      <c r="N241" s="253">
        <f t="shared" si="65"/>
        <v>0</v>
      </c>
      <c r="O241" s="253"/>
      <c r="P241" s="253"/>
      <c r="Q241" s="253"/>
      <c r="R241" s="36"/>
      <c r="T241" s="170" t="s">
        <v>23</v>
      </c>
      <c r="U241" s="43" t="s">
        <v>47</v>
      </c>
      <c r="V241" s="35"/>
      <c r="W241" s="171">
        <f t="shared" si="66"/>
        <v>0</v>
      </c>
      <c r="X241" s="171">
        <v>0</v>
      </c>
      <c r="Y241" s="171">
        <f t="shared" si="67"/>
        <v>0</v>
      </c>
      <c r="Z241" s="171">
        <v>1.1999999999999999E-3</v>
      </c>
      <c r="AA241" s="172">
        <f t="shared" si="68"/>
        <v>1.1999999999999999E-3</v>
      </c>
      <c r="AR241" s="18" t="s">
        <v>128</v>
      </c>
      <c r="AT241" s="18" t="s">
        <v>215</v>
      </c>
      <c r="AU241" s="18" t="s">
        <v>160</v>
      </c>
      <c r="AY241" s="18" t="s">
        <v>214</v>
      </c>
      <c r="BE241" s="109">
        <f t="shared" si="69"/>
        <v>0</v>
      </c>
      <c r="BF241" s="109">
        <f t="shared" si="70"/>
        <v>0</v>
      </c>
      <c r="BG241" s="109">
        <f t="shared" si="71"/>
        <v>0</v>
      </c>
      <c r="BH241" s="109">
        <f t="shared" si="72"/>
        <v>0</v>
      </c>
      <c r="BI241" s="109">
        <f t="shared" si="73"/>
        <v>0</v>
      </c>
      <c r="BJ241" s="18" t="s">
        <v>25</v>
      </c>
      <c r="BK241" s="109">
        <f t="shared" si="74"/>
        <v>0</v>
      </c>
      <c r="BL241" s="18" t="s">
        <v>128</v>
      </c>
      <c r="BM241" s="18" t="s">
        <v>2991</v>
      </c>
    </row>
    <row r="242" spans="2:65" s="1" customFormat="1" ht="16.5" customHeight="1">
      <c r="B242" s="34"/>
      <c r="C242" s="173" t="s">
        <v>572</v>
      </c>
      <c r="D242" s="173" t="s">
        <v>493</v>
      </c>
      <c r="E242" s="174" t="s">
        <v>535</v>
      </c>
      <c r="F242" s="254" t="s">
        <v>536</v>
      </c>
      <c r="G242" s="254"/>
      <c r="H242" s="254"/>
      <c r="I242" s="254"/>
      <c r="J242" s="175" t="s">
        <v>218</v>
      </c>
      <c r="K242" s="176">
        <v>2</v>
      </c>
      <c r="L242" s="255">
        <v>0</v>
      </c>
      <c r="M242" s="256"/>
      <c r="N242" s="257">
        <f t="shared" si="65"/>
        <v>0</v>
      </c>
      <c r="O242" s="253"/>
      <c r="P242" s="253"/>
      <c r="Q242" s="253"/>
      <c r="R242" s="36"/>
      <c r="T242" s="170" t="s">
        <v>23</v>
      </c>
      <c r="U242" s="43" t="s">
        <v>47</v>
      </c>
      <c r="V242" s="35"/>
      <c r="W242" s="171">
        <f t="shared" si="66"/>
        <v>0</v>
      </c>
      <c r="X242" s="171">
        <v>1.0000000000000001E-5</v>
      </c>
      <c r="Y242" s="171">
        <f t="shared" si="67"/>
        <v>2.0000000000000002E-5</v>
      </c>
      <c r="Z242" s="171">
        <v>0</v>
      </c>
      <c r="AA242" s="172">
        <f t="shared" si="68"/>
        <v>0</v>
      </c>
      <c r="AR242" s="18" t="s">
        <v>496</v>
      </c>
      <c r="AT242" s="18" t="s">
        <v>493</v>
      </c>
      <c r="AU242" s="18" t="s">
        <v>160</v>
      </c>
      <c r="AY242" s="18" t="s">
        <v>214</v>
      </c>
      <c r="BE242" s="109">
        <f t="shared" si="69"/>
        <v>0</v>
      </c>
      <c r="BF242" s="109">
        <f t="shared" si="70"/>
        <v>0</v>
      </c>
      <c r="BG242" s="109">
        <f t="shared" si="71"/>
        <v>0</v>
      </c>
      <c r="BH242" s="109">
        <f t="shared" si="72"/>
        <v>0</v>
      </c>
      <c r="BI242" s="109">
        <f t="shared" si="73"/>
        <v>0</v>
      </c>
      <c r="BJ242" s="18" t="s">
        <v>25</v>
      </c>
      <c r="BK242" s="109">
        <f t="shared" si="74"/>
        <v>0</v>
      </c>
      <c r="BL242" s="18" t="s">
        <v>496</v>
      </c>
      <c r="BM242" s="18" t="s">
        <v>2992</v>
      </c>
    </row>
    <row r="243" spans="2:65" s="1" customFormat="1" ht="25.5" customHeight="1">
      <c r="B243" s="34"/>
      <c r="C243" s="166" t="s">
        <v>576</v>
      </c>
      <c r="D243" s="166" t="s">
        <v>215</v>
      </c>
      <c r="E243" s="167" t="s">
        <v>539</v>
      </c>
      <c r="F243" s="250" t="s">
        <v>540</v>
      </c>
      <c r="G243" s="250"/>
      <c r="H243" s="250"/>
      <c r="I243" s="250"/>
      <c r="J243" s="168" t="s">
        <v>285</v>
      </c>
      <c r="K243" s="169">
        <v>0.14000000000000001</v>
      </c>
      <c r="L243" s="251">
        <v>0</v>
      </c>
      <c r="M243" s="252"/>
      <c r="N243" s="253">
        <f t="shared" si="65"/>
        <v>0</v>
      </c>
      <c r="O243" s="253"/>
      <c r="P243" s="253"/>
      <c r="Q243" s="253"/>
      <c r="R243" s="36"/>
      <c r="T243" s="170" t="s">
        <v>23</v>
      </c>
      <c r="U243" s="43" t="s">
        <v>47</v>
      </c>
      <c r="V243" s="35"/>
      <c r="W243" s="171">
        <f t="shared" si="66"/>
        <v>0</v>
      </c>
      <c r="X243" s="171">
        <v>0</v>
      </c>
      <c r="Y243" s="171">
        <f t="shared" si="67"/>
        <v>0</v>
      </c>
      <c r="Z243" s="171">
        <v>0</v>
      </c>
      <c r="AA243" s="172">
        <f t="shared" si="68"/>
        <v>0</v>
      </c>
      <c r="AR243" s="18" t="s">
        <v>128</v>
      </c>
      <c r="AT243" s="18" t="s">
        <v>215</v>
      </c>
      <c r="AU243" s="18" t="s">
        <v>160</v>
      </c>
      <c r="AY243" s="18" t="s">
        <v>214</v>
      </c>
      <c r="BE243" s="109">
        <f t="shared" si="69"/>
        <v>0</v>
      </c>
      <c r="BF243" s="109">
        <f t="shared" si="70"/>
        <v>0</v>
      </c>
      <c r="BG243" s="109">
        <f t="shared" si="71"/>
        <v>0</v>
      </c>
      <c r="BH243" s="109">
        <f t="shared" si="72"/>
        <v>0</v>
      </c>
      <c r="BI243" s="109">
        <f t="shared" si="73"/>
        <v>0</v>
      </c>
      <c r="BJ243" s="18" t="s">
        <v>25</v>
      </c>
      <c r="BK243" s="109">
        <f t="shared" si="74"/>
        <v>0</v>
      </c>
      <c r="BL243" s="18" t="s">
        <v>128</v>
      </c>
      <c r="BM243" s="18" t="s">
        <v>2993</v>
      </c>
    </row>
    <row r="244" spans="2:65" s="1" customFormat="1" ht="25.5" customHeight="1">
      <c r="B244" s="34"/>
      <c r="C244" s="166" t="s">
        <v>580</v>
      </c>
      <c r="D244" s="166" t="s">
        <v>215</v>
      </c>
      <c r="E244" s="167" t="s">
        <v>543</v>
      </c>
      <c r="F244" s="250" t="s">
        <v>544</v>
      </c>
      <c r="G244" s="250"/>
      <c r="H244" s="250"/>
      <c r="I244" s="250"/>
      <c r="J244" s="168" t="s">
        <v>285</v>
      </c>
      <c r="K244" s="169">
        <v>0.14000000000000001</v>
      </c>
      <c r="L244" s="251">
        <v>0</v>
      </c>
      <c r="M244" s="252"/>
      <c r="N244" s="253">
        <f t="shared" si="65"/>
        <v>0</v>
      </c>
      <c r="O244" s="253"/>
      <c r="P244" s="253"/>
      <c r="Q244" s="253"/>
      <c r="R244" s="36"/>
      <c r="T244" s="170" t="s">
        <v>23</v>
      </c>
      <c r="U244" s="43" t="s">
        <v>47</v>
      </c>
      <c r="V244" s="35"/>
      <c r="W244" s="171">
        <f t="shared" si="66"/>
        <v>0</v>
      </c>
      <c r="X244" s="171">
        <v>0</v>
      </c>
      <c r="Y244" s="171">
        <f t="shared" si="67"/>
        <v>0</v>
      </c>
      <c r="Z244" s="171">
        <v>0</v>
      </c>
      <c r="AA244" s="172">
        <f t="shared" si="68"/>
        <v>0</v>
      </c>
      <c r="AR244" s="18" t="s">
        <v>128</v>
      </c>
      <c r="AT244" s="18" t="s">
        <v>215</v>
      </c>
      <c r="AU244" s="18" t="s">
        <v>160</v>
      </c>
      <c r="AY244" s="18" t="s">
        <v>214</v>
      </c>
      <c r="BE244" s="109">
        <f t="shared" si="69"/>
        <v>0</v>
      </c>
      <c r="BF244" s="109">
        <f t="shared" si="70"/>
        <v>0</v>
      </c>
      <c r="BG244" s="109">
        <f t="shared" si="71"/>
        <v>0</v>
      </c>
      <c r="BH244" s="109">
        <f t="shared" si="72"/>
        <v>0</v>
      </c>
      <c r="BI244" s="109">
        <f t="shared" si="73"/>
        <v>0</v>
      </c>
      <c r="BJ244" s="18" t="s">
        <v>25</v>
      </c>
      <c r="BK244" s="109">
        <f t="shared" si="74"/>
        <v>0</v>
      </c>
      <c r="BL244" s="18" t="s">
        <v>128</v>
      </c>
      <c r="BM244" s="18" t="s">
        <v>2994</v>
      </c>
    </row>
    <row r="245" spans="2:65" s="9" customFormat="1" ht="29.85" customHeight="1">
      <c r="B245" s="155"/>
      <c r="C245" s="156"/>
      <c r="D245" s="165" t="s">
        <v>184</v>
      </c>
      <c r="E245" s="165"/>
      <c r="F245" s="165"/>
      <c r="G245" s="165"/>
      <c r="H245" s="165"/>
      <c r="I245" s="165"/>
      <c r="J245" s="165"/>
      <c r="K245" s="165"/>
      <c r="L245" s="165"/>
      <c r="M245" s="165"/>
      <c r="N245" s="263">
        <f>BK245</f>
        <v>0</v>
      </c>
      <c r="O245" s="264"/>
      <c r="P245" s="264"/>
      <c r="Q245" s="264"/>
      <c r="R245" s="158"/>
      <c r="T245" s="159"/>
      <c r="U245" s="156"/>
      <c r="V245" s="156"/>
      <c r="W245" s="160">
        <f>SUM(W246:W250)</f>
        <v>0</v>
      </c>
      <c r="X245" s="156"/>
      <c r="Y245" s="160">
        <f>SUM(Y246:Y250)</f>
        <v>0.82388499999999998</v>
      </c>
      <c r="Z245" s="156"/>
      <c r="AA245" s="161">
        <f>SUM(AA246:AA250)</f>
        <v>0</v>
      </c>
      <c r="AR245" s="162" t="s">
        <v>160</v>
      </c>
      <c r="AT245" s="163" t="s">
        <v>81</v>
      </c>
      <c r="AU245" s="163" t="s">
        <v>25</v>
      </c>
      <c r="AY245" s="162" t="s">
        <v>214</v>
      </c>
      <c r="BK245" s="164">
        <f>SUM(BK246:BK250)</f>
        <v>0</v>
      </c>
    </row>
    <row r="246" spans="2:65" s="1" customFormat="1" ht="38.25" customHeight="1">
      <c r="B246" s="34"/>
      <c r="C246" s="166" t="s">
        <v>584</v>
      </c>
      <c r="D246" s="166" t="s">
        <v>215</v>
      </c>
      <c r="E246" s="167" t="s">
        <v>555</v>
      </c>
      <c r="F246" s="250" t="s">
        <v>556</v>
      </c>
      <c r="G246" s="250"/>
      <c r="H246" s="250"/>
      <c r="I246" s="250"/>
      <c r="J246" s="168" t="s">
        <v>223</v>
      </c>
      <c r="K246" s="169">
        <v>26.5</v>
      </c>
      <c r="L246" s="251">
        <v>0</v>
      </c>
      <c r="M246" s="252"/>
      <c r="N246" s="253">
        <f>ROUND(L246*K246,2)</f>
        <v>0</v>
      </c>
      <c r="O246" s="253"/>
      <c r="P246" s="253"/>
      <c r="Q246" s="253"/>
      <c r="R246" s="36"/>
      <c r="T246" s="170" t="s">
        <v>23</v>
      </c>
      <c r="U246" s="43" t="s">
        <v>47</v>
      </c>
      <c r="V246" s="35"/>
      <c r="W246" s="171">
        <f>V246*K246</f>
        <v>0</v>
      </c>
      <c r="X246" s="171">
        <v>3.9199999999999999E-3</v>
      </c>
      <c r="Y246" s="171">
        <f>X246*K246</f>
        <v>0.10388</v>
      </c>
      <c r="Z246" s="171">
        <v>0</v>
      </c>
      <c r="AA246" s="172">
        <f>Z246*K246</f>
        <v>0</v>
      </c>
      <c r="AR246" s="18" t="s">
        <v>128</v>
      </c>
      <c r="AT246" s="18" t="s">
        <v>215</v>
      </c>
      <c r="AU246" s="18" t="s">
        <v>160</v>
      </c>
      <c r="AY246" s="18" t="s">
        <v>214</v>
      </c>
      <c r="BE246" s="109">
        <f>IF(U246="základní",N246,0)</f>
        <v>0</v>
      </c>
      <c r="BF246" s="109">
        <f>IF(U246="snížená",N246,0)</f>
        <v>0</v>
      </c>
      <c r="BG246" s="109">
        <f>IF(U246="zákl. přenesená",N246,0)</f>
        <v>0</v>
      </c>
      <c r="BH246" s="109">
        <f>IF(U246="sníž. přenesená",N246,0)</f>
        <v>0</v>
      </c>
      <c r="BI246" s="109">
        <f>IF(U246="nulová",N246,0)</f>
        <v>0</v>
      </c>
      <c r="BJ246" s="18" t="s">
        <v>25</v>
      </c>
      <c r="BK246" s="109">
        <f>ROUND(L246*K246,2)</f>
        <v>0</v>
      </c>
      <c r="BL246" s="18" t="s">
        <v>128</v>
      </c>
      <c r="BM246" s="18" t="s">
        <v>2995</v>
      </c>
    </row>
    <row r="247" spans="2:65" s="1" customFormat="1" ht="25.5" customHeight="1">
      <c r="B247" s="34"/>
      <c r="C247" s="173" t="s">
        <v>588</v>
      </c>
      <c r="D247" s="173" t="s">
        <v>493</v>
      </c>
      <c r="E247" s="174" t="s">
        <v>551</v>
      </c>
      <c r="F247" s="254" t="s">
        <v>922</v>
      </c>
      <c r="G247" s="254"/>
      <c r="H247" s="254"/>
      <c r="I247" s="254"/>
      <c r="J247" s="175" t="s">
        <v>223</v>
      </c>
      <c r="K247" s="176">
        <v>29.15</v>
      </c>
      <c r="L247" s="255">
        <v>0</v>
      </c>
      <c r="M247" s="256"/>
      <c r="N247" s="257">
        <f>ROUND(L247*K247,2)</f>
        <v>0</v>
      </c>
      <c r="O247" s="253"/>
      <c r="P247" s="253"/>
      <c r="Q247" s="253"/>
      <c r="R247" s="36"/>
      <c r="T247" s="170" t="s">
        <v>23</v>
      </c>
      <c r="U247" s="43" t="s">
        <v>47</v>
      </c>
      <c r="V247" s="35"/>
      <c r="W247" s="171">
        <f>V247*K247</f>
        <v>0</v>
      </c>
      <c r="X247" s="171">
        <v>1.8200000000000001E-2</v>
      </c>
      <c r="Y247" s="171">
        <f>X247*K247</f>
        <v>0.53052999999999995</v>
      </c>
      <c r="Z247" s="171">
        <v>0</v>
      </c>
      <c r="AA247" s="172">
        <f>Z247*K247</f>
        <v>0</v>
      </c>
      <c r="AR247" s="18" t="s">
        <v>330</v>
      </c>
      <c r="AT247" s="18" t="s">
        <v>493</v>
      </c>
      <c r="AU247" s="18" t="s">
        <v>160</v>
      </c>
      <c r="AY247" s="18" t="s">
        <v>214</v>
      </c>
      <c r="BE247" s="109">
        <f>IF(U247="základní",N247,0)</f>
        <v>0</v>
      </c>
      <c r="BF247" s="109">
        <f>IF(U247="snížená",N247,0)</f>
        <v>0</v>
      </c>
      <c r="BG247" s="109">
        <f>IF(U247="zákl. přenesená",N247,0)</f>
        <v>0</v>
      </c>
      <c r="BH247" s="109">
        <f>IF(U247="sníž. přenesená",N247,0)</f>
        <v>0</v>
      </c>
      <c r="BI247" s="109">
        <f>IF(U247="nulová",N247,0)</f>
        <v>0</v>
      </c>
      <c r="BJ247" s="18" t="s">
        <v>25</v>
      </c>
      <c r="BK247" s="109">
        <f>ROUND(L247*K247,2)</f>
        <v>0</v>
      </c>
      <c r="BL247" s="18" t="s">
        <v>128</v>
      </c>
      <c r="BM247" s="18" t="s">
        <v>2996</v>
      </c>
    </row>
    <row r="248" spans="2:65" s="1" customFormat="1" ht="25.5" customHeight="1">
      <c r="B248" s="34"/>
      <c r="C248" s="166" t="s">
        <v>592</v>
      </c>
      <c r="D248" s="166" t="s">
        <v>215</v>
      </c>
      <c r="E248" s="167" t="s">
        <v>561</v>
      </c>
      <c r="F248" s="250" t="s">
        <v>562</v>
      </c>
      <c r="G248" s="250"/>
      <c r="H248" s="250"/>
      <c r="I248" s="250"/>
      <c r="J248" s="168" t="s">
        <v>223</v>
      </c>
      <c r="K248" s="169">
        <v>26.5</v>
      </c>
      <c r="L248" s="251">
        <v>0</v>
      </c>
      <c r="M248" s="252"/>
      <c r="N248" s="253">
        <f>ROUND(L248*K248,2)</f>
        <v>0</v>
      </c>
      <c r="O248" s="253"/>
      <c r="P248" s="253"/>
      <c r="Q248" s="253"/>
      <c r="R248" s="36"/>
      <c r="T248" s="170" t="s">
        <v>23</v>
      </c>
      <c r="U248" s="43" t="s">
        <v>47</v>
      </c>
      <c r="V248" s="35"/>
      <c r="W248" s="171">
        <f>V248*K248</f>
        <v>0</v>
      </c>
      <c r="X248" s="171">
        <v>7.1500000000000001E-3</v>
      </c>
      <c r="Y248" s="171">
        <f>X248*K248</f>
        <v>0.189475</v>
      </c>
      <c r="Z248" s="171">
        <v>0</v>
      </c>
      <c r="AA248" s="172">
        <f>Z248*K248</f>
        <v>0</v>
      </c>
      <c r="AR248" s="18" t="s">
        <v>128</v>
      </c>
      <c r="AT248" s="18" t="s">
        <v>215</v>
      </c>
      <c r="AU248" s="18" t="s">
        <v>160</v>
      </c>
      <c r="AY248" s="18" t="s">
        <v>214</v>
      </c>
      <c r="BE248" s="109">
        <f>IF(U248="základní",N248,0)</f>
        <v>0</v>
      </c>
      <c r="BF248" s="109">
        <f>IF(U248="snížená",N248,0)</f>
        <v>0</v>
      </c>
      <c r="BG248" s="109">
        <f>IF(U248="zákl. přenesená",N248,0)</f>
        <v>0</v>
      </c>
      <c r="BH248" s="109">
        <f>IF(U248="sníž. přenesená",N248,0)</f>
        <v>0</v>
      </c>
      <c r="BI248" s="109">
        <f>IF(U248="nulová",N248,0)</f>
        <v>0</v>
      </c>
      <c r="BJ248" s="18" t="s">
        <v>25</v>
      </c>
      <c r="BK248" s="109">
        <f>ROUND(L248*K248,2)</f>
        <v>0</v>
      </c>
      <c r="BL248" s="18" t="s">
        <v>128</v>
      </c>
      <c r="BM248" s="18" t="s">
        <v>2997</v>
      </c>
    </row>
    <row r="249" spans="2:65" s="1" customFormat="1" ht="25.5" customHeight="1">
      <c r="B249" s="34"/>
      <c r="C249" s="166" t="s">
        <v>596</v>
      </c>
      <c r="D249" s="166" t="s">
        <v>215</v>
      </c>
      <c r="E249" s="167" t="s">
        <v>565</v>
      </c>
      <c r="F249" s="250" t="s">
        <v>566</v>
      </c>
      <c r="G249" s="250"/>
      <c r="H249" s="250"/>
      <c r="I249" s="250"/>
      <c r="J249" s="168" t="s">
        <v>285</v>
      </c>
      <c r="K249" s="169">
        <v>0.82399999999999995</v>
      </c>
      <c r="L249" s="251">
        <v>0</v>
      </c>
      <c r="M249" s="252"/>
      <c r="N249" s="253">
        <f>ROUND(L249*K249,2)</f>
        <v>0</v>
      </c>
      <c r="O249" s="253"/>
      <c r="P249" s="253"/>
      <c r="Q249" s="253"/>
      <c r="R249" s="36"/>
      <c r="T249" s="170" t="s">
        <v>23</v>
      </c>
      <c r="U249" s="43" t="s">
        <v>47</v>
      </c>
      <c r="V249" s="35"/>
      <c r="W249" s="171">
        <f>V249*K249</f>
        <v>0</v>
      </c>
      <c r="X249" s="171">
        <v>0</v>
      </c>
      <c r="Y249" s="171">
        <f>X249*K249</f>
        <v>0</v>
      </c>
      <c r="Z249" s="171">
        <v>0</v>
      </c>
      <c r="AA249" s="172">
        <f>Z249*K249</f>
        <v>0</v>
      </c>
      <c r="AR249" s="18" t="s">
        <v>128</v>
      </c>
      <c r="AT249" s="18" t="s">
        <v>215</v>
      </c>
      <c r="AU249" s="18" t="s">
        <v>160</v>
      </c>
      <c r="AY249" s="18" t="s">
        <v>214</v>
      </c>
      <c r="BE249" s="109">
        <f>IF(U249="základní",N249,0)</f>
        <v>0</v>
      </c>
      <c r="BF249" s="109">
        <f>IF(U249="snížená",N249,0)</f>
        <v>0</v>
      </c>
      <c r="BG249" s="109">
        <f>IF(U249="zákl. přenesená",N249,0)</f>
        <v>0</v>
      </c>
      <c r="BH249" s="109">
        <f>IF(U249="sníž. přenesená",N249,0)</f>
        <v>0</v>
      </c>
      <c r="BI249" s="109">
        <f>IF(U249="nulová",N249,0)</f>
        <v>0</v>
      </c>
      <c r="BJ249" s="18" t="s">
        <v>25</v>
      </c>
      <c r="BK249" s="109">
        <f>ROUND(L249*K249,2)</f>
        <v>0</v>
      </c>
      <c r="BL249" s="18" t="s">
        <v>128</v>
      </c>
      <c r="BM249" s="18" t="s">
        <v>2998</v>
      </c>
    </row>
    <row r="250" spans="2:65" s="1" customFormat="1" ht="25.5" customHeight="1">
      <c r="B250" s="34"/>
      <c r="C250" s="166" t="s">
        <v>600</v>
      </c>
      <c r="D250" s="166" t="s">
        <v>215</v>
      </c>
      <c r="E250" s="167" t="s">
        <v>569</v>
      </c>
      <c r="F250" s="250" t="s">
        <v>570</v>
      </c>
      <c r="G250" s="250"/>
      <c r="H250" s="250"/>
      <c r="I250" s="250"/>
      <c r="J250" s="168" t="s">
        <v>285</v>
      </c>
      <c r="K250" s="169">
        <v>0.82399999999999995</v>
      </c>
      <c r="L250" s="251">
        <v>0</v>
      </c>
      <c r="M250" s="252"/>
      <c r="N250" s="253">
        <f>ROUND(L250*K250,2)</f>
        <v>0</v>
      </c>
      <c r="O250" s="253"/>
      <c r="P250" s="253"/>
      <c r="Q250" s="253"/>
      <c r="R250" s="36"/>
      <c r="T250" s="170" t="s">
        <v>23</v>
      </c>
      <c r="U250" s="43" t="s">
        <v>47</v>
      </c>
      <c r="V250" s="35"/>
      <c r="W250" s="171">
        <f>V250*K250</f>
        <v>0</v>
      </c>
      <c r="X250" s="171">
        <v>0</v>
      </c>
      <c r="Y250" s="171">
        <f>X250*K250</f>
        <v>0</v>
      </c>
      <c r="Z250" s="171">
        <v>0</v>
      </c>
      <c r="AA250" s="172">
        <f>Z250*K250</f>
        <v>0</v>
      </c>
      <c r="AR250" s="18" t="s">
        <v>128</v>
      </c>
      <c r="AT250" s="18" t="s">
        <v>215</v>
      </c>
      <c r="AU250" s="18" t="s">
        <v>160</v>
      </c>
      <c r="AY250" s="18" t="s">
        <v>214</v>
      </c>
      <c r="BE250" s="109">
        <f>IF(U250="základní",N250,0)</f>
        <v>0</v>
      </c>
      <c r="BF250" s="109">
        <f>IF(U250="snížená",N250,0)</f>
        <v>0</v>
      </c>
      <c r="BG250" s="109">
        <f>IF(U250="zákl. přenesená",N250,0)</f>
        <v>0</v>
      </c>
      <c r="BH250" s="109">
        <f>IF(U250="sníž. přenesená",N250,0)</f>
        <v>0</v>
      </c>
      <c r="BI250" s="109">
        <f>IF(U250="nulová",N250,0)</f>
        <v>0</v>
      </c>
      <c r="BJ250" s="18" t="s">
        <v>25</v>
      </c>
      <c r="BK250" s="109">
        <f>ROUND(L250*K250,2)</f>
        <v>0</v>
      </c>
      <c r="BL250" s="18" t="s">
        <v>128</v>
      </c>
      <c r="BM250" s="18" t="s">
        <v>2999</v>
      </c>
    </row>
    <row r="251" spans="2:65" s="9" customFormat="1" ht="29.85" customHeight="1">
      <c r="B251" s="155"/>
      <c r="C251" s="156"/>
      <c r="D251" s="165" t="s">
        <v>185</v>
      </c>
      <c r="E251" s="165"/>
      <c r="F251" s="165"/>
      <c r="G251" s="165"/>
      <c r="H251" s="165"/>
      <c r="I251" s="165"/>
      <c r="J251" s="165"/>
      <c r="K251" s="165"/>
      <c r="L251" s="165"/>
      <c r="M251" s="165"/>
      <c r="N251" s="263">
        <f>BK251</f>
        <v>0</v>
      </c>
      <c r="O251" s="264"/>
      <c r="P251" s="264"/>
      <c r="Q251" s="264"/>
      <c r="R251" s="158"/>
      <c r="T251" s="159"/>
      <c r="U251" s="156"/>
      <c r="V251" s="156"/>
      <c r="W251" s="160">
        <f>SUM(W252:W259)</f>
        <v>0</v>
      </c>
      <c r="X251" s="156"/>
      <c r="Y251" s="160">
        <f>SUM(Y252:Y259)</f>
        <v>1.34738242</v>
      </c>
      <c r="Z251" s="156"/>
      <c r="AA251" s="161">
        <f>SUM(AA252:AA259)</f>
        <v>2.2880826000000005</v>
      </c>
      <c r="AR251" s="162" t="s">
        <v>160</v>
      </c>
      <c r="AT251" s="163" t="s">
        <v>81</v>
      </c>
      <c r="AU251" s="163" t="s">
        <v>25</v>
      </c>
      <c r="AY251" s="162" t="s">
        <v>214</v>
      </c>
      <c r="BK251" s="164">
        <f>SUM(BK252:BK259)</f>
        <v>0</v>
      </c>
    </row>
    <row r="252" spans="2:65" s="1" customFormat="1" ht="25.5" customHeight="1">
      <c r="B252" s="34"/>
      <c r="C252" s="166" t="s">
        <v>31</v>
      </c>
      <c r="D252" s="166" t="s">
        <v>215</v>
      </c>
      <c r="E252" s="167" t="s">
        <v>573</v>
      </c>
      <c r="F252" s="250" t="s">
        <v>574</v>
      </c>
      <c r="G252" s="250"/>
      <c r="H252" s="250"/>
      <c r="I252" s="250"/>
      <c r="J252" s="168" t="s">
        <v>223</v>
      </c>
      <c r="K252" s="169">
        <v>41.526000000000003</v>
      </c>
      <c r="L252" s="251">
        <v>0</v>
      </c>
      <c r="M252" s="252"/>
      <c r="N252" s="253">
        <f t="shared" ref="N252:N259" si="75">ROUND(L252*K252,2)</f>
        <v>0</v>
      </c>
      <c r="O252" s="253"/>
      <c r="P252" s="253"/>
      <c r="Q252" s="253"/>
      <c r="R252" s="36"/>
      <c r="T252" s="170" t="s">
        <v>23</v>
      </c>
      <c r="U252" s="43" t="s">
        <v>47</v>
      </c>
      <c r="V252" s="35"/>
      <c r="W252" s="171">
        <f t="shared" ref="W252:W259" si="76">V252*K252</f>
        <v>0</v>
      </c>
      <c r="X252" s="171">
        <v>0</v>
      </c>
      <c r="Y252" s="171">
        <f t="shared" ref="Y252:Y259" si="77">X252*K252</f>
        <v>0</v>
      </c>
      <c r="Z252" s="171">
        <v>5.5100000000000003E-2</v>
      </c>
      <c r="AA252" s="172">
        <f t="shared" ref="AA252:AA259" si="78">Z252*K252</f>
        <v>2.2880826000000005</v>
      </c>
      <c r="AR252" s="18" t="s">
        <v>128</v>
      </c>
      <c r="AT252" s="18" t="s">
        <v>215</v>
      </c>
      <c r="AU252" s="18" t="s">
        <v>160</v>
      </c>
      <c r="AY252" s="18" t="s">
        <v>214</v>
      </c>
      <c r="BE252" s="109">
        <f t="shared" ref="BE252:BE259" si="79">IF(U252="základní",N252,0)</f>
        <v>0</v>
      </c>
      <c r="BF252" s="109">
        <f t="shared" ref="BF252:BF259" si="80">IF(U252="snížená",N252,0)</f>
        <v>0</v>
      </c>
      <c r="BG252" s="109">
        <f t="shared" ref="BG252:BG259" si="81">IF(U252="zákl. přenesená",N252,0)</f>
        <v>0</v>
      </c>
      <c r="BH252" s="109">
        <f t="shared" ref="BH252:BH259" si="82">IF(U252="sníž. přenesená",N252,0)</f>
        <v>0</v>
      </c>
      <c r="BI252" s="109">
        <f t="shared" ref="BI252:BI259" si="83">IF(U252="nulová",N252,0)</f>
        <v>0</v>
      </c>
      <c r="BJ252" s="18" t="s">
        <v>25</v>
      </c>
      <c r="BK252" s="109">
        <f t="shared" ref="BK252:BK259" si="84">ROUND(L252*K252,2)</f>
        <v>0</v>
      </c>
      <c r="BL252" s="18" t="s">
        <v>128</v>
      </c>
      <c r="BM252" s="18" t="s">
        <v>3000</v>
      </c>
    </row>
    <row r="253" spans="2:65" s="1" customFormat="1" ht="38.25" customHeight="1">
      <c r="B253" s="34"/>
      <c r="C253" s="166" t="s">
        <v>607</v>
      </c>
      <c r="D253" s="166" t="s">
        <v>215</v>
      </c>
      <c r="E253" s="167" t="s">
        <v>577</v>
      </c>
      <c r="F253" s="250" t="s">
        <v>578</v>
      </c>
      <c r="G253" s="250"/>
      <c r="H253" s="250"/>
      <c r="I253" s="250"/>
      <c r="J253" s="168" t="s">
        <v>223</v>
      </c>
      <c r="K253" s="169">
        <v>84.39</v>
      </c>
      <c r="L253" s="251">
        <v>0</v>
      </c>
      <c r="M253" s="252"/>
      <c r="N253" s="253">
        <f t="shared" si="75"/>
        <v>0</v>
      </c>
      <c r="O253" s="253"/>
      <c r="P253" s="253"/>
      <c r="Q253" s="253"/>
      <c r="R253" s="36"/>
      <c r="T253" s="170" t="s">
        <v>23</v>
      </c>
      <c r="U253" s="43" t="s">
        <v>47</v>
      </c>
      <c r="V253" s="35"/>
      <c r="W253" s="171">
        <f t="shared" si="76"/>
        <v>0</v>
      </c>
      <c r="X253" s="171">
        <v>2.8999999999999998E-3</v>
      </c>
      <c r="Y253" s="171">
        <f t="shared" si="77"/>
        <v>0.24473099999999998</v>
      </c>
      <c r="Z253" s="171">
        <v>0</v>
      </c>
      <c r="AA253" s="172">
        <f t="shared" si="78"/>
        <v>0</v>
      </c>
      <c r="AR253" s="18" t="s">
        <v>128</v>
      </c>
      <c r="AT253" s="18" t="s">
        <v>215</v>
      </c>
      <c r="AU253" s="18" t="s">
        <v>160</v>
      </c>
      <c r="AY253" s="18" t="s">
        <v>214</v>
      </c>
      <c r="BE253" s="109">
        <f t="shared" si="79"/>
        <v>0</v>
      </c>
      <c r="BF253" s="109">
        <f t="shared" si="80"/>
        <v>0</v>
      </c>
      <c r="BG253" s="109">
        <f t="shared" si="81"/>
        <v>0</v>
      </c>
      <c r="BH253" s="109">
        <f t="shared" si="82"/>
        <v>0</v>
      </c>
      <c r="BI253" s="109">
        <f t="shared" si="83"/>
        <v>0</v>
      </c>
      <c r="BJ253" s="18" t="s">
        <v>25</v>
      </c>
      <c r="BK253" s="109">
        <f t="shared" si="84"/>
        <v>0</v>
      </c>
      <c r="BL253" s="18" t="s">
        <v>128</v>
      </c>
      <c r="BM253" s="18" t="s">
        <v>3001</v>
      </c>
    </row>
    <row r="254" spans="2:65" s="1" customFormat="1" ht="25.5" customHeight="1">
      <c r="B254" s="34"/>
      <c r="C254" s="173" t="s">
        <v>611</v>
      </c>
      <c r="D254" s="173" t="s">
        <v>493</v>
      </c>
      <c r="E254" s="174" t="s">
        <v>581</v>
      </c>
      <c r="F254" s="254" t="s">
        <v>582</v>
      </c>
      <c r="G254" s="254"/>
      <c r="H254" s="254"/>
      <c r="I254" s="254"/>
      <c r="J254" s="175" t="s">
        <v>223</v>
      </c>
      <c r="K254" s="176">
        <v>92.828999999999994</v>
      </c>
      <c r="L254" s="255">
        <v>0</v>
      </c>
      <c r="M254" s="256"/>
      <c r="N254" s="257">
        <f t="shared" si="75"/>
        <v>0</v>
      </c>
      <c r="O254" s="253"/>
      <c r="P254" s="253"/>
      <c r="Q254" s="253"/>
      <c r="R254" s="36"/>
      <c r="T254" s="170" t="s">
        <v>23</v>
      </c>
      <c r="U254" s="43" t="s">
        <v>47</v>
      </c>
      <c r="V254" s="35"/>
      <c r="W254" s="171">
        <f t="shared" si="76"/>
        <v>0</v>
      </c>
      <c r="X254" s="171">
        <v>1.18E-2</v>
      </c>
      <c r="Y254" s="171">
        <f t="shared" si="77"/>
        <v>1.0953822</v>
      </c>
      <c r="Z254" s="171">
        <v>0</v>
      </c>
      <c r="AA254" s="172">
        <f t="shared" si="78"/>
        <v>0</v>
      </c>
      <c r="AR254" s="18" t="s">
        <v>330</v>
      </c>
      <c r="AT254" s="18" t="s">
        <v>493</v>
      </c>
      <c r="AU254" s="18" t="s">
        <v>160</v>
      </c>
      <c r="AY254" s="18" t="s">
        <v>214</v>
      </c>
      <c r="BE254" s="109">
        <f t="shared" si="79"/>
        <v>0</v>
      </c>
      <c r="BF254" s="109">
        <f t="shared" si="80"/>
        <v>0</v>
      </c>
      <c r="BG254" s="109">
        <f t="shared" si="81"/>
        <v>0</v>
      </c>
      <c r="BH254" s="109">
        <f t="shared" si="82"/>
        <v>0</v>
      </c>
      <c r="BI254" s="109">
        <f t="shared" si="83"/>
        <v>0</v>
      </c>
      <c r="BJ254" s="18" t="s">
        <v>25</v>
      </c>
      <c r="BK254" s="109">
        <f t="shared" si="84"/>
        <v>0</v>
      </c>
      <c r="BL254" s="18" t="s">
        <v>128</v>
      </c>
      <c r="BM254" s="18" t="s">
        <v>3002</v>
      </c>
    </row>
    <row r="255" spans="2:65" s="1" customFormat="1" ht="38.25" customHeight="1">
      <c r="B255" s="34"/>
      <c r="C255" s="166" t="s">
        <v>615</v>
      </c>
      <c r="D255" s="166" t="s">
        <v>215</v>
      </c>
      <c r="E255" s="167" t="s">
        <v>585</v>
      </c>
      <c r="F255" s="250" t="s">
        <v>586</v>
      </c>
      <c r="G255" s="250"/>
      <c r="H255" s="250"/>
      <c r="I255" s="250"/>
      <c r="J255" s="168" t="s">
        <v>223</v>
      </c>
      <c r="K255" s="169">
        <v>84.39</v>
      </c>
      <c r="L255" s="251">
        <v>0</v>
      </c>
      <c r="M255" s="252"/>
      <c r="N255" s="253">
        <f t="shared" si="75"/>
        <v>0</v>
      </c>
      <c r="O255" s="253"/>
      <c r="P255" s="253"/>
      <c r="Q255" s="253"/>
      <c r="R255" s="36"/>
      <c r="T255" s="170" t="s">
        <v>23</v>
      </c>
      <c r="U255" s="43" t="s">
        <v>47</v>
      </c>
      <c r="V255" s="35"/>
      <c r="W255" s="171">
        <f t="shared" si="76"/>
        <v>0</v>
      </c>
      <c r="X255" s="171">
        <v>0</v>
      </c>
      <c r="Y255" s="171">
        <f t="shared" si="77"/>
        <v>0</v>
      </c>
      <c r="Z255" s="171">
        <v>0</v>
      </c>
      <c r="AA255" s="172">
        <f t="shared" si="78"/>
        <v>0</v>
      </c>
      <c r="AR255" s="18" t="s">
        <v>128</v>
      </c>
      <c r="AT255" s="18" t="s">
        <v>215</v>
      </c>
      <c r="AU255" s="18" t="s">
        <v>160</v>
      </c>
      <c r="AY255" s="18" t="s">
        <v>214</v>
      </c>
      <c r="BE255" s="109">
        <f t="shared" si="79"/>
        <v>0</v>
      </c>
      <c r="BF255" s="109">
        <f t="shared" si="80"/>
        <v>0</v>
      </c>
      <c r="BG255" s="109">
        <f t="shared" si="81"/>
        <v>0</v>
      </c>
      <c r="BH255" s="109">
        <f t="shared" si="82"/>
        <v>0</v>
      </c>
      <c r="BI255" s="109">
        <f t="shared" si="83"/>
        <v>0</v>
      </c>
      <c r="BJ255" s="18" t="s">
        <v>25</v>
      </c>
      <c r="BK255" s="109">
        <f t="shared" si="84"/>
        <v>0</v>
      </c>
      <c r="BL255" s="18" t="s">
        <v>128</v>
      </c>
      <c r="BM255" s="18" t="s">
        <v>3003</v>
      </c>
    </row>
    <row r="256" spans="2:65" s="1" customFormat="1" ht="25.5" customHeight="1">
      <c r="B256" s="34"/>
      <c r="C256" s="166" t="s">
        <v>619</v>
      </c>
      <c r="D256" s="166" t="s">
        <v>215</v>
      </c>
      <c r="E256" s="167" t="s">
        <v>589</v>
      </c>
      <c r="F256" s="250" t="s">
        <v>590</v>
      </c>
      <c r="G256" s="250"/>
      <c r="H256" s="250"/>
      <c r="I256" s="250"/>
      <c r="J256" s="168" t="s">
        <v>276</v>
      </c>
      <c r="K256" s="169">
        <v>13.6</v>
      </c>
      <c r="L256" s="251">
        <v>0</v>
      </c>
      <c r="M256" s="252"/>
      <c r="N256" s="253">
        <f t="shared" si="75"/>
        <v>0</v>
      </c>
      <c r="O256" s="253"/>
      <c r="P256" s="253"/>
      <c r="Q256" s="253"/>
      <c r="R256" s="36"/>
      <c r="T256" s="170" t="s">
        <v>23</v>
      </c>
      <c r="U256" s="43" t="s">
        <v>47</v>
      </c>
      <c r="V256" s="35"/>
      <c r="W256" s="171">
        <f t="shared" si="76"/>
        <v>0</v>
      </c>
      <c r="X256" s="171">
        <v>3.1E-4</v>
      </c>
      <c r="Y256" s="171">
        <f t="shared" si="77"/>
        <v>4.2160000000000001E-3</v>
      </c>
      <c r="Z256" s="171">
        <v>0</v>
      </c>
      <c r="AA256" s="172">
        <f t="shared" si="78"/>
        <v>0</v>
      </c>
      <c r="AR256" s="18" t="s">
        <v>128</v>
      </c>
      <c r="AT256" s="18" t="s">
        <v>215</v>
      </c>
      <c r="AU256" s="18" t="s">
        <v>160</v>
      </c>
      <c r="AY256" s="18" t="s">
        <v>214</v>
      </c>
      <c r="BE256" s="109">
        <f t="shared" si="79"/>
        <v>0</v>
      </c>
      <c r="BF256" s="109">
        <f t="shared" si="80"/>
        <v>0</v>
      </c>
      <c r="BG256" s="109">
        <f t="shared" si="81"/>
        <v>0</v>
      </c>
      <c r="BH256" s="109">
        <f t="shared" si="82"/>
        <v>0</v>
      </c>
      <c r="BI256" s="109">
        <f t="shared" si="83"/>
        <v>0</v>
      </c>
      <c r="BJ256" s="18" t="s">
        <v>25</v>
      </c>
      <c r="BK256" s="109">
        <f t="shared" si="84"/>
        <v>0</v>
      </c>
      <c r="BL256" s="18" t="s">
        <v>128</v>
      </c>
      <c r="BM256" s="18" t="s">
        <v>3004</v>
      </c>
    </row>
    <row r="257" spans="2:65" s="1" customFormat="1" ht="16.5" customHeight="1">
      <c r="B257" s="34"/>
      <c r="C257" s="166" t="s">
        <v>623</v>
      </c>
      <c r="D257" s="166" t="s">
        <v>215</v>
      </c>
      <c r="E257" s="167" t="s">
        <v>597</v>
      </c>
      <c r="F257" s="250" t="s">
        <v>598</v>
      </c>
      <c r="G257" s="250"/>
      <c r="H257" s="250"/>
      <c r="I257" s="250"/>
      <c r="J257" s="168" t="s">
        <v>276</v>
      </c>
      <c r="K257" s="169">
        <v>101.774</v>
      </c>
      <c r="L257" s="251">
        <v>0</v>
      </c>
      <c r="M257" s="252"/>
      <c r="N257" s="253">
        <f t="shared" si="75"/>
        <v>0</v>
      </c>
      <c r="O257" s="253"/>
      <c r="P257" s="253"/>
      <c r="Q257" s="253"/>
      <c r="R257" s="36"/>
      <c r="T257" s="170" t="s">
        <v>23</v>
      </c>
      <c r="U257" s="43" t="s">
        <v>47</v>
      </c>
      <c r="V257" s="35"/>
      <c r="W257" s="171">
        <f t="shared" si="76"/>
        <v>0</v>
      </c>
      <c r="X257" s="171">
        <v>3.0000000000000001E-5</v>
      </c>
      <c r="Y257" s="171">
        <f t="shared" si="77"/>
        <v>3.0532200000000002E-3</v>
      </c>
      <c r="Z257" s="171">
        <v>0</v>
      </c>
      <c r="AA257" s="172">
        <f t="shared" si="78"/>
        <v>0</v>
      </c>
      <c r="AR257" s="18" t="s">
        <v>128</v>
      </c>
      <c r="AT257" s="18" t="s">
        <v>215</v>
      </c>
      <c r="AU257" s="18" t="s">
        <v>160</v>
      </c>
      <c r="AY257" s="18" t="s">
        <v>214</v>
      </c>
      <c r="BE257" s="109">
        <f t="shared" si="79"/>
        <v>0</v>
      </c>
      <c r="BF257" s="109">
        <f t="shared" si="80"/>
        <v>0</v>
      </c>
      <c r="BG257" s="109">
        <f t="shared" si="81"/>
        <v>0</v>
      </c>
      <c r="BH257" s="109">
        <f t="shared" si="82"/>
        <v>0</v>
      </c>
      <c r="BI257" s="109">
        <f t="shared" si="83"/>
        <v>0</v>
      </c>
      <c r="BJ257" s="18" t="s">
        <v>25</v>
      </c>
      <c r="BK257" s="109">
        <f t="shared" si="84"/>
        <v>0</v>
      </c>
      <c r="BL257" s="18" t="s">
        <v>128</v>
      </c>
      <c r="BM257" s="18" t="s">
        <v>3005</v>
      </c>
    </row>
    <row r="258" spans="2:65" s="1" customFormat="1" ht="25.5" customHeight="1">
      <c r="B258" s="34"/>
      <c r="C258" s="166" t="s">
        <v>627</v>
      </c>
      <c r="D258" s="166" t="s">
        <v>215</v>
      </c>
      <c r="E258" s="167" t="s">
        <v>601</v>
      </c>
      <c r="F258" s="250" t="s">
        <v>602</v>
      </c>
      <c r="G258" s="250"/>
      <c r="H258" s="250"/>
      <c r="I258" s="250"/>
      <c r="J258" s="168" t="s">
        <v>285</v>
      </c>
      <c r="K258" s="169">
        <v>1.347</v>
      </c>
      <c r="L258" s="251">
        <v>0</v>
      </c>
      <c r="M258" s="252"/>
      <c r="N258" s="253">
        <f t="shared" si="75"/>
        <v>0</v>
      </c>
      <c r="O258" s="253"/>
      <c r="P258" s="253"/>
      <c r="Q258" s="253"/>
      <c r="R258" s="36"/>
      <c r="T258" s="170" t="s">
        <v>23</v>
      </c>
      <c r="U258" s="43" t="s">
        <v>47</v>
      </c>
      <c r="V258" s="35"/>
      <c r="W258" s="171">
        <f t="shared" si="76"/>
        <v>0</v>
      </c>
      <c r="X258" s="171">
        <v>0</v>
      </c>
      <c r="Y258" s="171">
        <f t="shared" si="77"/>
        <v>0</v>
      </c>
      <c r="Z258" s="171">
        <v>0</v>
      </c>
      <c r="AA258" s="172">
        <f t="shared" si="78"/>
        <v>0</v>
      </c>
      <c r="AR258" s="18" t="s">
        <v>128</v>
      </c>
      <c r="AT258" s="18" t="s">
        <v>215</v>
      </c>
      <c r="AU258" s="18" t="s">
        <v>160</v>
      </c>
      <c r="AY258" s="18" t="s">
        <v>214</v>
      </c>
      <c r="BE258" s="109">
        <f t="shared" si="79"/>
        <v>0</v>
      </c>
      <c r="BF258" s="109">
        <f t="shared" si="80"/>
        <v>0</v>
      </c>
      <c r="BG258" s="109">
        <f t="shared" si="81"/>
        <v>0</v>
      </c>
      <c r="BH258" s="109">
        <f t="shared" si="82"/>
        <v>0</v>
      </c>
      <c r="BI258" s="109">
        <f t="shared" si="83"/>
        <v>0</v>
      </c>
      <c r="BJ258" s="18" t="s">
        <v>25</v>
      </c>
      <c r="BK258" s="109">
        <f t="shared" si="84"/>
        <v>0</v>
      </c>
      <c r="BL258" s="18" t="s">
        <v>128</v>
      </c>
      <c r="BM258" s="18" t="s">
        <v>3006</v>
      </c>
    </row>
    <row r="259" spans="2:65" s="1" customFormat="1" ht="25.5" customHeight="1">
      <c r="B259" s="34"/>
      <c r="C259" s="166" t="s">
        <v>631</v>
      </c>
      <c r="D259" s="166" t="s">
        <v>215</v>
      </c>
      <c r="E259" s="167" t="s">
        <v>604</v>
      </c>
      <c r="F259" s="250" t="s">
        <v>605</v>
      </c>
      <c r="G259" s="250"/>
      <c r="H259" s="250"/>
      <c r="I259" s="250"/>
      <c r="J259" s="168" t="s">
        <v>285</v>
      </c>
      <c r="K259" s="169">
        <v>1.347</v>
      </c>
      <c r="L259" s="251">
        <v>0</v>
      </c>
      <c r="M259" s="252"/>
      <c r="N259" s="253">
        <f t="shared" si="75"/>
        <v>0</v>
      </c>
      <c r="O259" s="253"/>
      <c r="P259" s="253"/>
      <c r="Q259" s="253"/>
      <c r="R259" s="36"/>
      <c r="T259" s="170" t="s">
        <v>23</v>
      </c>
      <c r="U259" s="43" t="s">
        <v>47</v>
      </c>
      <c r="V259" s="35"/>
      <c r="W259" s="171">
        <f t="shared" si="76"/>
        <v>0</v>
      </c>
      <c r="X259" s="171">
        <v>0</v>
      </c>
      <c r="Y259" s="171">
        <f t="shared" si="77"/>
        <v>0</v>
      </c>
      <c r="Z259" s="171">
        <v>0</v>
      </c>
      <c r="AA259" s="172">
        <f t="shared" si="78"/>
        <v>0</v>
      </c>
      <c r="AR259" s="18" t="s">
        <v>128</v>
      </c>
      <c r="AT259" s="18" t="s">
        <v>215</v>
      </c>
      <c r="AU259" s="18" t="s">
        <v>160</v>
      </c>
      <c r="AY259" s="18" t="s">
        <v>214</v>
      </c>
      <c r="BE259" s="109">
        <f t="shared" si="79"/>
        <v>0</v>
      </c>
      <c r="BF259" s="109">
        <f t="shared" si="80"/>
        <v>0</v>
      </c>
      <c r="BG259" s="109">
        <f t="shared" si="81"/>
        <v>0</v>
      </c>
      <c r="BH259" s="109">
        <f t="shared" si="82"/>
        <v>0</v>
      </c>
      <c r="BI259" s="109">
        <f t="shared" si="83"/>
        <v>0</v>
      </c>
      <c r="BJ259" s="18" t="s">
        <v>25</v>
      </c>
      <c r="BK259" s="109">
        <f t="shared" si="84"/>
        <v>0</v>
      </c>
      <c r="BL259" s="18" t="s">
        <v>128</v>
      </c>
      <c r="BM259" s="18" t="s">
        <v>3007</v>
      </c>
    </row>
    <row r="260" spans="2:65" s="9" customFormat="1" ht="29.85" customHeight="1">
      <c r="B260" s="155"/>
      <c r="C260" s="156"/>
      <c r="D260" s="165" t="s">
        <v>186</v>
      </c>
      <c r="E260" s="165"/>
      <c r="F260" s="165"/>
      <c r="G260" s="165"/>
      <c r="H260" s="165"/>
      <c r="I260" s="165"/>
      <c r="J260" s="165"/>
      <c r="K260" s="165"/>
      <c r="L260" s="165"/>
      <c r="M260" s="165"/>
      <c r="N260" s="263">
        <f>BK260</f>
        <v>0</v>
      </c>
      <c r="O260" s="264"/>
      <c r="P260" s="264"/>
      <c r="Q260" s="264"/>
      <c r="R260" s="158"/>
      <c r="T260" s="159"/>
      <c r="U260" s="156"/>
      <c r="V260" s="156"/>
      <c r="W260" s="160">
        <f>SUM(W261:W266)</f>
        <v>0</v>
      </c>
      <c r="X260" s="156"/>
      <c r="Y260" s="160">
        <f>SUM(Y261:Y266)</f>
        <v>5.4151200000000007E-3</v>
      </c>
      <c r="Z260" s="156"/>
      <c r="AA260" s="161">
        <f>SUM(AA261:AA266)</f>
        <v>0</v>
      </c>
      <c r="AR260" s="162" t="s">
        <v>160</v>
      </c>
      <c r="AT260" s="163" t="s">
        <v>81</v>
      </c>
      <c r="AU260" s="163" t="s">
        <v>25</v>
      </c>
      <c r="AY260" s="162" t="s">
        <v>214</v>
      </c>
      <c r="BK260" s="164">
        <f>SUM(BK261:BK266)</f>
        <v>0</v>
      </c>
    </row>
    <row r="261" spans="2:65" s="1" customFormat="1" ht="25.5" customHeight="1">
      <c r="B261" s="34"/>
      <c r="C261" s="166" t="s">
        <v>635</v>
      </c>
      <c r="D261" s="166" t="s">
        <v>215</v>
      </c>
      <c r="E261" s="167" t="s">
        <v>608</v>
      </c>
      <c r="F261" s="250" t="s">
        <v>609</v>
      </c>
      <c r="G261" s="250"/>
      <c r="H261" s="250"/>
      <c r="I261" s="250"/>
      <c r="J261" s="168" t="s">
        <v>223</v>
      </c>
      <c r="K261" s="169">
        <v>0.94799999999999995</v>
      </c>
      <c r="L261" s="251">
        <v>0</v>
      </c>
      <c r="M261" s="252"/>
      <c r="N261" s="253">
        <f t="shared" ref="N261:N266" si="85">ROUND(L261*K261,2)</f>
        <v>0</v>
      </c>
      <c r="O261" s="253"/>
      <c r="P261" s="253"/>
      <c r="Q261" s="253"/>
      <c r="R261" s="36"/>
      <c r="T261" s="170" t="s">
        <v>23</v>
      </c>
      <c r="U261" s="43" t="s">
        <v>47</v>
      </c>
      <c r="V261" s="35"/>
      <c r="W261" s="171">
        <f t="shared" ref="W261:W266" si="86">V261*K261</f>
        <v>0</v>
      </c>
      <c r="X261" s="171">
        <v>6.9999999999999994E-5</v>
      </c>
      <c r="Y261" s="171">
        <f t="shared" ref="Y261:Y266" si="87">X261*K261</f>
        <v>6.6359999999999995E-5</v>
      </c>
      <c r="Z261" s="171">
        <v>0</v>
      </c>
      <c r="AA261" s="172">
        <f t="shared" ref="AA261:AA266" si="88">Z261*K261</f>
        <v>0</v>
      </c>
      <c r="AR261" s="18" t="s">
        <v>128</v>
      </c>
      <c r="AT261" s="18" t="s">
        <v>215</v>
      </c>
      <c r="AU261" s="18" t="s">
        <v>160</v>
      </c>
      <c r="AY261" s="18" t="s">
        <v>214</v>
      </c>
      <c r="BE261" s="109">
        <f t="shared" ref="BE261:BE266" si="89">IF(U261="základní",N261,0)</f>
        <v>0</v>
      </c>
      <c r="BF261" s="109">
        <f t="shared" ref="BF261:BF266" si="90">IF(U261="snížená",N261,0)</f>
        <v>0</v>
      </c>
      <c r="BG261" s="109">
        <f t="shared" ref="BG261:BG266" si="91">IF(U261="zákl. přenesená",N261,0)</f>
        <v>0</v>
      </c>
      <c r="BH261" s="109">
        <f t="shared" ref="BH261:BH266" si="92">IF(U261="sníž. přenesená",N261,0)</f>
        <v>0</v>
      </c>
      <c r="BI261" s="109">
        <f t="shared" ref="BI261:BI266" si="93">IF(U261="nulová",N261,0)</f>
        <v>0</v>
      </c>
      <c r="BJ261" s="18" t="s">
        <v>25</v>
      </c>
      <c r="BK261" s="109">
        <f t="shared" ref="BK261:BK266" si="94">ROUND(L261*K261,2)</f>
        <v>0</v>
      </c>
      <c r="BL261" s="18" t="s">
        <v>128</v>
      </c>
      <c r="BM261" s="18" t="s">
        <v>3008</v>
      </c>
    </row>
    <row r="262" spans="2:65" s="1" customFormat="1" ht="25.5" customHeight="1">
      <c r="B262" s="34"/>
      <c r="C262" s="166" t="s">
        <v>638</v>
      </c>
      <c r="D262" s="166" t="s">
        <v>215</v>
      </c>
      <c r="E262" s="167" t="s">
        <v>612</v>
      </c>
      <c r="F262" s="250" t="s">
        <v>613</v>
      </c>
      <c r="G262" s="250"/>
      <c r="H262" s="250"/>
      <c r="I262" s="250"/>
      <c r="J262" s="168" t="s">
        <v>223</v>
      </c>
      <c r="K262" s="169">
        <v>0.94799999999999995</v>
      </c>
      <c r="L262" s="251">
        <v>0</v>
      </c>
      <c r="M262" s="252"/>
      <c r="N262" s="253">
        <f t="shared" si="85"/>
        <v>0</v>
      </c>
      <c r="O262" s="253"/>
      <c r="P262" s="253"/>
      <c r="Q262" s="253"/>
      <c r="R262" s="36"/>
      <c r="T262" s="170" t="s">
        <v>23</v>
      </c>
      <c r="U262" s="43" t="s">
        <v>47</v>
      </c>
      <c r="V262" s="35"/>
      <c r="W262" s="171">
        <f t="shared" si="86"/>
        <v>0</v>
      </c>
      <c r="X262" s="171">
        <v>6.0000000000000002E-5</v>
      </c>
      <c r="Y262" s="171">
        <f t="shared" si="87"/>
        <v>5.6879999999999998E-5</v>
      </c>
      <c r="Z262" s="171">
        <v>0</v>
      </c>
      <c r="AA262" s="172">
        <f t="shared" si="88"/>
        <v>0</v>
      </c>
      <c r="AR262" s="18" t="s">
        <v>128</v>
      </c>
      <c r="AT262" s="18" t="s">
        <v>215</v>
      </c>
      <c r="AU262" s="18" t="s">
        <v>160</v>
      </c>
      <c r="AY262" s="18" t="s">
        <v>214</v>
      </c>
      <c r="BE262" s="109">
        <f t="shared" si="89"/>
        <v>0</v>
      </c>
      <c r="BF262" s="109">
        <f t="shared" si="90"/>
        <v>0</v>
      </c>
      <c r="BG262" s="109">
        <f t="shared" si="91"/>
        <v>0</v>
      </c>
      <c r="BH262" s="109">
        <f t="shared" si="92"/>
        <v>0</v>
      </c>
      <c r="BI262" s="109">
        <f t="shared" si="93"/>
        <v>0</v>
      </c>
      <c r="BJ262" s="18" t="s">
        <v>25</v>
      </c>
      <c r="BK262" s="109">
        <f t="shared" si="94"/>
        <v>0</v>
      </c>
      <c r="BL262" s="18" t="s">
        <v>128</v>
      </c>
      <c r="BM262" s="18" t="s">
        <v>3009</v>
      </c>
    </row>
    <row r="263" spans="2:65" s="1" customFormat="1" ht="25.5" customHeight="1">
      <c r="B263" s="34"/>
      <c r="C263" s="166" t="s">
        <v>642</v>
      </c>
      <c r="D263" s="166" t="s">
        <v>215</v>
      </c>
      <c r="E263" s="167" t="s">
        <v>616</v>
      </c>
      <c r="F263" s="250" t="s">
        <v>617</v>
      </c>
      <c r="G263" s="250"/>
      <c r="H263" s="250"/>
      <c r="I263" s="250"/>
      <c r="J263" s="168" t="s">
        <v>223</v>
      </c>
      <c r="K263" s="169">
        <v>5.5880000000000001</v>
      </c>
      <c r="L263" s="251">
        <v>0</v>
      </c>
      <c r="M263" s="252"/>
      <c r="N263" s="253">
        <f t="shared" si="85"/>
        <v>0</v>
      </c>
      <c r="O263" s="253"/>
      <c r="P263" s="253"/>
      <c r="Q263" s="253"/>
      <c r="R263" s="36"/>
      <c r="T263" s="170" t="s">
        <v>23</v>
      </c>
      <c r="U263" s="43" t="s">
        <v>47</v>
      </c>
      <c r="V263" s="35"/>
      <c r="W263" s="171">
        <f t="shared" si="86"/>
        <v>0</v>
      </c>
      <c r="X263" s="171">
        <v>1.7000000000000001E-4</v>
      </c>
      <c r="Y263" s="171">
        <f t="shared" si="87"/>
        <v>9.4996000000000013E-4</v>
      </c>
      <c r="Z263" s="171">
        <v>0</v>
      </c>
      <c r="AA263" s="172">
        <f t="shared" si="88"/>
        <v>0</v>
      </c>
      <c r="AR263" s="18" t="s">
        <v>128</v>
      </c>
      <c r="AT263" s="18" t="s">
        <v>215</v>
      </c>
      <c r="AU263" s="18" t="s">
        <v>160</v>
      </c>
      <c r="AY263" s="18" t="s">
        <v>214</v>
      </c>
      <c r="BE263" s="109">
        <f t="shared" si="89"/>
        <v>0</v>
      </c>
      <c r="BF263" s="109">
        <f t="shared" si="90"/>
        <v>0</v>
      </c>
      <c r="BG263" s="109">
        <f t="shared" si="91"/>
        <v>0</v>
      </c>
      <c r="BH263" s="109">
        <f t="shared" si="92"/>
        <v>0</v>
      </c>
      <c r="BI263" s="109">
        <f t="shared" si="93"/>
        <v>0</v>
      </c>
      <c r="BJ263" s="18" t="s">
        <v>25</v>
      </c>
      <c r="BK263" s="109">
        <f t="shared" si="94"/>
        <v>0</v>
      </c>
      <c r="BL263" s="18" t="s">
        <v>128</v>
      </c>
      <c r="BM263" s="18" t="s">
        <v>3010</v>
      </c>
    </row>
    <row r="264" spans="2:65" s="1" customFormat="1" ht="25.5" customHeight="1">
      <c r="B264" s="34"/>
      <c r="C264" s="166" t="s">
        <v>646</v>
      </c>
      <c r="D264" s="166" t="s">
        <v>215</v>
      </c>
      <c r="E264" s="167" t="s">
        <v>620</v>
      </c>
      <c r="F264" s="250" t="s">
        <v>621</v>
      </c>
      <c r="G264" s="250"/>
      <c r="H264" s="250"/>
      <c r="I264" s="250"/>
      <c r="J264" s="168" t="s">
        <v>223</v>
      </c>
      <c r="K264" s="169">
        <v>5.5880000000000001</v>
      </c>
      <c r="L264" s="251">
        <v>0</v>
      </c>
      <c r="M264" s="252"/>
      <c r="N264" s="253">
        <f t="shared" si="85"/>
        <v>0</v>
      </c>
      <c r="O264" s="253"/>
      <c r="P264" s="253"/>
      <c r="Q264" s="253"/>
      <c r="R264" s="36"/>
      <c r="T264" s="170" t="s">
        <v>23</v>
      </c>
      <c r="U264" s="43" t="s">
        <v>47</v>
      </c>
      <c r="V264" s="35"/>
      <c r="W264" s="171">
        <f t="shared" si="86"/>
        <v>0</v>
      </c>
      <c r="X264" s="171">
        <v>1.2E-4</v>
      </c>
      <c r="Y264" s="171">
        <f t="shared" si="87"/>
        <v>6.7056000000000006E-4</v>
      </c>
      <c r="Z264" s="171">
        <v>0</v>
      </c>
      <c r="AA264" s="172">
        <f t="shared" si="88"/>
        <v>0</v>
      </c>
      <c r="AR264" s="18" t="s">
        <v>128</v>
      </c>
      <c r="AT264" s="18" t="s">
        <v>215</v>
      </c>
      <c r="AU264" s="18" t="s">
        <v>160</v>
      </c>
      <c r="AY264" s="18" t="s">
        <v>214</v>
      </c>
      <c r="BE264" s="109">
        <f t="shared" si="89"/>
        <v>0</v>
      </c>
      <c r="BF264" s="109">
        <f t="shared" si="90"/>
        <v>0</v>
      </c>
      <c r="BG264" s="109">
        <f t="shared" si="91"/>
        <v>0</v>
      </c>
      <c r="BH264" s="109">
        <f t="shared" si="92"/>
        <v>0</v>
      </c>
      <c r="BI264" s="109">
        <f t="shared" si="93"/>
        <v>0</v>
      </c>
      <c r="BJ264" s="18" t="s">
        <v>25</v>
      </c>
      <c r="BK264" s="109">
        <f t="shared" si="94"/>
        <v>0</v>
      </c>
      <c r="BL264" s="18" t="s">
        <v>128</v>
      </c>
      <c r="BM264" s="18" t="s">
        <v>3011</v>
      </c>
    </row>
    <row r="265" spans="2:65" s="1" customFormat="1" ht="25.5" customHeight="1">
      <c r="B265" s="34"/>
      <c r="C265" s="166" t="s">
        <v>650</v>
      </c>
      <c r="D265" s="166" t="s">
        <v>215</v>
      </c>
      <c r="E265" s="167" t="s">
        <v>624</v>
      </c>
      <c r="F265" s="250" t="s">
        <v>625</v>
      </c>
      <c r="G265" s="250"/>
      <c r="H265" s="250"/>
      <c r="I265" s="250"/>
      <c r="J265" s="168" t="s">
        <v>223</v>
      </c>
      <c r="K265" s="169">
        <v>5.5880000000000001</v>
      </c>
      <c r="L265" s="251">
        <v>0</v>
      </c>
      <c r="M265" s="252"/>
      <c r="N265" s="253">
        <f t="shared" si="85"/>
        <v>0</v>
      </c>
      <c r="O265" s="253"/>
      <c r="P265" s="253"/>
      <c r="Q265" s="253"/>
      <c r="R265" s="36"/>
      <c r="T265" s="170" t="s">
        <v>23</v>
      </c>
      <c r="U265" s="43" t="s">
        <v>47</v>
      </c>
      <c r="V265" s="35"/>
      <c r="W265" s="171">
        <f t="shared" si="86"/>
        <v>0</v>
      </c>
      <c r="X265" s="171">
        <v>1.2E-4</v>
      </c>
      <c r="Y265" s="171">
        <f t="shared" si="87"/>
        <v>6.7056000000000006E-4</v>
      </c>
      <c r="Z265" s="171">
        <v>0</v>
      </c>
      <c r="AA265" s="172">
        <f t="shared" si="88"/>
        <v>0</v>
      </c>
      <c r="AR265" s="18" t="s">
        <v>128</v>
      </c>
      <c r="AT265" s="18" t="s">
        <v>215</v>
      </c>
      <c r="AU265" s="18" t="s">
        <v>160</v>
      </c>
      <c r="AY265" s="18" t="s">
        <v>214</v>
      </c>
      <c r="BE265" s="109">
        <f t="shared" si="89"/>
        <v>0</v>
      </c>
      <c r="BF265" s="109">
        <f t="shared" si="90"/>
        <v>0</v>
      </c>
      <c r="BG265" s="109">
        <f t="shared" si="91"/>
        <v>0</v>
      </c>
      <c r="BH265" s="109">
        <f t="shared" si="92"/>
        <v>0</v>
      </c>
      <c r="BI265" s="109">
        <f t="shared" si="93"/>
        <v>0</v>
      </c>
      <c r="BJ265" s="18" t="s">
        <v>25</v>
      </c>
      <c r="BK265" s="109">
        <f t="shared" si="94"/>
        <v>0</v>
      </c>
      <c r="BL265" s="18" t="s">
        <v>128</v>
      </c>
      <c r="BM265" s="18" t="s">
        <v>3012</v>
      </c>
    </row>
    <row r="266" spans="2:65" s="1" customFormat="1" ht="25.5" customHeight="1">
      <c r="B266" s="34"/>
      <c r="C266" s="166" t="s">
        <v>654</v>
      </c>
      <c r="D266" s="166" t="s">
        <v>215</v>
      </c>
      <c r="E266" s="167" t="s">
        <v>628</v>
      </c>
      <c r="F266" s="250" t="s">
        <v>629</v>
      </c>
      <c r="G266" s="250"/>
      <c r="H266" s="250"/>
      <c r="I266" s="250"/>
      <c r="J266" s="168" t="s">
        <v>223</v>
      </c>
      <c r="K266" s="169">
        <v>9.68</v>
      </c>
      <c r="L266" s="251">
        <v>0</v>
      </c>
      <c r="M266" s="252"/>
      <c r="N266" s="253">
        <f t="shared" si="85"/>
        <v>0</v>
      </c>
      <c r="O266" s="253"/>
      <c r="P266" s="253"/>
      <c r="Q266" s="253"/>
      <c r="R266" s="36"/>
      <c r="T266" s="170" t="s">
        <v>23</v>
      </c>
      <c r="U266" s="43" t="s">
        <v>47</v>
      </c>
      <c r="V266" s="35"/>
      <c r="W266" s="171">
        <f t="shared" si="86"/>
        <v>0</v>
      </c>
      <c r="X266" s="171">
        <v>3.1E-4</v>
      </c>
      <c r="Y266" s="171">
        <f t="shared" si="87"/>
        <v>3.0008000000000001E-3</v>
      </c>
      <c r="Z266" s="171">
        <v>0</v>
      </c>
      <c r="AA266" s="172">
        <f t="shared" si="88"/>
        <v>0</v>
      </c>
      <c r="AR266" s="18" t="s">
        <v>128</v>
      </c>
      <c r="AT266" s="18" t="s">
        <v>215</v>
      </c>
      <c r="AU266" s="18" t="s">
        <v>160</v>
      </c>
      <c r="AY266" s="18" t="s">
        <v>214</v>
      </c>
      <c r="BE266" s="109">
        <f t="shared" si="89"/>
        <v>0</v>
      </c>
      <c r="BF266" s="109">
        <f t="shared" si="90"/>
        <v>0</v>
      </c>
      <c r="BG266" s="109">
        <f t="shared" si="91"/>
        <v>0</v>
      </c>
      <c r="BH266" s="109">
        <f t="shared" si="92"/>
        <v>0</v>
      </c>
      <c r="BI266" s="109">
        <f t="shared" si="93"/>
        <v>0</v>
      </c>
      <c r="BJ266" s="18" t="s">
        <v>25</v>
      </c>
      <c r="BK266" s="109">
        <f t="shared" si="94"/>
        <v>0</v>
      </c>
      <c r="BL266" s="18" t="s">
        <v>128</v>
      </c>
      <c r="BM266" s="18" t="s">
        <v>3013</v>
      </c>
    </row>
    <row r="267" spans="2:65" s="9" customFormat="1" ht="29.85" customHeight="1">
      <c r="B267" s="155"/>
      <c r="C267" s="156"/>
      <c r="D267" s="165" t="s">
        <v>187</v>
      </c>
      <c r="E267" s="165"/>
      <c r="F267" s="165"/>
      <c r="G267" s="165"/>
      <c r="H267" s="165"/>
      <c r="I267" s="165"/>
      <c r="J267" s="165"/>
      <c r="K267" s="165"/>
      <c r="L267" s="165"/>
      <c r="M267" s="165"/>
      <c r="N267" s="263">
        <f>BK267</f>
        <v>0</v>
      </c>
      <c r="O267" s="264"/>
      <c r="P267" s="264"/>
      <c r="Q267" s="264"/>
      <c r="R267" s="158"/>
      <c r="T267" s="159"/>
      <c r="U267" s="156"/>
      <c r="V267" s="156"/>
      <c r="W267" s="160">
        <f>SUM(W268:W269)</f>
        <v>0</v>
      </c>
      <c r="X267" s="156"/>
      <c r="Y267" s="160">
        <f>SUM(Y268:Y269)</f>
        <v>2.7291599999999996E-2</v>
      </c>
      <c r="Z267" s="156"/>
      <c r="AA267" s="161">
        <f>SUM(AA268:AA269)</f>
        <v>1.6604999999999999E-3</v>
      </c>
      <c r="AR267" s="162" t="s">
        <v>160</v>
      </c>
      <c r="AT267" s="163" t="s">
        <v>81</v>
      </c>
      <c r="AU267" s="163" t="s">
        <v>25</v>
      </c>
      <c r="AY267" s="162" t="s">
        <v>214</v>
      </c>
      <c r="BK267" s="164">
        <f>SUM(BK268:BK269)</f>
        <v>0</v>
      </c>
    </row>
    <row r="268" spans="2:65" s="1" customFormat="1" ht="25.5" customHeight="1">
      <c r="B268" s="34"/>
      <c r="C268" s="166" t="s">
        <v>658</v>
      </c>
      <c r="D268" s="166" t="s">
        <v>215</v>
      </c>
      <c r="E268" s="167" t="s">
        <v>951</v>
      </c>
      <c r="F268" s="250" t="s">
        <v>952</v>
      </c>
      <c r="G268" s="250"/>
      <c r="H268" s="250"/>
      <c r="I268" s="250"/>
      <c r="J268" s="168" t="s">
        <v>223</v>
      </c>
      <c r="K268" s="169">
        <v>11.07</v>
      </c>
      <c r="L268" s="251">
        <v>0</v>
      </c>
      <c r="M268" s="252"/>
      <c r="N268" s="253">
        <f>ROUND(L268*K268,2)</f>
        <v>0</v>
      </c>
      <c r="O268" s="253"/>
      <c r="P268" s="253"/>
      <c r="Q268" s="253"/>
      <c r="R268" s="36"/>
      <c r="T268" s="170" t="s">
        <v>23</v>
      </c>
      <c r="U268" s="43" t="s">
        <v>47</v>
      </c>
      <c r="V268" s="35"/>
      <c r="W268" s="171">
        <f>V268*K268</f>
        <v>0</v>
      </c>
      <c r="X268" s="171">
        <v>0</v>
      </c>
      <c r="Y268" s="171">
        <f>X268*K268</f>
        <v>0</v>
      </c>
      <c r="Z268" s="171">
        <v>1.4999999999999999E-4</v>
      </c>
      <c r="AA268" s="172">
        <f>Z268*K268</f>
        <v>1.6604999999999999E-3</v>
      </c>
      <c r="AR268" s="18" t="s">
        <v>128</v>
      </c>
      <c r="AT268" s="18" t="s">
        <v>215</v>
      </c>
      <c r="AU268" s="18" t="s">
        <v>160</v>
      </c>
      <c r="AY268" s="18" t="s">
        <v>214</v>
      </c>
      <c r="BE268" s="109">
        <f>IF(U268="základní",N268,0)</f>
        <v>0</v>
      </c>
      <c r="BF268" s="109">
        <f>IF(U268="snížená",N268,0)</f>
        <v>0</v>
      </c>
      <c r="BG268" s="109">
        <f>IF(U268="zákl. přenesená",N268,0)</f>
        <v>0</v>
      </c>
      <c r="BH268" s="109">
        <f>IF(U268="sníž. přenesená",N268,0)</f>
        <v>0</v>
      </c>
      <c r="BI268" s="109">
        <f>IF(U268="nulová",N268,0)</f>
        <v>0</v>
      </c>
      <c r="BJ268" s="18" t="s">
        <v>25</v>
      </c>
      <c r="BK268" s="109">
        <f>ROUND(L268*K268,2)</f>
        <v>0</v>
      </c>
      <c r="BL268" s="18" t="s">
        <v>128</v>
      </c>
      <c r="BM268" s="18" t="s">
        <v>3014</v>
      </c>
    </row>
    <row r="269" spans="2:65" s="1" customFormat="1" ht="25.5" customHeight="1">
      <c r="B269" s="34"/>
      <c r="C269" s="166" t="s">
        <v>662</v>
      </c>
      <c r="D269" s="166" t="s">
        <v>215</v>
      </c>
      <c r="E269" s="167" t="s">
        <v>632</v>
      </c>
      <c r="F269" s="250" t="s">
        <v>633</v>
      </c>
      <c r="G269" s="250"/>
      <c r="H269" s="250"/>
      <c r="I269" s="250"/>
      <c r="J269" s="168" t="s">
        <v>223</v>
      </c>
      <c r="K269" s="169">
        <v>97.47</v>
      </c>
      <c r="L269" s="251">
        <v>0</v>
      </c>
      <c r="M269" s="252"/>
      <c r="N269" s="253">
        <f>ROUND(L269*K269,2)</f>
        <v>0</v>
      </c>
      <c r="O269" s="253"/>
      <c r="P269" s="253"/>
      <c r="Q269" s="253"/>
      <c r="R269" s="36"/>
      <c r="T269" s="170" t="s">
        <v>23</v>
      </c>
      <c r="U269" s="43" t="s">
        <v>47</v>
      </c>
      <c r="V269" s="35"/>
      <c r="W269" s="171">
        <f>V269*K269</f>
        <v>0</v>
      </c>
      <c r="X269" s="171">
        <v>2.7999999999999998E-4</v>
      </c>
      <c r="Y269" s="171">
        <f>X269*K269</f>
        <v>2.7291599999999996E-2</v>
      </c>
      <c r="Z269" s="171">
        <v>0</v>
      </c>
      <c r="AA269" s="172">
        <f>Z269*K269</f>
        <v>0</v>
      </c>
      <c r="AR269" s="18" t="s">
        <v>128</v>
      </c>
      <c r="AT269" s="18" t="s">
        <v>215</v>
      </c>
      <c r="AU269" s="18" t="s">
        <v>160</v>
      </c>
      <c r="AY269" s="18" t="s">
        <v>214</v>
      </c>
      <c r="BE269" s="109">
        <f>IF(U269="základní",N269,0)</f>
        <v>0</v>
      </c>
      <c r="BF269" s="109">
        <f>IF(U269="snížená",N269,0)</f>
        <v>0</v>
      </c>
      <c r="BG269" s="109">
        <f>IF(U269="zákl. přenesená",N269,0)</f>
        <v>0</v>
      </c>
      <c r="BH269" s="109">
        <f>IF(U269="sníž. přenesená",N269,0)</f>
        <v>0</v>
      </c>
      <c r="BI269" s="109">
        <f>IF(U269="nulová",N269,0)</f>
        <v>0</v>
      </c>
      <c r="BJ269" s="18" t="s">
        <v>25</v>
      </c>
      <c r="BK269" s="109">
        <f>ROUND(L269*K269,2)</f>
        <v>0</v>
      </c>
      <c r="BL269" s="18" t="s">
        <v>128</v>
      </c>
      <c r="BM269" s="18" t="s">
        <v>3015</v>
      </c>
    </row>
    <row r="270" spans="2:65" s="9" customFormat="1" ht="37.35" customHeight="1">
      <c r="B270" s="155"/>
      <c r="C270" s="156"/>
      <c r="D270" s="157" t="s">
        <v>188</v>
      </c>
      <c r="E270" s="157"/>
      <c r="F270" s="157"/>
      <c r="G270" s="157"/>
      <c r="H270" s="157"/>
      <c r="I270" s="157"/>
      <c r="J270" s="157"/>
      <c r="K270" s="157"/>
      <c r="L270" s="157"/>
      <c r="M270" s="157"/>
      <c r="N270" s="265">
        <f>BK270</f>
        <v>0</v>
      </c>
      <c r="O270" s="266"/>
      <c r="P270" s="266"/>
      <c r="Q270" s="266"/>
      <c r="R270" s="158"/>
      <c r="T270" s="159"/>
      <c r="U270" s="156"/>
      <c r="V270" s="156"/>
      <c r="W270" s="160">
        <f>W271</f>
        <v>0</v>
      </c>
      <c r="X270" s="156"/>
      <c r="Y270" s="160">
        <f>Y271</f>
        <v>1.6751000000000002E-2</v>
      </c>
      <c r="Z270" s="156"/>
      <c r="AA270" s="161">
        <f>AA271</f>
        <v>0</v>
      </c>
      <c r="AR270" s="162" t="s">
        <v>225</v>
      </c>
      <c r="AT270" s="163" t="s">
        <v>81</v>
      </c>
      <c r="AU270" s="163" t="s">
        <v>82</v>
      </c>
      <c r="AY270" s="162" t="s">
        <v>214</v>
      </c>
      <c r="BK270" s="164">
        <f>BK271</f>
        <v>0</v>
      </c>
    </row>
    <row r="271" spans="2:65" s="9" customFormat="1" ht="19.95" customHeight="1">
      <c r="B271" s="155"/>
      <c r="C271" s="156"/>
      <c r="D271" s="165" t="s">
        <v>189</v>
      </c>
      <c r="E271" s="165"/>
      <c r="F271" s="165"/>
      <c r="G271" s="165"/>
      <c r="H271" s="165"/>
      <c r="I271" s="165"/>
      <c r="J271" s="165"/>
      <c r="K271" s="165"/>
      <c r="L271" s="165"/>
      <c r="M271" s="165"/>
      <c r="N271" s="261">
        <f>BK271</f>
        <v>0</v>
      </c>
      <c r="O271" s="262"/>
      <c r="P271" s="262"/>
      <c r="Q271" s="262"/>
      <c r="R271" s="158"/>
      <c r="T271" s="159"/>
      <c r="U271" s="156"/>
      <c r="V271" s="156"/>
      <c r="W271" s="160">
        <f>SUM(W272:W293)</f>
        <v>0</v>
      </c>
      <c r="X271" s="156"/>
      <c r="Y271" s="160">
        <f>SUM(Y272:Y293)</f>
        <v>1.6751000000000002E-2</v>
      </c>
      <c r="Z271" s="156"/>
      <c r="AA271" s="161">
        <f>SUM(AA272:AA293)</f>
        <v>0</v>
      </c>
      <c r="AR271" s="162" t="s">
        <v>225</v>
      </c>
      <c r="AT271" s="163" t="s">
        <v>81</v>
      </c>
      <c r="AU271" s="163" t="s">
        <v>25</v>
      </c>
      <c r="AY271" s="162" t="s">
        <v>214</v>
      </c>
      <c r="BK271" s="164">
        <f>SUM(BK272:BK293)</f>
        <v>0</v>
      </c>
    </row>
    <row r="272" spans="2:65" s="1" customFormat="1" ht="25.5" customHeight="1">
      <c r="B272" s="34"/>
      <c r="C272" s="166" t="s">
        <v>666</v>
      </c>
      <c r="D272" s="166" t="s">
        <v>215</v>
      </c>
      <c r="E272" s="167" t="s">
        <v>82</v>
      </c>
      <c r="F272" s="250" t="s">
        <v>636</v>
      </c>
      <c r="G272" s="250"/>
      <c r="H272" s="250"/>
      <c r="I272" s="250"/>
      <c r="J272" s="168" t="s">
        <v>218</v>
      </c>
      <c r="K272" s="169">
        <v>3</v>
      </c>
      <c r="L272" s="251">
        <v>0</v>
      </c>
      <c r="M272" s="252"/>
      <c r="N272" s="253">
        <f t="shared" ref="N272:N293" si="95">ROUND(L272*K272,2)</f>
        <v>0</v>
      </c>
      <c r="O272" s="253"/>
      <c r="P272" s="253"/>
      <c r="Q272" s="253"/>
      <c r="R272" s="36"/>
      <c r="T272" s="170" t="s">
        <v>23</v>
      </c>
      <c r="U272" s="43" t="s">
        <v>47</v>
      </c>
      <c r="V272" s="35"/>
      <c r="W272" s="171">
        <f t="shared" ref="W272:W293" si="96">V272*K272</f>
        <v>0</v>
      </c>
      <c r="X272" s="171">
        <v>0</v>
      </c>
      <c r="Y272" s="171">
        <f t="shared" ref="Y272:Y293" si="97">X272*K272</f>
        <v>0</v>
      </c>
      <c r="Z272" s="171">
        <v>0</v>
      </c>
      <c r="AA272" s="172">
        <f t="shared" ref="AA272:AA293" si="98">Z272*K272</f>
        <v>0</v>
      </c>
      <c r="AR272" s="18" t="s">
        <v>128</v>
      </c>
      <c r="AT272" s="18" t="s">
        <v>215</v>
      </c>
      <c r="AU272" s="18" t="s">
        <v>160</v>
      </c>
      <c r="AY272" s="18" t="s">
        <v>214</v>
      </c>
      <c r="BE272" s="109">
        <f t="shared" ref="BE272:BE293" si="99">IF(U272="základní",N272,0)</f>
        <v>0</v>
      </c>
      <c r="BF272" s="109">
        <f t="shared" ref="BF272:BF293" si="100">IF(U272="snížená",N272,0)</f>
        <v>0</v>
      </c>
      <c r="BG272" s="109">
        <f t="shared" ref="BG272:BG293" si="101">IF(U272="zákl. přenesená",N272,0)</f>
        <v>0</v>
      </c>
      <c r="BH272" s="109">
        <f t="shared" ref="BH272:BH293" si="102">IF(U272="sníž. přenesená",N272,0)</f>
        <v>0</v>
      </c>
      <c r="BI272" s="109">
        <f t="shared" ref="BI272:BI293" si="103">IF(U272="nulová",N272,0)</f>
        <v>0</v>
      </c>
      <c r="BJ272" s="18" t="s">
        <v>25</v>
      </c>
      <c r="BK272" s="109">
        <f t="shared" ref="BK272:BK293" si="104">ROUND(L272*K272,2)</f>
        <v>0</v>
      </c>
      <c r="BL272" s="18" t="s">
        <v>128</v>
      </c>
      <c r="BM272" s="18" t="s">
        <v>3016</v>
      </c>
    </row>
    <row r="273" spans="2:65" s="1" customFormat="1" ht="16.5" customHeight="1">
      <c r="B273" s="34"/>
      <c r="C273" s="173" t="s">
        <v>670</v>
      </c>
      <c r="D273" s="173" t="s">
        <v>493</v>
      </c>
      <c r="E273" s="174" t="s">
        <v>639</v>
      </c>
      <c r="F273" s="254" t="s">
        <v>640</v>
      </c>
      <c r="G273" s="254"/>
      <c r="H273" s="254"/>
      <c r="I273" s="254"/>
      <c r="J273" s="175" t="s">
        <v>218</v>
      </c>
      <c r="K273" s="176">
        <v>3</v>
      </c>
      <c r="L273" s="255">
        <v>0</v>
      </c>
      <c r="M273" s="256"/>
      <c r="N273" s="257">
        <f t="shared" si="95"/>
        <v>0</v>
      </c>
      <c r="O273" s="253"/>
      <c r="P273" s="253"/>
      <c r="Q273" s="253"/>
      <c r="R273" s="36"/>
      <c r="T273" s="170" t="s">
        <v>23</v>
      </c>
      <c r="U273" s="43" t="s">
        <v>47</v>
      </c>
      <c r="V273" s="35"/>
      <c r="W273" s="171">
        <f t="shared" si="96"/>
        <v>0</v>
      </c>
      <c r="X273" s="171">
        <v>5.5999999999999995E-4</v>
      </c>
      <c r="Y273" s="171">
        <f t="shared" si="97"/>
        <v>1.6799999999999999E-3</v>
      </c>
      <c r="Z273" s="171">
        <v>0</v>
      </c>
      <c r="AA273" s="172">
        <f t="shared" si="98"/>
        <v>0</v>
      </c>
      <c r="AR273" s="18" t="s">
        <v>330</v>
      </c>
      <c r="AT273" s="18" t="s">
        <v>493</v>
      </c>
      <c r="AU273" s="18" t="s">
        <v>160</v>
      </c>
      <c r="AY273" s="18" t="s">
        <v>214</v>
      </c>
      <c r="BE273" s="109">
        <f t="shared" si="99"/>
        <v>0</v>
      </c>
      <c r="BF273" s="109">
        <f t="shared" si="100"/>
        <v>0</v>
      </c>
      <c r="BG273" s="109">
        <f t="shared" si="101"/>
        <v>0</v>
      </c>
      <c r="BH273" s="109">
        <f t="shared" si="102"/>
        <v>0</v>
      </c>
      <c r="BI273" s="109">
        <f t="shared" si="103"/>
        <v>0</v>
      </c>
      <c r="BJ273" s="18" t="s">
        <v>25</v>
      </c>
      <c r="BK273" s="109">
        <f t="shared" si="104"/>
        <v>0</v>
      </c>
      <c r="BL273" s="18" t="s">
        <v>128</v>
      </c>
      <c r="BM273" s="18" t="s">
        <v>3017</v>
      </c>
    </row>
    <row r="274" spans="2:65" s="1" customFormat="1" ht="25.5" customHeight="1">
      <c r="B274" s="34"/>
      <c r="C274" s="166" t="s">
        <v>674</v>
      </c>
      <c r="D274" s="166" t="s">
        <v>215</v>
      </c>
      <c r="E274" s="167" t="s">
        <v>647</v>
      </c>
      <c r="F274" s="250" t="s">
        <v>648</v>
      </c>
      <c r="G274" s="250"/>
      <c r="H274" s="250"/>
      <c r="I274" s="250"/>
      <c r="J274" s="168" t="s">
        <v>218</v>
      </c>
      <c r="K274" s="169">
        <v>1</v>
      </c>
      <c r="L274" s="251">
        <v>0</v>
      </c>
      <c r="M274" s="252"/>
      <c r="N274" s="253">
        <f t="shared" si="95"/>
        <v>0</v>
      </c>
      <c r="O274" s="253"/>
      <c r="P274" s="253"/>
      <c r="Q274" s="253"/>
      <c r="R274" s="36"/>
      <c r="T274" s="170" t="s">
        <v>23</v>
      </c>
      <c r="U274" s="43" t="s">
        <v>47</v>
      </c>
      <c r="V274" s="35"/>
      <c r="W274" s="171">
        <f t="shared" si="96"/>
        <v>0</v>
      </c>
      <c r="X274" s="171">
        <v>0</v>
      </c>
      <c r="Y274" s="171">
        <f t="shared" si="97"/>
        <v>0</v>
      </c>
      <c r="Z274" s="171">
        <v>0</v>
      </c>
      <c r="AA274" s="172">
        <f t="shared" si="98"/>
        <v>0</v>
      </c>
      <c r="AR274" s="18" t="s">
        <v>128</v>
      </c>
      <c r="AT274" s="18" t="s">
        <v>215</v>
      </c>
      <c r="AU274" s="18" t="s">
        <v>160</v>
      </c>
      <c r="AY274" s="18" t="s">
        <v>214</v>
      </c>
      <c r="BE274" s="109">
        <f t="shared" si="99"/>
        <v>0</v>
      </c>
      <c r="BF274" s="109">
        <f t="shared" si="100"/>
        <v>0</v>
      </c>
      <c r="BG274" s="109">
        <f t="shared" si="101"/>
        <v>0</v>
      </c>
      <c r="BH274" s="109">
        <f t="shared" si="102"/>
        <v>0</v>
      </c>
      <c r="BI274" s="109">
        <f t="shared" si="103"/>
        <v>0</v>
      </c>
      <c r="BJ274" s="18" t="s">
        <v>25</v>
      </c>
      <c r="BK274" s="109">
        <f t="shared" si="104"/>
        <v>0</v>
      </c>
      <c r="BL274" s="18" t="s">
        <v>128</v>
      </c>
      <c r="BM274" s="18" t="s">
        <v>3018</v>
      </c>
    </row>
    <row r="275" spans="2:65" s="1" customFormat="1" ht="25.5" customHeight="1">
      <c r="B275" s="34"/>
      <c r="C275" s="166" t="s">
        <v>678</v>
      </c>
      <c r="D275" s="166" t="s">
        <v>215</v>
      </c>
      <c r="E275" s="167" t="s">
        <v>651</v>
      </c>
      <c r="F275" s="250" t="s">
        <v>652</v>
      </c>
      <c r="G275" s="250"/>
      <c r="H275" s="250"/>
      <c r="I275" s="250"/>
      <c r="J275" s="168" t="s">
        <v>218</v>
      </c>
      <c r="K275" s="169">
        <v>1</v>
      </c>
      <c r="L275" s="251">
        <v>0</v>
      </c>
      <c r="M275" s="252"/>
      <c r="N275" s="253">
        <f t="shared" si="95"/>
        <v>0</v>
      </c>
      <c r="O275" s="253"/>
      <c r="P275" s="253"/>
      <c r="Q275" s="253"/>
      <c r="R275" s="36"/>
      <c r="T275" s="170" t="s">
        <v>23</v>
      </c>
      <c r="U275" s="43" t="s">
        <v>47</v>
      </c>
      <c r="V275" s="35"/>
      <c r="W275" s="171">
        <f t="shared" si="96"/>
        <v>0</v>
      </c>
      <c r="X275" s="171">
        <v>0</v>
      </c>
      <c r="Y275" s="171">
        <f t="shared" si="97"/>
        <v>0</v>
      </c>
      <c r="Z275" s="171">
        <v>0</v>
      </c>
      <c r="AA275" s="172">
        <f t="shared" si="98"/>
        <v>0</v>
      </c>
      <c r="AR275" s="18" t="s">
        <v>128</v>
      </c>
      <c r="AT275" s="18" t="s">
        <v>215</v>
      </c>
      <c r="AU275" s="18" t="s">
        <v>160</v>
      </c>
      <c r="AY275" s="18" t="s">
        <v>214</v>
      </c>
      <c r="BE275" s="109">
        <f t="shared" si="99"/>
        <v>0</v>
      </c>
      <c r="BF275" s="109">
        <f t="shared" si="100"/>
        <v>0</v>
      </c>
      <c r="BG275" s="109">
        <f t="shared" si="101"/>
        <v>0</v>
      </c>
      <c r="BH275" s="109">
        <f t="shared" si="102"/>
        <v>0</v>
      </c>
      <c r="BI275" s="109">
        <f t="shared" si="103"/>
        <v>0</v>
      </c>
      <c r="BJ275" s="18" t="s">
        <v>25</v>
      </c>
      <c r="BK275" s="109">
        <f t="shared" si="104"/>
        <v>0</v>
      </c>
      <c r="BL275" s="18" t="s">
        <v>128</v>
      </c>
      <c r="BM275" s="18" t="s">
        <v>3019</v>
      </c>
    </row>
    <row r="276" spans="2:65" s="1" customFormat="1" ht="16.5" customHeight="1">
      <c r="B276" s="34"/>
      <c r="C276" s="173" t="s">
        <v>682</v>
      </c>
      <c r="D276" s="173" t="s">
        <v>493</v>
      </c>
      <c r="E276" s="174" t="s">
        <v>643</v>
      </c>
      <c r="F276" s="254" t="s">
        <v>834</v>
      </c>
      <c r="G276" s="254"/>
      <c r="H276" s="254"/>
      <c r="I276" s="254"/>
      <c r="J276" s="175" t="s">
        <v>218</v>
      </c>
      <c r="K276" s="176">
        <v>1</v>
      </c>
      <c r="L276" s="255">
        <v>0</v>
      </c>
      <c r="M276" s="256"/>
      <c r="N276" s="257">
        <f t="shared" si="95"/>
        <v>0</v>
      </c>
      <c r="O276" s="253"/>
      <c r="P276" s="253"/>
      <c r="Q276" s="253"/>
      <c r="R276" s="36"/>
      <c r="T276" s="170" t="s">
        <v>23</v>
      </c>
      <c r="U276" s="43" t="s">
        <v>47</v>
      </c>
      <c r="V276" s="35"/>
      <c r="W276" s="171">
        <f t="shared" si="96"/>
        <v>0</v>
      </c>
      <c r="X276" s="171">
        <v>1.7000000000000001E-4</v>
      </c>
      <c r="Y276" s="171">
        <f t="shared" si="97"/>
        <v>1.7000000000000001E-4</v>
      </c>
      <c r="Z276" s="171">
        <v>0</v>
      </c>
      <c r="AA276" s="172">
        <f t="shared" si="98"/>
        <v>0</v>
      </c>
      <c r="AR276" s="18" t="s">
        <v>330</v>
      </c>
      <c r="AT276" s="18" t="s">
        <v>493</v>
      </c>
      <c r="AU276" s="18" t="s">
        <v>160</v>
      </c>
      <c r="AY276" s="18" t="s">
        <v>214</v>
      </c>
      <c r="BE276" s="109">
        <f t="shared" si="99"/>
        <v>0</v>
      </c>
      <c r="BF276" s="109">
        <f t="shared" si="100"/>
        <v>0</v>
      </c>
      <c r="BG276" s="109">
        <f t="shared" si="101"/>
        <v>0</v>
      </c>
      <c r="BH276" s="109">
        <f t="shared" si="102"/>
        <v>0</v>
      </c>
      <c r="BI276" s="109">
        <f t="shared" si="103"/>
        <v>0</v>
      </c>
      <c r="BJ276" s="18" t="s">
        <v>25</v>
      </c>
      <c r="BK276" s="109">
        <f t="shared" si="104"/>
        <v>0</v>
      </c>
      <c r="BL276" s="18" t="s">
        <v>128</v>
      </c>
      <c r="BM276" s="18" t="s">
        <v>3020</v>
      </c>
    </row>
    <row r="277" spans="2:65" s="1" customFormat="1" ht="16.5" customHeight="1">
      <c r="B277" s="34"/>
      <c r="C277" s="173" t="s">
        <v>686</v>
      </c>
      <c r="D277" s="173" t="s">
        <v>493</v>
      </c>
      <c r="E277" s="174" t="s">
        <v>655</v>
      </c>
      <c r="F277" s="254" t="s">
        <v>3021</v>
      </c>
      <c r="G277" s="254"/>
      <c r="H277" s="254"/>
      <c r="I277" s="254"/>
      <c r="J277" s="175" t="s">
        <v>218</v>
      </c>
      <c r="K277" s="176">
        <v>1</v>
      </c>
      <c r="L277" s="255">
        <v>0</v>
      </c>
      <c r="M277" s="256"/>
      <c r="N277" s="257">
        <f t="shared" si="95"/>
        <v>0</v>
      </c>
      <c r="O277" s="253"/>
      <c r="P277" s="253"/>
      <c r="Q277" s="253"/>
      <c r="R277" s="36"/>
      <c r="T277" s="170" t="s">
        <v>23</v>
      </c>
      <c r="U277" s="43" t="s">
        <v>47</v>
      </c>
      <c r="V277" s="35"/>
      <c r="W277" s="171">
        <f t="shared" si="96"/>
        <v>0</v>
      </c>
      <c r="X277" s="171">
        <v>3.0100000000000001E-3</v>
      </c>
      <c r="Y277" s="171">
        <f t="shared" si="97"/>
        <v>3.0100000000000001E-3</v>
      </c>
      <c r="Z277" s="171">
        <v>0</v>
      </c>
      <c r="AA277" s="172">
        <f t="shared" si="98"/>
        <v>0</v>
      </c>
      <c r="AR277" s="18" t="s">
        <v>496</v>
      </c>
      <c r="AT277" s="18" t="s">
        <v>493</v>
      </c>
      <c r="AU277" s="18" t="s">
        <v>160</v>
      </c>
      <c r="AY277" s="18" t="s">
        <v>214</v>
      </c>
      <c r="BE277" s="109">
        <f t="shared" si="99"/>
        <v>0</v>
      </c>
      <c r="BF277" s="109">
        <f t="shared" si="100"/>
        <v>0</v>
      </c>
      <c r="BG277" s="109">
        <f t="shared" si="101"/>
        <v>0</v>
      </c>
      <c r="BH277" s="109">
        <f t="shared" si="102"/>
        <v>0</v>
      </c>
      <c r="BI277" s="109">
        <f t="shared" si="103"/>
        <v>0</v>
      </c>
      <c r="BJ277" s="18" t="s">
        <v>25</v>
      </c>
      <c r="BK277" s="109">
        <f t="shared" si="104"/>
        <v>0</v>
      </c>
      <c r="BL277" s="18" t="s">
        <v>496</v>
      </c>
      <c r="BM277" s="18" t="s">
        <v>3022</v>
      </c>
    </row>
    <row r="278" spans="2:65" s="1" customFormat="1" ht="25.5" customHeight="1">
      <c r="B278" s="34"/>
      <c r="C278" s="166" t="s">
        <v>690</v>
      </c>
      <c r="D278" s="166" t="s">
        <v>215</v>
      </c>
      <c r="E278" s="167" t="s">
        <v>659</v>
      </c>
      <c r="F278" s="250" t="s">
        <v>660</v>
      </c>
      <c r="G278" s="250"/>
      <c r="H278" s="250"/>
      <c r="I278" s="250"/>
      <c r="J278" s="168" t="s">
        <v>218</v>
      </c>
      <c r="K278" s="169">
        <v>1</v>
      </c>
      <c r="L278" s="251">
        <v>0</v>
      </c>
      <c r="M278" s="252"/>
      <c r="N278" s="253">
        <f t="shared" si="95"/>
        <v>0</v>
      </c>
      <c r="O278" s="253"/>
      <c r="P278" s="253"/>
      <c r="Q278" s="253"/>
      <c r="R278" s="36"/>
      <c r="T278" s="170" t="s">
        <v>23</v>
      </c>
      <c r="U278" s="43" t="s">
        <v>47</v>
      </c>
      <c r="V278" s="35"/>
      <c r="W278" s="171">
        <f t="shared" si="96"/>
        <v>0</v>
      </c>
      <c r="X278" s="171">
        <v>0</v>
      </c>
      <c r="Y278" s="171">
        <f t="shared" si="97"/>
        <v>0</v>
      </c>
      <c r="Z278" s="171">
        <v>0</v>
      </c>
      <c r="AA278" s="172">
        <f t="shared" si="98"/>
        <v>0</v>
      </c>
      <c r="AR278" s="18" t="s">
        <v>128</v>
      </c>
      <c r="AT278" s="18" t="s">
        <v>215</v>
      </c>
      <c r="AU278" s="18" t="s">
        <v>160</v>
      </c>
      <c r="AY278" s="18" t="s">
        <v>214</v>
      </c>
      <c r="BE278" s="109">
        <f t="shared" si="99"/>
        <v>0</v>
      </c>
      <c r="BF278" s="109">
        <f t="shared" si="100"/>
        <v>0</v>
      </c>
      <c r="BG278" s="109">
        <f t="shared" si="101"/>
        <v>0</v>
      </c>
      <c r="BH278" s="109">
        <f t="shared" si="102"/>
        <v>0</v>
      </c>
      <c r="BI278" s="109">
        <f t="shared" si="103"/>
        <v>0</v>
      </c>
      <c r="BJ278" s="18" t="s">
        <v>25</v>
      </c>
      <c r="BK278" s="109">
        <f t="shared" si="104"/>
        <v>0</v>
      </c>
      <c r="BL278" s="18" t="s">
        <v>128</v>
      </c>
      <c r="BM278" s="18" t="s">
        <v>3023</v>
      </c>
    </row>
    <row r="279" spans="2:65" s="1" customFormat="1" ht="16.5" customHeight="1">
      <c r="B279" s="34"/>
      <c r="C279" s="173" t="s">
        <v>694</v>
      </c>
      <c r="D279" s="173" t="s">
        <v>493</v>
      </c>
      <c r="E279" s="174" t="s">
        <v>663</v>
      </c>
      <c r="F279" s="254" t="s">
        <v>664</v>
      </c>
      <c r="G279" s="254"/>
      <c r="H279" s="254"/>
      <c r="I279" s="254"/>
      <c r="J279" s="175" t="s">
        <v>218</v>
      </c>
      <c r="K279" s="176">
        <v>1</v>
      </c>
      <c r="L279" s="255">
        <v>0</v>
      </c>
      <c r="M279" s="256"/>
      <c r="N279" s="257">
        <f t="shared" si="95"/>
        <v>0</v>
      </c>
      <c r="O279" s="253"/>
      <c r="P279" s="253"/>
      <c r="Q279" s="253"/>
      <c r="R279" s="36"/>
      <c r="T279" s="170" t="s">
        <v>23</v>
      </c>
      <c r="U279" s="43" t="s">
        <v>47</v>
      </c>
      <c r="V279" s="35"/>
      <c r="W279" s="171">
        <f t="shared" si="96"/>
        <v>0</v>
      </c>
      <c r="X279" s="171">
        <v>9.1000000000000003E-5</v>
      </c>
      <c r="Y279" s="171">
        <f t="shared" si="97"/>
        <v>9.1000000000000003E-5</v>
      </c>
      <c r="Z279" s="171">
        <v>0</v>
      </c>
      <c r="AA279" s="172">
        <f t="shared" si="98"/>
        <v>0</v>
      </c>
      <c r="AR279" s="18" t="s">
        <v>496</v>
      </c>
      <c r="AT279" s="18" t="s">
        <v>493</v>
      </c>
      <c r="AU279" s="18" t="s">
        <v>160</v>
      </c>
      <c r="AY279" s="18" t="s">
        <v>214</v>
      </c>
      <c r="BE279" s="109">
        <f t="shared" si="99"/>
        <v>0</v>
      </c>
      <c r="BF279" s="109">
        <f t="shared" si="100"/>
        <v>0</v>
      </c>
      <c r="BG279" s="109">
        <f t="shared" si="101"/>
        <v>0</v>
      </c>
      <c r="BH279" s="109">
        <f t="shared" si="102"/>
        <v>0</v>
      </c>
      <c r="BI279" s="109">
        <f t="shared" si="103"/>
        <v>0</v>
      </c>
      <c r="BJ279" s="18" t="s">
        <v>25</v>
      </c>
      <c r="BK279" s="109">
        <f t="shared" si="104"/>
        <v>0</v>
      </c>
      <c r="BL279" s="18" t="s">
        <v>496</v>
      </c>
      <c r="BM279" s="18" t="s">
        <v>3024</v>
      </c>
    </row>
    <row r="280" spans="2:65" s="1" customFormat="1" ht="25.5" customHeight="1">
      <c r="B280" s="34"/>
      <c r="C280" s="166" t="s">
        <v>698</v>
      </c>
      <c r="D280" s="166" t="s">
        <v>215</v>
      </c>
      <c r="E280" s="167" t="s">
        <v>667</v>
      </c>
      <c r="F280" s="250" t="s">
        <v>668</v>
      </c>
      <c r="G280" s="250"/>
      <c r="H280" s="250"/>
      <c r="I280" s="250"/>
      <c r="J280" s="168" t="s">
        <v>276</v>
      </c>
      <c r="K280" s="169">
        <v>30</v>
      </c>
      <c r="L280" s="251">
        <v>0</v>
      </c>
      <c r="M280" s="252"/>
      <c r="N280" s="253">
        <f t="shared" si="95"/>
        <v>0</v>
      </c>
      <c r="O280" s="253"/>
      <c r="P280" s="253"/>
      <c r="Q280" s="253"/>
      <c r="R280" s="36"/>
      <c r="T280" s="170" t="s">
        <v>23</v>
      </c>
      <c r="U280" s="43" t="s">
        <v>47</v>
      </c>
      <c r="V280" s="35"/>
      <c r="W280" s="171">
        <f t="shared" si="96"/>
        <v>0</v>
      </c>
      <c r="X280" s="171">
        <v>0</v>
      </c>
      <c r="Y280" s="171">
        <f t="shared" si="97"/>
        <v>0</v>
      </c>
      <c r="Z280" s="171">
        <v>0</v>
      </c>
      <c r="AA280" s="172">
        <f t="shared" si="98"/>
        <v>0</v>
      </c>
      <c r="AR280" s="18" t="s">
        <v>128</v>
      </c>
      <c r="AT280" s="18" t="s">
        <v>215</v>
      </c>
      <c r="AU280" s="18" t="s">
        <v>160</v>
      </c>
      <c r="AY280" s="18" t="s">
        <v>214</v>
      </c>
      <c r="BE280" s="109">
        <f t="shared" si="99"/>
        <v>0</v>
      </c>
      <c r="BF280" s="109">
        <f t="shared" si="100"/>
        <v>0</v>
      </c>
      <c r="BG280" s="109">
        <f t="shared" si="101"/>
        <v>0</v>
      </c>
      <c r="BH280" s="109">
        <f t="shared" si="102"/>
        <v>0</v>
      </c>
      <c r="BI280" s="109">
        <f t="shared" si="103"/>
        <v>0</v>
      </c>
      <c r="BJ280" s="18" t="s">
        <v>25</v>
      </c>
      <c r="BK280" s="109">
        <f t="shared" si="104"/>
        <v>0</v>
      </c>
      <c r="BL280" s="18" t="s">
        <v>128</v>
      </c>
      <c r="BM280" s="18" t="s">
        <v>3025</v>
      </c>
    </row>
    <row r="281" spans="2:65" s="1" customFormat="1" ht="16.5" customHeight="1">
      <c r="B281" s="34"/>
      <c r="C281" s="173" t="s">
        <v>702</v>
      </c>
      <c r="D281" s="173" t="s">
        <v>493</v>
      </c>
      <c r="E281" s="174" t="s">
        <v>671</v>
      </c>
      <c r="F281" s="254" t="s">
        <v>672</v>
      </c>
      <c r="G281" s="254"/>
      <c r="H281" s="254"/>
      <c r="I281" s="254"/>
      <c r="J281" s="175" t="s">
        <v>276</v>
      </c>
      <c r="K281" s="176">
        <v>30</v>
      </c>
      <c r="L281" s="255">
        <v>0</v>
      </c>
      <c r="M281" s="256"/>
      <c r="N281" s="257">
        <f t="shared" si="95"/>
        <v>0</v>
      </c>
      <c r="O281" s="253"/>
      <c r="P281" s="253"/>
      <c r="Q281" s="253"/>
      <c r="R281" s="36"/>
      <c r="T281" s="170" t="s">
        <v>23</v>
      </c>
      <c r="U281" s="43" t="s">
        <v>47</v>
      </c>
      <c r="V281" s="35"/>
      <c r="W281" s="171">
        <f t="shared" si="96"/>
        <v>0</v>
      </c>
      <c r="X281" s="171">
        <v>0</v>
      </c>
      <c r="Y281" s="171">
        <f t="shared" si="97"/>
        <v>0</v>
      </c>
      <c r="Z281" s="171">
        <v>0</v>
      </c>
      <c r="AA281" s="172">
        <f t="shared" si="98"/>
        <v>0</v>
      </c>
      <c r="AR281" s="18" t="s">
        <v>330</v>
      </c>
      <c r="AT281" s="18" t="s">
        <v>493</v>
      </c>
      <c r="AU281" s="18" t="s">
        <v>160</v>
      </c>
      <c r="AY281" s="18" t="s">
        <v>214</v>
      </c>
      <c r="BE281" s="109">
        <f t="shared" si="99"/>
        <v>0</v>
      </c>
      <c r="BF281" s="109">
        <f t="shared" si="100"/>
        <v>0</v>
      </c>
      <c r="BG281" s="109">
        <f t="shared" si="101"/>
        <v>0</v>
      </c>
      <c r="BH281" s="109">
        <f t="shared" si="102"/>
        <v>0</v>
      </c>
      <c r="BI281" s="109">
        <f t="shared" si="103"/>
        <v>0</v>
      </c>
      <c r="BJ281" s="18" t="s">
        <v>25</v>
      </c>
      <c r="BK281" s="109">
        <f t="shared" si="104"/>
        <v>0</v>
      </c>
      <c r="BL281" s="18" t="s">
        <v>128</v>
      </c>
      <c r="BM281" s="18" t="s">
        <v>3026</v>
      </c>
    </row>
    <row r="282" spans="2:65" s="1" customFormat="1" ht="25.5" customHeight="1">
      <c r="B282" s="34"/>
      <c r="C282" s="166" t="s">
        <v>706</v>
      </c>
      <c r="D282" s="166" t="s">
        <v>215</v>
      </c>
      <c r="E282" s="167" t="s">
        <v>675</v>
      </c>
      <c r="F282" s="250" t="s">
        <v>676</v>
      </c>
      <c r="G282" s="250"/>
      <c r="H282" s="250"/>
      <c r="I282" s="250"/>
      <c r="J282" s="168" t="s">
        <v>276</v>
      </c>
      <c r="K282" s="169">
        <v>30</v>
      </c>
      <c r="L282" s="251">
        <v>0</v>
      </c>
      <c r="M282" s="252"/>
      <c r="N282" s="253">
        <f t="shared" si="95"/>
        <v>0</v>
      </c>
      <c r="O282" s="253"/>
      <c r="P282" s="253"/>
      <c r="Q282" s="253"/>
      <c r="R282" s="36"/>
      <c r="T282" s="170" t="s">
        <v>23</v>
      </c>
      <c r="U282" s="43" t="s">
        <v>47</v>
      </c>
      <c r="V282" s="35"/>
      <c r="W282" s="171">
        <f t="shared" si="96"/>
        <v>0</v>
      </c>
      <c r="X282" s="171">
        <v>0</v>
      </c>
      <c r="Y282" s="171">
        <f t="shared" si="97"/>
        <v>0</v>
      </c>
      <c r="Z282" s="171">
        <v>0</v>
      </c>
      <c r="AA282" s="172">
        <f t="shared" si="98"/>
        <v>0</v>
      </c>
      <c r="AR282" s="18" t="s">
        <v>128</v>
      </c>
      <c r="AT282" s="18" t="s">
        <v>215</v>
      </c>
      <c r="AU282" s="18" t="s">
        <v>160</v>
      </c>
      <c r="AY282" s="18" t="s">
        <v>214</v>
      </c>
      <c r="BE282" s="109">
        <f t="shared" si="99"/>
        <v>0</v>
      </c>
      <c r="BF282" s="109">
        <f t="shared" si="100"/>
        <v>0</v>
      </c>
      <c r="BG282" s="109">
        <f t="shared" si="101"/>
        <v>0</v>
      </c>
      <c r="BH282" s="109">
        <f t="shared" si="102"/>
        <v>0</v>
      </c>
      <c r="BI282" s="109">
        <f t="shared" si="103"/>
        <v>0</v>
      </c>
      <c r="BJ282" s="18" t="s">
        <v>25</v>
      </c>
      <c r="BK282" s="109">
        <f t="shared" si="104"/>
        <v>0</v>
      </c>
      <c r="BL282" s="18" t="s">
        <v>128</v>
      </c>
      <c r="BM282" s="18" t="s">
        <v>3027</v>
      </c>
    </row>
    <row r="283" spans="2:65" s="1" customFormat="1" ht="25.5" customHeight="1">
      <c r="B283" s="34"/>
      <c r="C283" s="173" t="s">
        <v>711</v>
      </c>
      <c r="D283" s="173" t="s">
        <v>493</v>
      </c>
      <c r="E283" s="174" t="s">
        <v>679</v>
      </c>
      <c r="F283" s="254" t="s">
        <v>680</v>
      </c>
      <c r="G283" s="254"/>
      <c r="H283" s="254"/>
      <c r="I283" s="254"/>
      <c r="J283" s="175" t="s">
        <v>276</v>
      </c>
      <c r="K283" s="176">
        <v>30</v>
      </c>
      <c r="L283" s="255">
        <v>0</v>
      </c>
      <c r="M283" s="256"/>
      <c r="N283" s="257">
        <f t="shared" si="95"/>
        <v>0</v>
      </c>
      <c r="O283" s="253"/>
      <c r="P283" s="253"/>
      <c r="Q283" s="253"/>
      <c r="R283" s="36"/>
      <c r="T283" s="170" t="s">
        <v>23</v>
      </c>
      <c r="U283" s="43" t="s">
        <v>47</v>
      </c>
      <c r="V283" s="35"/>
      <c r="W283" s="171">
        <f t="shared" si="96"/>
        <v>0</v>
      </c>
      <c r="X283" s="171">
        <v>1.17E-4</v>
      </c>
      <c r="Y283" s="171">
        <f t="shared" si="97"/>
        <v>3.5100000000000001E-3</v>
      </c>
      <c r="Z283" s="171">
        <v>0</v>
      </c>
      <c r="AA283" s="172">
        <f t="shared" si="98"/>
        <v>0</v>
      </c>
      <c r="AR283" s="18" t="s">
        <v>496</v>
      </c>
      <c r="AT283" s="18" t="s">
        <v>493</v>
      </c>
      <c r="AU283" s="18" t="s">
        <v>160</v>
      </c>
      <c r="AY283" s="18" t="s">
        <v>214</v>
      </c>
      <c r="BE283" s="109">
        <f t="shared" si="99"/>
        <v>0</v>
      </c>
      <c r="BF283" s="109">
        <f t="shared" si="100"/>
        <v>0</v>
      </c>
      <c r="BG283" s="109">
        <f t="shared" si="101"/>
        <v>0</v>
      </c>
      <c r="BH283" s="109">
        <f t="shared" si="102"/>
        <v>0</v>
      </c>
      <c r="BI283" s="109">
        <f t="shared" si="103"/>
        <v>0</v>
      </c>
      <c r="BJ283" s="18" t="s">
        <v>25</v>
      </c>
      <c r="BK283" s="109">
        <f t="shared" si="104"/>
        <v>0</v>
      </c>
      <c r="BL283" s="18" t="s">
        <v>496</v>
      </c>
      <c r="BM283" s="18" t="s">
        <v>3028</v>
      </c>
    </row>
    <row r="284" spans="2:65" s="1" customFormat="1" ht="25.5" customHeight="1">
      <c r="B284" s="34"/>
      <c r="C284" s="166" t="s">
        <v>496</v>
      </c>
      <c r="D284" s="166" t="s">
        <v>215</v>
      </c>
      <c r="E284" s="167" t="s">
        <v>683</v>
      </c>
      <c r="F284" s="250" t="s">
        <v>684</v>
      </c>
      <c r="G284" s="250"/>
      <c r="H284" s="250"/>
      <c r="I284" s="250"/>
      <c r="J284" s="168" t="s">
        <v>276</v>
      </c>
      <c r="K284" s="169">
        <v>30</v>
      </c>
      <c r="L284" s="251">
        <v>0</v>
      </c>
      <c r="M284" s="252"/>
      <c r="N284" s="253">
        <f t="shared" si="95"/>
        <v>0</v>
      </c>
      <c r="O284" s="253"/>
      <c r="P284" s="253"/>
      <c r="Q284" s="253"/>
      <c r="R284" s="36"/>
      <c r="T284" s="170" t="s">
        <v>23</v>
      </c>
      <c r="U284" s="43" t="s">
        <v>47</v>
      </c>
      <c r="V284" s="35"/>
      <c r="W284" s="171">
        <f t="shared" si="96"/>
        <v>0</v>
      </c>
      <c r="X284" s="171">
        <v>0</v>
      </c>
      <c r="Y284" s="171">
        <f t="shared" si="97"/>
        <v>0</v>
      </c>
      <c r="Z284" s="171">
        <v>0</v>
      </c>
      <c r="AA284" s="172">
        <f t="shared" si="98"/>
        <v>0</v>
      </c>
      <c r="AR284" s="18" t="s">
        <v>128</v>
      </c>
      <c r="AT284" s="18" t="s">
        <v>215</v>
      </c>
      <c r="AU284" s="18" t="s">
        <v>160</v>
      </c>
      <c r="AY284" s="18" t="s">
        <v>214</v>
      </c>
      <c r="BE284" s="109">
        <f t="shared" si="99"/>
        <v>0</v>
      </c>
      <c r="BF284" s="109">
        <f t="shared" si="100"/>
        <v>0</v>
      </c>
      <c r="BG284" s="109">
        <f t="shared" si="101"/>
        <v>0</v>
      </c>
      <c r="BH284" s="109">
        <f t="shared" si="102"/>
        <v>0</v>
      </c>
      <c r="BI284" s="109">
        <f t="shared" si="103"/>
        <v>0</v>
      </c>
      <c r="BJ284" s="18" t="s">
        <v>25</v>
      </c>
      <c r="BK284" s="109">
        <f t="shared" si="104"/>
        <v>0</v>
      </c>
      <c r="BL284" s="18" t="s">
        <v>128</v>
      </c>
      <c r="BM284" s="18" t="s">
        <v>3029</v>
      </c>
    </row>
    <row r="285" spans="2:65" s="1" customFormat="1" ht="16.5" customHeight="1">
      <c r="B285" s="34"/>
      <c r="C285" s="173" t="s">
        <v>1396</v>
      </c>
      <c r="D285" s="173" t="s">
        <v>493</v>
      </c>
      <c r="E285" s="174" t="s">
        <v>687</v>
      </c>
      <c r="F285" s="254" t="s">
        <v>688</v>
      </c>
      <c r="G285" s="254"/>
      <c r="H285" s="254"/>
      <c r="I285" s="254"/>
      <c r="J285" s="175" t="s">
        <v>276</v>
      </c>
      <c r="K285" s="176">
        <v>30</v>
      </c>
      <c r="L285" s="255">
        <v>0</v>
      </c>
      <c r="M285" s="256"/>
      <c r="N285" s="257">
        <f t="shared" si="95"/>
        <v>0</v>
      </c>
      <c r="O285" s="253"/>
      <c r="P285" s="253"/>
      <c r="Q285" s="253"/>
      <c r="R285" s="36"/>
      <c r="T285" s="170" t="s">
        <v>23</v>
      </c>
      <c r="U285" s="43" t="s">
        <v>47</v>
      </c>
      <c r="V285" s="35"/>
      <c r="W285" s="171">
        <f t="shared" si="96"/>
        <v>0</v>
      </c>
      <c r="X285" s="171">
        <v>1.83E-4</v>
      </c>
      <c r="Y285" s="171">
        <f t="shared" si="97"/>
        <v>5.4900000000000001E-3</v>
      </c>
      <c r="Z285" s="171">
        <v>0</v>
      </c>
      <c r="AA285" s="172">
        <f t="shared" si="98"/>
        <v>0</v>
      </c>
      <c r="AR285" s="18" t="s">
        <v>330</v>
      </c>
      <c r="AT285" s="18" t="s">
        <v>493</v>
      </c>
      <c r="AU285" s="18" t="s">
        <v>160</v>
      </c>
      <c r="AY285" s="18" t="s">
        <v>214</v>
      </c>
      <c r="BE285" s="109">
        <f t="shared" si="99"/>
        <v>0</v>
      </c>
      <c r="BF285" s="109">
        <f t="shared" si="100"/>
        <v>0</v>
      </c>
      <c r="BG285" s="109">
        <f t="shared" si="101"/>
        <v>0</v>
      </c>
      <c r="BH285" s="109">
        <f t="shared" si="102"/>
        <v>0</v>
      </c>
      <c r="BI285" s="109">
        <f t="shared" si="103"/>
        <v>0</v>
      </c>
      <c r="BJ285" s="18" t="s">
        <v>25</v>
      </c>
      <c r="BK285" s="109">
        <f t="shared" si="104"/>
        <v>0</v>
      </c>
      <c r="BL285" s="18" t="s">
        <v>128</v>
      </c>
      <c r="BM285" s="18" t="s">
        <v>3030</v>
      </c>
    </row>
    <row r="286" spans="2:65" s="1" customFormat="1" ht="25.5" customHeight="1">
      <c r="B286" s="34"/>
      <c r="C286" s="166" t="s">
        <v>1584</v>
      </c>
      <c r="D286" s="166" t="s">
        <v>215</v>
      </c>
      <c r="E286" s="167" t="s">
        <v>691</v>
      </c>
      <c r="F286" s="250" t="s">
        <v>692</v>
      </c>
      <c r="G286" s="250"/>
      <c r="H286" s="250"/>
      <c r="I286" s="250"/>
      <c r="J286" s="168" t="s">
        <v>218</v>
      </c>
      <c r="K286" s="169">
        <v>6</v>
      </c>
      <c r="L286" s="251">
        <v>0</v>
      </c>
      <c r="M286" s="252"/>
      <c r="N286" s="253">
        <f t="shared" si="95"/>
        <v>0</v>
      </c>
      <c r="O286" s="253"/>
      <c r="P286" s="253"/>
      <c r="Q286" s="253"/>
      <c r="R286" s="36"/>
      <c r="T286" s="170" t="s">
        <v>23</v>
      </c>
      <c r="U286" s="43" t="s">
        <v>47</v>
      </c>
      <c r="V286" s="35"/>
      <c r="W286" s="171">
        <f t="shared" si="96"/>
        <v>0</v>
      </c>
      <c r="X286" s="171">
        <v>0</v>
      </c>
      <c r="Y286" s="171">
        <f t="shared" si="97"/>
        <v>0</v>
      </c>
      <c r="Z286" s="171">
        <v>0</v>
      </c>
      <c r="AA286" s="172">
        <f t="shared" si="98"/>
        <v>0</v>
      </c>
      <c r="AR286" s="18" t="s">
        <v>460</v>
      </c>
      <c r="AT286" s="18" t="s">
        <v>215</v>
      </c>
      <c r="AU286" s="18" t="s">
        <v>160</v>
      </c>
      <c r="AY286" s="18" t="s">
        <v>214</v>
      </c>
      <c r="BE286" s="109">
        <f t="shared" si="99"/>
        <v>0</v>
      </c>
      <c r="BF286" s="109">
        <f t="shared" si="100"/>
        <v>0</v>
      </c>
      <c r="BG286" s="109">
        <f t="shared" si="101"/>
        <v>0</v>
      </c>
      <c r="BH286" s="109">
        <f t="shared" si="102"/>
        <v>0</v>
      </c>
      <c r="BI286" s="109">
        <f t="shared" si="103"/>
        <v>0</v>
      </c>
      <c r="BJ286" s="18" t="s">
        <v>25</v>
      </c>
      <c r="BK286" s="109">
        <f t="shared" si="104"/>
        <v>0</v>
      </c>
      <c r="BL286" s="18" t="s">
        <v>460</v>
      </c>
      <c r="BM286" s="18" t="s">
        <v>3031</v>
      </c>
    </row>
    <row r="287" spans="2:65" s="1" customFormat="1" ht="25.5" customHeight="1">
      <c r="B287" s="34"/>
      <c r="C287" s="173" t="s">
        <v>1586</v>
      </c>
      <c r="D287" s="173" t="s">
        <v>493</v>
      </c>
      <c r="E287" s="174" t="s">
        <v>695</v>
      </c>
      <c r="F287" s="254" t="s">
        <v>696</v>
      </c>
      <c r="G287" s="254"/>
      <c r="H287" s="254"/>
      <c r="I287" s="254"/>
      <c r="J287" s="175" t="s">
        <v>218</v>
      </c>
      <c r="K287" s="176">
        <v>5</v>
      </c>
      <c r="L287" s="255">
        <v>0</v>
      </c>
      <c r="M287" s="256"/>
      <c r="N287" s="257">
        <f t="shared" si="95"/>
        <v>0</v>
      </c>
      <c r="O287" s="253"/>
      <c r="P287" s="253"/>
      <c r="Q287" s="253"/>
      <c r="R287" s="36"/>
      <c r="T287" s="170" t="s">
        <v>23</v>
      </c>
      <c r="U287" s="43" t="s">
        <v>47</v>
      </c>
      <c r="V287" s="35"/>
      <c r="W287" s="171">
        <f t="shared" si="96"/>
        <v>0</v>
      </c>
      <c r="X287" s="171">
        <v>4.0000000000000002E-4</v>
      </c>
      <c r="Y287" s="171">
        <f t="shared" si="97"/>
        <v>2E-3</v>
      </c>
      <c r="Z287" s="171">
        <v>0</v>
      </c>
      <c r="AA287" s="172">
        <f t="shared" si="98"/>
        <v>0</v>
      </c>
      <c r="AR287" s="18" t="s">
        <v>496</v>
      </c>
      <c r="AT287" s="18" t="s">
        <v>493</v>
      </c>
      <c r="AU287" s="18" t="s">
        <v>160</v>
      </c>
      <c r="AY287" s="18" t="s">
        <v>214</v>
      </c>
      <c r="BE287" s="109">
        <f t="shared" si="99"/>
        <v>0</v>
      </c>
      <c r="BF287" s="109">
        <f t="shared" si="100"/>
        <v>0</v>
      </c>
      <c r="BG287" s="109">
        <f t="shared" si="101"/>
        <v>0</v>
      </c>
      <c r="BH287" s="109">
        <f t="shared" si="102"/>
        <v>0</v>
      </c>
      <c r="BI287" s="109">
        <f t="shared" si="103"/>
        <v>0</v>
      </c>
      <c r="BJ287" s="18" t="s">
        <v>25</v>
      </c>
      <c r="BK287" s="109">
        <f t="shared" si="104"/>
        <v>0</v>
      </c>
      <c r="BL287" s="18" t="s">
        <v>496</v>
      </c>
      <c r="BM287" s="18" t="s">
        <v>3032</v>
      </c>
    </row>
    <row r="288" spans="2:65" s="1" customFormat="1" ht="25.5" customHeight="1">
      <c r="B288" s="34"/>
      <c r="C288" s="173" t="s">
        <v>1588</v>
      </c>
      <c r="D288" s="173" t="s">
        <v>493</v>
      </c>
      <c r="E288" s="174" t="s">
        <v>699</v>
      </c>
      <c r="F288" s="254" t="s">
        <v>700</v>
      </c>
      <c r="G288" s="254"/>
      <c r="H288" s="254"/>
      <c r="I288" s="254"/>
      <c r="J288" s="175" t="s">
        <v>218</v>
      </c>
      <c r="K288" s="176">
        <v>1</v>
      </c>
      <c r="L288" s="255">
        <v>0</v>
      </c>
      <c r="M288" s="256"/>
      <c r="N288" s="257">
        <f t="shared" si="95"/>
        <v>0</v>
      </c>
      <c r="O288" s="253"/>
      <c r="P288" s="253"/>
      <c r="Q288" s="253"/>
      <c r="R288" s="36"/>
      <c r="T288" s="170" t="s">
        <v>23</v>
      </c>
      <c r="U288" s="43" t="s">
        <v>47</v>
      </c>
      <c r="V288" s="35"/>
      <c r="W288" s="171">
        <f t="shared" si="96"/>
        <v>0</v>
      </c>
      <c r="X288" s="171">
        <v>4.0000000000000002E-4</v>
      </c>
      <c r="Y288" s="171">
        <f t="shared" si="97"/>
        <v>4.0000000000000002E-4</v>
      </c>
      <c r="Z288" s="171">
        <v>0</v>
      </c>
      <c r="AA288" s="172">
        <f t="shared" si="98"/>
        <v>0</v>
      </c>
      <c r="AR288" s="18" t="s">
        <v>496</v>
      </c>
      <c r="AT288" s="18" t="s">
        <v>493</v>
      </c>
      <c r="AU288" s="18" t="s">
        <v>160</v>
      </c>
      <c r="AY288" s="18" t="s">
        <v>214</v>
      </c>
      <c r="BE288" s="109">
        <f t="shared" si="99"/>
        <v>0</v>
      </c>
      <c r="BF288" s="109">
        <f t="shared" si="100"/>
        <v>0</v>
      </c>
      <c r="BG288" s="109">
        <f t="shared" si="101"/>
        <v>0</v>
      </c>
      <c r="BH288" s="109">
        <f t="shared" si="102"/>
        <v>0</v>
      </c>
      <c r="BI288" s="109">
        <f t="shared" si="103"/>
        <v>0</v>
      </c>
      <c r="BJ288" s="18" t="s">
        <v>25</v>
      </c>
      <c r="BK288" s="109">
        <f t="shared" si="104"/>
        <v>0</v>
      </c>
      <c r="BL288" s="18" t="s">
        <v>496</v>
      </c>
      <c r="BM288" s="18" t="s">
        <v>3033</v>
      </c>
    </row>
    <row r="289" spans="2:65" s="1" customFormat="1" ht="16.5" customHeight="1">
      <c r="B289" s="34"/>
      <c r="C289" s="166" t="s">
        <v>1590</v>
      </c>
      <c r="D289" s="166" t="s">
        <v>215</v>
      </c>
      <c r="E289" s="167" t="s">
        <v>1388</v>
      </c>
      <c r="F289" s="250" t="s">
        <v>1389</v>
      </c>
      <c r="G289" s="250"/>
      <c r="H289" s="250"/>
      <c r="I289" s="250"/>
      <c r="J289" s="168" t="s">
        <v>218</v>
      </c>
      <c r="K289" s="169">
        <v>5</v>
      </c>
      <c r="L289" s="251">
        <v>0</v>
      </c>
      <c r="M289" s="252"/>
      <c r="N289" s="253">
        <f t="shared" si="95"/>
        <v>0</v>
      </c>
      <c r="O289" s="253"/>
      <c r="P289" s="253"/>
      <c r="Q289" s="253"/>
      <c r="R289" s="36"/>
      <c r="T289" s="170" t="s">
        <v>23</v>
      </c>
      <c r="U289" s="43" t="s">
        <v>47</v>
      </c>
      <c r="V289" s="35"/>
      <c r="W289" s="171">
        <f t="shared" si="96"/>
        <v>0</v>
      </c>
      <c r="X289" s="171">
        <v>0</v>
      </c>
      <c r="Y289" s="171">
        <f t="shared" si="97"/>
        <v>0</v>
      </c>
      <c r="Z289" s="171">
        <v>0</v>
      </c>
      <c r="AA289" s="172">
        <f t="shared" si="98"/>
        <v>0</v>
      </c>
      <c r="AR289" s="18" t="s">
        <v>128</v>
      </c>
      <c r="AT289" s="18" t="s">
        <v>215</v>
      </c>
      <c r="AU289" s="18" t="s">
        <v>160</v>
      </c>
      <c r="AY289" s="18" t="s">
        <v>214</v>
      </c>
      <c r="BE289" s="109">
        <f t="shared" si="99"/>
        <v>0</v>
      </c>
      <c r="BF289" s="109">
        <f t="shared" si="100"/>
        <v>0</v>
      </c>
      <c r="BG289" s="109">
        <f t="shared" si="101"/>
        <v>0</v>
      </c>
      <c r="BH289" s="109">
        <f t="shared" si="102"/>
        <v>0</v>
      </c>
      <c r="BI289" s="109">
        <f t="shared" si="103"/>
        <v>0</v>
      </c>
      <c r="BJ289" s="18" t="s">
        <v>25</v>
      </c>
      <c r="BK289" s="109">
        <f t="shared" si="104"/>
        <v>0</v>
      </c>
      <c r="BL289" s="18" t="s">
        <v>128</v>
      </c>
      <c r="BM289" s="18" t="s">
        <v>3034</v>
      </c>
    </row>
    <row r="290" spans="2:65" s="1" customFormat="1" ht="25.5" customHeight="1">
      <c r="B290" s="34"/>
      <c r="C290" s="166" t="s">
        <v>1592</v>
      </c>
      <c r="D290" s="166" t="s">
        <v>215</v>
      </c>
      <c r="E290" s="167" t="s">
        <v>703</v>
      </c>
      <c r="F290" s="250" t="s">
        <v>704</v>
      </c>
      <c r="G290" s="250"/>
      <c r="H290" s="250"/>
      <c r="I290" s="250"/>
      <c r="J290" s="168" t="s">
        <v>218</v>
      </c>
      <c r="K290" s="169">
        <v>8</v>
      </c>
      <c r="L290" s="251">
        <v>0</v>
      </c>
      <c r="M290" s="252"/>
      <c r="N290" s="253">
        <f t="shared" si="95"/>
        <v>0</v>
      </c>
      <c r="O290" s="253"/>
      <c r="P290" s="253"/>
      <c r="Q290" s="253"/>
      <c r="R290" s="36"/>
      <c r="T290" s="170" t="s">
        <v>23</v>
      </c>
      <c r="U290" s="43" t="s">
        <v>47</v>
      </c>
      <c r="V290" s="35"/>
      <c r="W290" s="171">
        <f t="shared" si="96"/>
        <v>0</v>
      </c>
      <c r="X290" s="171">
        <v>0</v>
      </c>
      <c r="Y290" s="171">
        <f t="shared" si="97"/>
        <v>0</v>
      </c>
      <c r="Z290" s="171">
        <v>0</v>
      </c>
      <c r="AA290" s="172">
        <f t="shared" si="98"/>
        <v>0</v>
      </c>
      <c r="AR290" s="18" t="s">
        <v>128</v>
      </c>
      <c r="AT290" s="18" t="s">
        <v>215</v>
      </c>
      <c r="AU290" s="18" t="s">
        <v>160</v>
      </c>
      <c r="AY290" s="18" t="s">
        <v>214</v>
      </c>
      <c r="BE290" s="109">
        <f t="shared" si="99"/>
        <v>0</v>
      </c>
      <c r="BF290" s="109">
        <f t="shared" si="100"/>
        <v>0</v>
      </c>
      <c r="BG290" s="109">
        <f t="shared" si="101"/>
        <v>0</v>
      </c>
      <c r="BH290" s="109">
        <f t="shared" si="102"/>
        <v>0</v>
      </c>
      <c r="BI290" s="109">
        <f t="shared" si="103"/>
        <v>0</v>
      </c>
      <c r="BJ290" s="18" t="s">
        <v>25</v>
      </c>
      <c r="BK290" s="109">
        <f t="shared" si="104"/>
        <v>0</v>
      </c>
      <c r="BL290" s="18" t="s">
        <v>128</v>
      </c>
      <c r="BM290" s="18" t="s">
        <v>3035</v>
      </c>
    </row>
    <row r="291" spans="2:65" s="1" customFormat="1" ht="16.5" customHeight="1">
      <c r="B291" s="34"/>
      <c r="C291" s="173" t="s">
        <v>1594</v>
      </c>
      <c r="D291" s="173" t="s">
        <v>493</v>
      </c>
      <c r="E291" s="174" t="s">
        <v>707</v>
      </c>
      <c r="F291" s="254" t="s">
        <v>708</v>
      </c>
      <c r="G291" s="254"/>
      <c r="H291" s="254"/>
      <c r="I291" s="254"/>
      <c r="J291" s="175" t="s">
        <v>709</v>
      </c>
      <c r="K291" s="176">
        <v>8</v>
      </c>
      <c r="L291" s="255">
        <v>0</v>
      </c>
      <c r="M291" s="256"/>
      <c r="N291" s="257">
        <f t="shared" si="95"/>
        <v>0</v>
      </c>
      <c r="O291" s="253"/>
      <c r="P291" s="253"/>
      <c r="Q291" s="253"/>
      <c r="R291" s="36"/>
      <c r="T291" s="170" t="s">
        <v>23</v>
      </c>
      <c r="U291" s="43" t="s">
        <v>47</v>
      </c>
      <c r="V291" s="35"/>
      <c r="W291" s="171">
        <f t="shared" si="96"/>
        <v>0</v>
      </c>
      <c r="X291" s="171">
        <v>0</v>
      </c>
      <c r="Y291" s="171">
        <f t="shared" si="97"/>
        <v>0</v>
      </c>
      <c r="Z291" s="171">
        <v>0</v>
      </c>
      <c r="AA291" s="172">
        <f t="shared" si="98"/>
        <v>0</v>
      </c>
      <c r="AR291" s="18" t="s">
        <v>330</v>
      </c>
      <c r="AT291" s="18" t="s">
        <v>493</v>
      </c>
      <c r="AU291" s="18" t="s">
        <v>160</v>
      </c>
      <c r="AY291" s="18" t="s">
        <v>214</v>
      </c>
      <c r="BE291" s="109">
        <f t="shared" si="99"/>
        <v>0</v>
      </c>
      <c r="BF291" s="109">
        <f t="shared" si="100"/>
        <v>0</v>
      </c>
      <c r="BG291" s="109">
        <f t="shared" si="101"/>
        <v>0</v>
      </c>
      <c r="BH291" s="109">
        <f t="shared" si="102"/>
        <v>0</v>
      </c>
      <c r="BI291" s="109">
        <f t="shared" si="103"/>
        <v>0</v>
      </c>
      <c r="BJ291" s="18" t="s">
        <v>25</v>
      </c>
      <c r="BK291" s="109">
        <f t="shared" si="104"/>
        <v>0</v>
      </c>
      <c r="BL291" s="18" t="s">
        <v>128</v>
      </c>
      <c r="BM291" s="18" t="s">
        <v>3036</v>
      </c>
    </row>
    <row r="292" spans="2:65" s="1" customFormat="1" ht="25.5" customHeight="1">
      <c r="B292" s="34"/>
      <c r="C292" s="173" t="s">
        <v>1596</v>
      </c>
      <c r="D292" s="173" t="s">
        <v>493</v>
      </c>
      <c r="E292" s="174" t="s">
        <v>1393</v>
      </c>
      <c r="F292" s="254" t="s">
        <v>1394</v>
      </c>
      <c r="G292" s="254"/>
      <c r="H292" s="254"/>
      <c r="I292" s="254"/>
      <c r="J292" s="175" t="s">
        <v>218</v>
      </c>
      <c r="K292" s="176">
        <v>1</v>
      </c>
      <c r="L292" s="255">
        <v>0</v>
      </c>
      <c r="M292" s="256"/>
      <c r="N292" s="257">
        <f t="shared" si="95"/>
        <v>0</v>
      </c>
      <c r="O292" s="253"/>
      <c r="P292" s="253"/>
      <c r="Q292" s="253"/>
      <c r="R292" s="36"/>
      <c r="T292" s="170" t="s">
        <v>23</v>
      </c>
      <c r="U292" s="43" t="s">
        <v>47</v>
      </c>
      <c r="V292" s="35"/>
      <c r="W292" s="171">
        <f t="shared" si="96"/>
        <v>0</v>
      </c>
      <c r="X292" s="171">
        <v>4.0000000000000002E-4</v>
      </c>
      <c r="Y292" s="171">
        <f t="shared" si="97"/>
        <v>4.0000000000000002E-4</v>
      </c>
      <c r="Z292" s="171">
        <v>0</v>
      </c>
      <c r="AA292" s="172">
        <f t="shared" si="98"/>
        <v>0</v>
      </c>
      <c r="AR292" s="18" t="s">
        <v>330</v>
      </c>
      <c r="AT292" s="18" t="s">
        <v>493</v>
      </c>
      <c r="AU292" s="18" t="s">
        <v>160</v>
      </c>
      <c r="AY292" s="18" t="s">
        <v>214</v>
      </c>
      <c r="BE292" s="109">
        <f t="shared" si="99"/>
        <v>0</v>
      </c>
      <c r="BF292" s="109">
        <f t="shared" si="100"/>
        <v>0</v>
      </c>
      <c r="BG292" s="109">
        <f t="shared" si="101"/>
        <v>0</v>
      </c>
      <c r="BH292" s="109">
        <f t="shared" si="102"/>
        <v>0</v>
      </c>
      <c r="BI292" s="109">
        <f t="shared" si="103"/>
        <v>0</v>
      </c>
      <c r="BJ292" s="18" t="s">
        <v>25</v>
      </c>
      <c r="BK292" s="109">
        <f t="shared" si="104"/>
        <v>0</v>
      </c>
      <c r="BL292" s="18" t="s">
        <v>128</v>
      </c>
      <c r="BM292" s="18" t="s">
        <v>3037</v>
      </c>
    </row>
    <row r="293" spans="2:65" s="1" customFormat="1" ht="16.5" customHeight="1">
      <c r="B293" s="34"/>
      <c r="C293" s="166" t="s">
        <v>1598</v>
      </c>
      <c r="D293" s="166" t="s">
        <v>215</v>
      </c>
      <c r="E293" s="167" t="s">
        <v>248</v>
      </c>
      <c r="F293" s="250" t="s">
        <v>713</v>
      </c>
      <c r="G293" s="250"/>
      <c r="H293" s="250"/>
      <c r="I293" s="250"/>
      <c r="J293" s="168" t="s">
        <v>714</v>
      </c>
      <c r="K293" s="177">
        <v>0</v>
      </c>
      <c r="L293" s="251">
        <v>0</v>
      </c>
      <c r="M293" s="252"/>
      <c r="N293" s="253">
        <f t="shared" si="95"/>
        <v>0</v>
      </c>
      <c r="O293" s="253"/>
      <c r="P293" s="253"/>
      <c r="Q293" s="253"/>
      <c r="R293" s="36"/>
      <c r="T293" s="170" t="s">
        <v>23</v>
      </c>
      <c r="U293" s="43" t="s">
        <v>47</v>
      </c>
      <c r="V293" s="35"/>
      <c r="W293" s="171">
        <f t="shared" si="96"/>
        <v>0</v>
      </c>
      <c r="X293" s="171">
        <v>0</v>
      </c>
      <c r="Y293" s="171">
        <f t="shared" si="97"/>
        <v>0</v>
      </c>
      <c r="Z293" s="171">
        <v>0</v>
      </c>
      <c r="AA293" s="172">
        <f t="shared" si="98"/>
        <v>0</v>
      </c>
      <c r="AR293" s="18" t="s">
        <v>219</v>
      </c>
      <c r="AT293" s="18" t="s">
        <v>215</v>
      </c>
      <c r="AU293" s="18" t="s">
        <v>160</v>
      </c>
      <c r="AY293" s="18" t="s">
        <v>214</v>
      </c>
      <c r="BE293" s="109">
        <f t="shared" si="99"/>
        <v>0</v>
      </c>
      <c r="BF293" s="109">
        <f t="shared" si="100"/>
        <v>0</v>
      </c>
      <c r="BG293" s="109">
        <f t="shared" si="101"/>
        <v>0</v>
      </c>
      <c r="BH293" s="109">
        <f t="shared" si="102"/>
        <v>0</v>
      </c>
      <c r="BI293" s="109">
        <f t="shared" si="103"/>
        <v>0</v>
      </c>
      <c r="BJ293" s="18" t="s">
        <v>25</v>
      </c>
      <c r="BK293" s="109">
        <f t="shared" si="104"/>
        <v>0</v>
      </c>
      <c r="BL293" s="18" t="s">
        <v>219</v>
      </c>
      <c r="BM293" s="18" t="s">
        <v>3038</v>
      </c>
    </row>
    <row r="294" spans="2:65" s="1" customFormat="1" ht="49.95" customHeight="1">
      <c r="B294" s="34"/>
      <c r="C294" s="35"/>
      <c r="D294" s="157" t="s">
        <v>716</v>
      </c>
      <c r="E294" s="35"/>
      <c r="F294" s="35"/>
      <c r="G294" s="35"/>
      <c r="H294" s="35"/>
      <c r="I294" s="35"/>
      <c r="J294" s="35"/>
      <c r="K294" s="35"/>
      <c r="L294" s="35"/>
      <c r="M294" s="35"/>
      <c r="N294" s="267">
        <f t="shared" ref="N294:N299" si="105">BK294</f>
        <v>0</v>
      </c>
      <c r="O294" s="268"/>
      <c r="P294" s="268"/>
      <c r="Q294" s="268"/>
      <c r="R294" s="36"/>
      <c r="T294" s="142"/>
      <c r="U294" s="35"/>
      <c r="V294" s="35"/>
      <c r="W294" s="35"/>
      <c r="X294" s="35"/>
      <c r="Y294" s="35"/>
      <c r="Z294" s="35"/>
      <c r="AA294" s="77"/>
      <c r="AT294" s="18" t="s">
        <v>81</v>
      </c>
      <c r="AU294" s="18" t="s">
        <v>82</v>
      </c>
      <c r="AY294" s="18" t="s">
        <v>717</v>
      </c>
      <c r="BK294" s="109">
        <f>SUM(BK295:BK299)</f>
        <v>0</v>
      </c>
    </row>
    <row r="295" spans="2:65" s="1" customFormat="1" ht="22.35" customHeight="1">
      <c r="B295" s="34"/>
      <c r="C295" s="178" t="s">
        <v>23</v>
      </c>
      <c r="D295" s="178" t="s">
        <v>215</v>
      </c>
      <c r="E295" s="179" t="s">
        <v>23</v>
      </c>
      <c r="F295" s="258" t="s">
        <v>23</v>
      </c>
      <c r="G295" s="258"/>
      <c r="H295" s="258"/>
      <c r="I295" s="258"/>
      <c r="J295" s="180" t="s">
        <v>23</v>
      </c>
      <c r="K295" s="177"/>
      <c r="L295" s="251"/>
      <c r="M295" s="253"/>
      <c r="N295" s="253">
        <f t="shared" si="105"/>
        <v>0</v>
      </c>
      <c r="O295" s="253"/>
      <c r="P295" s="253"/>
      <c r="Q295" s="253"/>
      <c r="R295" s="36"/>
      <c r="T295" s="170" t="s">
        <v>23</v>
      </c>
      <c r="U295" s="181" t="s">
        <v>47</v>
      </c>
      <c r="V295" s="35"/>
      <c r="W295" s="35"/>
      <c r="X295" s="35"/>
      <c r="Y295" s="35"/>
      <c r="Z295" s="35"/>
      <c r="AA295" s="77"/>
      <c r="AT295" s="18" t="s">
        <v>717</v>
      </c>
      <c r="AU295" s="18" t="s">
        <v>25</v>
      </c>
      <c r="AY295" s="18" t="s">
        <v>717</v>
      </c>
      <c r="BE295" s="109">
        <f>IF(U295="základní",N295,0)</f>
        <v>0</v>
      </c>
      <c r="BF295" s="109">
        <f>IF(U295="snížená",N295,0)</f>
        <v>0</v>
      </c>
      <c r="BG295" s="109">
        <f>IF(U295="zákl. přenesená",N295,0)</f>
        <v>0</v>
      </c>
      <c r="BH295" s="109">
        <f>IF(U295="sníž. přenesená",N295,0)</f>
        <v>0</v>
      </c>
      <c r="BI295" s="109">
        <f>IF(U295="nulová",N295,0)</f>
        <v>0</v>
      </c>
      <c r="BJ295" s="18" t="s">
        <v>25</v>
      </c>
      <c r="BK295" s="109">
        <f>L295*K295</f>
        <v>0</v>
      </c>
    </row>
    <row r="296" spans="2:65" s="1" customFormat="1" ht="22.35" customHeight="1">
      <c r="B296" s="34"/>
      <c r="C296" s="178" t="s">
        <v>23</v>
      </c>
      <c r="D296" s="178" t="s">
        <v>215</v>
      </c>
      <c r="E296" s="179" t="s">
        <v>23</v>
      </c>
      <c r="F296" s="258" t="s">
        <v>23</v>
      </c>
      <c r="G296" s="258"/>
      <c r="H296" s="258"/>
      <c r="I296" s="258"/>
      <c r="J296" s="180" t="s">
        <v>23</v>
      </c>
      <c r="K296" s="177"/>
      <c r="L296" s="251"/>
      <c r="M296" s="253"/>
      <c r="N296" s="253">
        <f t="shared" si="105"/>
        <v>0</v>
      </c>
      <c r="O296" s="253"/>
      <c r="P296" s="253"/>
      <c r="Q296" s="253"/>
      <c r="R296" s="36"/>
      <c r="T296" s="170" t="s">
        <v>23</v>
      </c>
      <c r="U296" s="181" t="s">
        <v>47</v>
      </c>
      <c r="V296" s="35"/>
      <c r="W296" s="35"/>
      <c r="X296" s="35"/>
      <c r="Y296" s="35"/>
      <c r="Z296" s="35"/>
      <c r="AA296" s="77"/>
      <c r="AT296" s="18" t="s">
        <v>717</v>
      </c>
      <c r="AU296" s="18" t="s">
        <v>25</v>
      </c>
      <c r="AY296" s="18" t="s">
        <v>717</v>
      </c>
      <c r="BE296" s="109">
        <f>IF(U296="základní",N296,0)</f>
        <v>0</v>
      </c>
      <c r="BF296" s="109">
        <f>IF(U296="snížená",N296,0)</f>
        <v>0</v>
      </c>
      <c r="BG296" s="109">
        <f>IF(U296="zákl. přenesená",N296,0)</f>
        <v>0</v>
      </c>
      <c r="BH296" s="109">
        <f>IF(U296="sníž. přenesená",N296,0)</f>
        <v>0</v>
      </c>
      <c r="BI296" s="109">
        <f>IF(U296="nulová",N296,0)</f>
        <v>0</v>
      </c>
      <c r="BJ296" s="18" t="s">
        <v>25</v>
      </c>
      <c r="BK296" s="109">
        <f>L296*K296</f>
        <v>0</v>
      </c>
    </row>
    <row r="297" spans="2:65" s="1" customFormat="1" ht="22.35" customHeight="1">
      <c r="B297" s="34"/>
      <c r="C297" s="178" t="s">
        <v>23</v>
      </c>
      <c r="D297" s="178" t="s">
        <v>215</v>
      </c>
      <c r="E297" s="179" t="s">
        <v>23</v>
      </c>
      <c r="F297" s="258" t="s">
        <v>23</v>
      </c>
      <c r="G297" s="258"/>
      <c r="H297" s="258"/>
      <c r="I297" s="258"/>
      <c r="J297" s="180" t="s">
        <v>23</v>
      </c>
      <c r="K297" s="177"/>
      <c r="L297" s="251"/>
      <c r="M297" s="253"/>
      <c r="N297" s="253">
        <f t="shared" si="105"/>
        <v>0</v>
      </c>
      <c r="O297" s="253"/>
      <c r="P297" s="253"/>
      <c r="Q297" s="253"/>
      <c r="R297" s="36"/>
      <c r="T297" s="170" t="s">
        <v>23</v>
      </c>
      <c r="U297" s="181" t="s">
        <v>47</v>
      </c>
      <c r="V297" s="35"/>
      <c r="W297" s="35"/>
      <c r="X297" s="35"/>
      <c r="Y297" s="35"/>
      <c r="Z297" s="35"/>
      <c r="AA297" s="77"/>
      <c r="AT297" s="18" t="s">
        <v>717</v>
      </c>
      <c r="AU297" s="18" t="s">
        <v>25</v>
      </c>
      <c r="AY297" s="18" t="s">
        <v>717</v>
      </c>
      <c r="BE297" s="109">
        <f>IF(U297="základní",N297,0)</f>
        <v>0</v>
      </c>
      <c r="BF297" s="109">
        <f>IF(U297="snížená",N297,0)</f>
        <v>0</v>
      </c>
      <c r="BG297" s="109">
        <f>IF(U297="zákl. přenesená",N297,0)</f>
        <v>0</v>
      </c>
      <c r="BH297" s="109">
        <f>IF(U297="sníž. přenesená",N297,0)</f>
        <v>0</v>
      </c>
      <c r="BI297" s="109">
        <f>IF(U297="nulová",N297,0)</f>
        <v>0</v>
      </c>
      <c r="BJ297" s="18" t="s">
        <v>25</v>
      </c>
      <c r="BK297" s="109">
        <f>L297*K297</f>
        <v>0</v>
      </c>
    </row>
    <row r="298" spans="2:65" s="1" customFormat="1" ht="22.35" customHeight="1">
      <c r="B298" s="34"/>
      <c r="C298" s="178" t="s">
        <v>23</v>
      </c>
      <c r="D298" s="178" t="s">
        <v>215</v>
      </c>
      <c r="E298" s="179" t="s">
        <v>23</v>
      </c>
      <c r="F298" s="258" t="s">
        <v>23</v>
      </c>
      <c r="G298" s="258"/>
      <c r="H298" s="258"/>
      <c r="I298" s="258"/>
      <c r="J298" s="180" t="s">
        <v>23</v>
      </c>
      <c r="K298" s="177"/>
      <c r="L298" s="251"/>
      <c r="M298" s="253"/>
      <c r="N298" s="253">
        <f t="shared" si="105"/>
        <v>0</v>
      </c>
      <c r="O298" s="253"/>
      <c r="P298" s="253"/>
      <c r="Q298" s="253"/>
      <c r="R298" s="36"/>
      <c r="T298" s="170" t="s">
        <v>23</v>
      </c>
      <c r="U298" s="181" t="s">
        <v>47</v>
      </c>
      <c r="V298" s="35"/>
      <c r="W298" s="35"/>
      <c r="X298" s="35"/>
      <c r="Y298" s="35"/>
      <c r="Z298" s="35"/>
      <c r="AA298" s="77"/>
      <c r="AT298" s="18" t="s">
        <v>717</v>
      </c>
      <c r="AU298" s="18" t="s">
        <v>25</v>
      </c>
      <c r="AY298" s="18" t="s">
        <v>717</v>
      </c>
      <c r="BE298" s="109">
        <f>IF(U298="základní",N298,0)</f>
        <v>0</v>
      </c>
      <c r="BF298" s="109">
        <f>IF(U298="snížená",N298,0)</f>
        <v>0</v>
      </c>
      <c r="BG298" s="109">
        <f>IF(U298="zákl. přenesená",N298,0)</f>
        <v>0</v>
      </c>
      <c r="BH298" s="109">
        <f>IF(U298="sníž. přenesená",N298,0)</f>
        <v>0</v>
      </c>
      <c r="BI298" s="109">
        <f>IF(U298="nulová",N298,0)</f>
        <v>0</v>
      </c>
      <c r="BJ298" s="18" t="s">
        <v>25</v>
      </c>
      <c r="BK298" s="109">
        <f>L298*K298</f>
        <v>0</v>
      </c>
    </row>
    <row r="299" spans="2:65" s="1" customFormat="1" ht="22.35" customHeight="1">
      <c r="B299" s="34"/>
      <c r="C299" s="178" t="s">
        <v>23</v>
      </c>
      <c r="D299" s="178" t="s">
        <v>215</v>
      </c>
      <c r="E299" s="179" t="s">
        <v>23</v>
      </c>
      <c r="F299" s="258" t="s">
        <v>23</v>
      </c>
      <c r="G299" s="258"/>
      <c r="H299" s="258"/>
      <c r="I299" s="258"/>
      <c r="J299" s="180" t="s">
        <v>23</v>
      </c>
      <c r="K299" s="177"/>
      <c r="L299" s="251"/>
      <c r="M299" s="253"/>
      <c r="N299" s="253">
        <f t="shared" si="105"/>
        <v>0</v>
      </c>
      <c r="O299" s="253"/>
      <c r="P299" s="253"/>
      <c r="Q299" s="253"/>
      <c r="R299" s="36"/>
      <c r="T299" s="170" t="s">
        <v>23</v>
      </c>
      <c r="U299" s="181" t="s">
        <v>47</v>
      </c>
      <c r="V299" s="55"/>
      <c r="W299" s="55"/>
      <c r="X299" s="55"/>
      <c r="Y299" s="55"/>
      <c r="Z299" s="55"/>
      <c r="AA299" s="57"/>
      <c r="AT299" s="18" t="s">
        <v>717</v>
      </c>
      <c r="AU299" s="18" t="s">
        <v>25</v>
      </c>
      <c r="AY299" s="18" t="s">
        <v>717</v>
      </c>
      <c r="BE299" s="109">
        <f>IF(U299="základní",N299,0)</f>
        <v>0</v>
      </c>
      <c r="BF299" s="109">
        <f>IF(U299="snížená",N299,0)</f>
        <v>0</v>
      </c>
      <c r="BG299" s="109">
        <f>IF(U299="zákl. přenesená",N299,0)</f>
        <v>0</v>
      </c>
      <c r="BH299" s="109">
        <f>IF(U299="sníž. přenesená",N299,0)</f>
        <v>0</v>
      </c>
      <c r="BI299" s="109">
        <f>IF(U299="nulová",N299,0)</f>
        <v>0</v>
      </c>
      <c r="BJ299" s="18" t="s">
        <v>25</v>
      </c>
      <c r="BK299" s="109">
        <f>L299*K299</f>
        <v>0</v>
      </c>
    </row>
    <row r="300" spans="2:65" s="1" customFormat="1" ht="6.9" customHeight="1">
      <c r="B300" s="58"/>
      <c r="C300" s="59"/>
      <c r="D300" s="59"/>
      <c r="E300" s="59"/>
      <c r="F300" s="59"/>
      <c r="G300" s="59"/>
      <c r="H300" s="59"/>
      <c r="I300" s="59"/>
      <c r="J300" s="59"/>
      <c r="K300" s="59"/>
      <c r="L300" s="59"/>
      <c r="M300" s="59"/>
      <c r="N300" s="59"/>
      <c r="O300" s="59"/>
      <c r="P300" s="59"/>
      <c r="Q300" s="59"/>
      <c r="R300" s="60"/>
    </row>
  </sheetData>
  <sheetProtection algorithmName="SHA-512" hashValue="Du1kPMi27z1NzSwadAILVjiwlmF+v0f+OdFinVk6+JpwKrGrXcV4l9mXy85H3vpUN1+BZ/iaXpSARX4PWQgWVg==" saltValue="meIUfJZd0PqTzOc9/YIb7MFYNjQNCq/1condZzi9C5QrbZLqIGHjGGKrkh2dsjqR5kCnGxxwT4hmlmTHbyBzKQ==" spinCount="10" sheet="1" objects="1" scenarios="1" formatColumns="0" formatRows="0"/>
  <mergeCells count="531">
    <mergeCell ref="N245:Q245"/>
    <mergeCell ref="N251:Q251"/>
    <mergeCell ref="N260:Q260"/>
    <mergeCell ref="N267:Q267"/>
    <mergeCell ref="N270:Q270"/>
    <mergeCell ref="N271:Q271"/>
    <mergeCell ref="N294:Q294"/>
    <mergeCell ref="H1:K1"/>
    <mergeCell ref="S2:AC2"/>
    <mergeCell ref="N153:Q153"/>
    <mergeCell ref="N170:Q170"/>
    <mergeCell ref="N176:Q176"/>
    <mergeCell ref="N178:Q178"/>
    <mergeCell ref="N179:Q179"/>
    <mergeCell ref="N193:Q193"/>
    <mergeCell ref="N208:Q208"/>
    <mergeCell ref="N221:Q221"/>
    <mergeCell ref="N225:Q225"/>
    <mergeCell ref="F297:I297"/>
    <mergeCell ref="L297:M297"/>
    <mergeCell ref="N297:Q297"/>
    <mergeCell ref="F298:I298"/>
    <mergeCell ref="L298:M298"/>
    <mergeCell ref="N298:Q298"/>
    <mergeCell ref="F299:I299"/>
    <mergeCell ref="L299:M299"/>
    <mergeCell ref="N299:Q299"/>
    <mergeCell ref="F293:I293"/>
    <mergeCell ref="L293:M293"/>
    <mergeCell ref="N293:Q293"/>
    <mergeCell ref="F295:I295"/>
    <mergeCell ref="L295:M295"/>
    <mergeCell ref="N295:Q295"/>
    <mergeCell ref="F296:I296"/>
    <mergeCell ref="L296:M296"/>
    <mergeCell ref="N296:Q296"/>
    <mergeCell ref="F290:I290"/>
    <mergeCell ref="L290:M290"/>
    <mergeCell ref="N290:Q290"/>
    <mergeCell ref="F291:I291"/>
    <mergeCell ref="L291:M291"/>
    <mergeCell ref="N291:Q291"/>
    <mergeCell ref="F292:I292"/>
    <mergeCell ref="L292:M292"/>
    <mergeCell ref="N292:Q292"/>
    <mergeCell ref="F287:I287"/>
    <mergeCell ref="L287:M287"/>
    <mergeCell ref="N287:Q287"/>
    <mergeCell ref="F288:I288"/>
    <mergeCell ref="L288:M288"/>
    <mergeCell ref="N288:Q288"/>
    <mergeCell ref="F289:I289"/>
    <mergeCell ref="L289:M289"/>
    <mergeCell ref="N289:Q289"/>
    <mergeCell ref="F284:I284"/>
    <mergeCell ref="L284:M284"/>
    <mergeCell ref="N284:Q284"/>
    <mergeCell ref="F285:I285"/>
    <mergeCell ref="L285:M285"/>
    <mergeCell ref="N285:Q285"/>
    <mergeCell ref="F286:I286"/>
    <mergeCell ref="L286:M286"/>
    <mergeCell ref="N286:Q286"/>
    <mergeCell ref="F281:I281"/>
    <mergeCell ref="L281:M281"/>
    <mergeCell ref="N281:Q281"/>
    <mergeCell ref="F282:I282"/>
    <mergeCell ref="L282:M282"/>
    <mergeCell ref="N282:Q282"/>
    <mergeCell ref="F283:I283"/>
    <mergeCell ref="L283:M283"/>
    <mergeCell ref="N283:Q283"/>
    <mergeCell ref="F278:I278"/>
    <mergeCell ref="L278:M278"/>
    <mergeCell ref="N278:Q278"/>
    <mergeCell ref="F279:I279"/>
    <mergeCell ref="L279:M279"/>
    <mergeCell ref="N279:Q279"/>
    <mergeCell ref="F280:I280"/>
    <mergeCell ref="L280:M280"/>
    <mergeCell ref="N280:Q280"/>
    <mergeCell ref="F275:I275"/>
    <mergeCell ref="L275:M275"/>
    <mergeCell ref="N275:Q275"/>
    <mergeCell ref="F276:I276"/>
    <mergeCell ref="L276:M276"/>
    <mergeCell ref="N276:Q276"/>
    <mergeCell ref="F277:I277"/>
    <mergeCell ref="L277:M277"/>
    <mergeCell ref="N277:Q277"/>
    <mergeCell ref="F272:I272"/>
    <mergeCell ref="L272:M272"/>
    <mergeCell ref="N272:Q272"/>
    <mergeCell ref="F273:I273"/>
    <mergeCell ref="L273:M273"/>
    <mergeCell ref="N273:Q273"/>
    <mergeCell ref="F274:I274"/>
    <mergeCell ref="L274:M274"/>
    <mergeCell ref="N274:Q274"/>
    <mergeCell ref="F266:I266"/>
    <mergeCell ref="L266:M266"/>
    <mergeCell ref="N266:Q266"/>
    <mergeCell ref="F268:I268"/>
    <mergeCell ref="L268:M268"/>
    <mergeCell ref="N268:Q268"/>
    <mergeCell ref="F269:I269"/>
    <mergeCell ref="L269:M269"/>
    <mergeCell ref="N269:Q269"/>
    <mergeCell ref="F263:I263"/>
    <mergeCell ref="L263:M263"/>
    <mergeCell ref="N263:Q263"/>
    <mergeCell ref="F264:I264"/>
    <mergeCell ref="L264:M264"/>
    <mergeCell ref="N264:Q264"/>
    <mergeCell ref="F265:I265"/>
    <mergeCell ref="L265:M265"/>
    <mergeCell ref="N265:Q265"/>
    <mergeCell ref="F259:I259"/>
    <mergeCell ref="L259:M259"/>
    <mergeCell ref="N259:Q259"/>
    <mergeCell ref="F261:I261"/>
    <mergeCell ref="L261:M261"/>
    <mergeCell ref="N261:Q261"/>
    <mergeCell ref="F262:I262"/>
    <mergeCell ref="L262:M262"/>
    <mergeCell ref="N262:Q262"/>
    <mergeCell ref="F256:I256"/>
    <mergeCell ref="L256:M256"/>
    <mergeCell ref="N256:Q256"/>
    <mergeCell ref="F257:I257"/>
    <mergeCell ref="L257:M257"/>
    <mergeCell ref="N257:Q257"/>
    <mergeCell ref="F258:I258"/>
    <mergeCell ref="L258:M258"/>
    <mergeCell ref="N258:Q258"/>
    <mergeCell ref="F253:I253"/>
    <mergeCell ref="L253:M253"/>
    <mergeCell ref="N253:Q253"/>
    <mergeCell ref="F254:I254"/>
    <mergeCell ref="L254:M254"/>
    <mergeCell ref="N254:Q254"/>
    <mergeCell ref="F255:I255"/>
    <mergeCell ref="L255:M255"/>
    <mergeCell ref="N255:Q255"/>
    <mergeCell ref="F249:I249"/>
    <mergeCell ref="L249:M249"/>
    <mergeCell ref="N249:Q249"/>
    <mergeCell ref="F250:I250"/>
    <mergeCell ref="L250:M250"/>
    <mergeCell ref="N250:Q250"/>
    <mergeCell ref="F252:I252"/>
    <mergeCell ref="L252:M252"/>
    <mergeCell ref="N252:Q252"/>
    <mergeCell ref="F246:I246"/>
    <mergeCell ref="L246:M246"/>
    <mergeCell ref="N246:Q246"/>
    <mergeCell ref="F247:I247"/>
    <mergeCell ref="L247:M247"/>
    <mergeCell ref="N247:Q247"/>
    <mergeCell ref="F248:I248"/>
    <mergeCell ref="L248:M248"/>
    <mergeCell ref="N248:Q248"/>
    <mergeCell ref="F242:I242"/>
    <mergeCell ref="L242:M242"/>
    <mergeCell ref="N242:Q242"/>
    <mergeCell ref="F243:I243"/>
    <mergeCell ref="L243:M243"/>
    <mergeCell ref="N243:Q243"/>
    <mergeCell ref="F244:I244"/>
    <mergeCell ref="L244:M244"/>
    <mergeCell ref="N244:Q244"/>
    <mergeCell ref="F239:I239"/>
    <mergeCell ref="L239:M239"/>
    <mergeCell ref="N239:Q239"/>
    <mergeCell ref="F240:I240"/>
    <mergeCell ref="L240:M240"/>
    <mergeCell ref="N240:Q240"/>
    <mergeCell ref="F241:I241"/>
    <mergeCell ref="L241:M241"/>
    <mergeCell ref="N241:Q241"/>
    <mergeCell ref="F235:I235"/>
    <mergeCell ref="L235:M235"/>
    <mergeCell ref="N235:Q235"/>
    <mergeCell ref="F236:I236"/>
    <mergeCell ref="L236:M236"/>
    <mergeCell ref="N236:Q236"/>
    <mergeCell ref="F238:I238"/>
    <mergeCell ref="L238:M238"/>
    <mergeCell ref="N238:Q238"/>
    <mergeCell ref="N237:Q237"/>
    <mergeCell ref="F232:I232"/>
    <mergeCell ref="L232:M232"/>
    <mergeCell ref="N232:Q232"/>
    <mergeCell ref="F233:I233"/>
    <mergeCell ref="L233:M233"/>
    <mergeCell ref="N233:Q233"/>
    <mergeCell ref="F234:I234"/>
    <mergeCell ref="L234:M234"/>
    <mergeCell ref="N234:Q234"/>
    <mergeCell ref="F228:I228"/>
    <mergeCell ref="L228:M228"/>
    <mergeCell ref="N228:Q228"/>
    <mergeCell ref="F229:I229"/>
    <mergeCell ref="L229:M229"/>
    <mergeCell ref="N229:Q229"/>
    <mergeCell ref="F231:I231"/>
    <mergeCell ref="L231:M231"/>
    <mergeCell ref="N231:Q231"/>
    <mergeCell ref="N230:Q230"/>
    <mergeCell ref="F224:I224"/>
    <mergeCell ref="L224:M224"/>
    <mergeCell ref="N224:Q224"/>
    <mergeCell ref="F226:I226"/>
    <mergeCell ref="L226:M226"/>
    <mergeCell ref="N226:Q226"/>
    <mergeCell ref="F227:I227"/>
    <mergeCell ref="L227:M227"/>
    <mergeCell ref="N227:Q227"/>
    <mergeCell ref="F220:I220"/>
    <mergeCell ref="L220:M220"/>
    <mergeCell ref="N220:Q220"/>
    <mergeCell ref="F222:I222"/>
    <mergeCell ref="L222:M222"/>
    <mergeCell ref="N222:Q222"/>
    <mergeCell ref="F223:I223"/>
    <mergeCell ref="L223:M223"/>
    <mergeCell ref="N223:Q223"/>
    <mergeCell ref="F217:I217"/>
    <mergeCell ref="L217:M217"/>
    <mergeCell ref="N217:Q217"/>
    <mergeCell ref="F218:I218"/>
    <mergeCell ref="L218:M218"/>
    <mergeCell ref="N218:Q218"/>
    <mergeCell ref="F219:I219"/>
    <mergeCell ref="L219:M219"/>
    <mergeCell ref="N219:Q219"/>
    <mergeCell ref="F214:I214"/>
    <mergeCell ref="L214:M214"/>
    <mergeCell ref="N214:Q214"/>
    <mergeCell ref="F215:I215"/>
    <mergeCell ref="L215:M215"/>
    <mergeCell ref="N215:Q215"/>
    <mergeCell ref="F216:I216"/>
    <mergeCell ref="L216:M216"/>
    <mergeCell ref="N216:Q216"/>
    <mergeCell ref="F211:I211"/>
    <mergeCell ref="L211:M211"/>
    <mergeCell ref="N211:Q211"/>
    <mergeCell ref="F212:I212"/>
    <mergeCell ref="L212:M212"/>
    <mergeCell ref="N212:Q212"/>
    <mergeCell ref="F213:I213"/>
    <mergeCell ref="L213:M213"/>
    <mergeCell ref="N213:Q213"/>
    <mergeCell ref="F207:I207"/>
    <mergeCell ref="L207:M207"/>
    <mergeCell ref="N207:Q207"/>
    <mergeCell ref="F209:I209"/>
    <mergeCell ref="L209:M209"/>
    <mergeCell ref="N209:Q209"/>
    <mergeCell ref="F210:I210"/>
    <mergeCell ref="L210:M210"/>
    <mergeCell ref="N210:Q210"/>
    <mergeCell ref="F204:I204"/>
    <mergeCell ref="L204:M204"/>
    <mergeCell ref="N204:Q204"/>
    <mergeCell ref="F205:I205"/>
    <mergeCell ref="L205:M205"/>
    <mergeCell ref="N205:Q205"/>
    <mergeCell ref="F206:I206"/>
    <mergeCell ref="L206:M206"/>
    <mergeCell ref="N206:Q206"/>
    <mergeCell ref="F201:I201"/>
    <mergeCell ref="L201:M201"/>
    <mergeCell ref="N201:Q201"/>
    <mergeCell ref="F202:I202"/>
    <mergeCell ref="L202:M202"/>
    <mergeCell ref="N202:Q202"/>
    <mergeCell ref="F203:I203"/>
    <mergeCell ref="L203:M203"/>
    <mergeCell ref="N203:Q203"/>
    <mergeCell ref="F198:I198"/>
    <mergeCell ref="L198:M198"/>
    <mergeCell ref="N198:Q198"/>
    <mergeCell ref="F199:I199"/>
    <mergeCell ref="L199:M199"/>
    <mergeCell ref="N199:Q199"/>
    <mergeCell ref="F200:I200"/>
    <mergeCell ref="L200:M200"/>
    <mergeCell ref="N200:Q200"/>
    <mergeCell ref="F195:I195"/>
    <mergeCell ref="L195:M195"/>
    <mergeCell ref="N195:Q195"/>
    <mergeCell ref="F196:I196"/>
    <mergeCell ref="L196:M196"/>
    <mergeCell ref="N196:Q196"/>
    <mergeCell ref="F197:I197"/>
    <mergeCell ref="L197:M197"/>
    <mergeCell ref="N197:Q197"/>
    <mergeCell ref="F191:I191"/>
    <mergeCell ref="L191:M191"/>
    <mergeCell ref="N191:Q191"/>
    <mergeCell ref="F192:I192"/>
    <mergeCell ref="L192:M192"/>
    <mergeCell ref="N192:Q192"/>
    <mergeCell ref="F194:I194"/>
    <mergeCell ref="L194:M194"/>
    <mergeCell ref="N194:Q194"/>
    <mergeCell ref="F188:I188"/>
    <mergeCell ref="L188:M188"/>
    <mergeCell ref="N188:Q188"/>
    <mergeCell ref="F189:I189"/>
    <mergeCell ref="L189:M189"/>
    <mergeCell ref="N189:Q189"/>
    <mergeCell ref="F190:I190"/>
    <mergeCell ref="L190:M190"/>
    <mergeCell ref="N190:Q190"/>
    <mergeCell ref="F185:I185"/>
    <mergeCell ref="L185:M185"/>
    <mergeCell ref="N185:Q185"/>
    <mergeCell ref="F186:I186"/>
    <mergeCell ref="L186:M186"/>
    <mergeCell ref="N186:Q186"/>
    <mergeCell ref="F187:I187"/>
    <mergeCell ref="L187:M187"/>
    <mergeCell ref="N187:Q187"/>
    <mergeCell ref="F182:I182"/>
    <mergeCell ref="L182:M182"/>
    <mergeCell ref="N182:Q182"/>
    <mergeCell ref="F183:I183"/>
    <mergeCell ref="L183:M183"/>
    <mergeCell ref="N183:Q183"/>
    <mergeCell ref="F184:I184"/>
    <mergeCell ref="L184:M184"/>
    <mergeCell ref="N184:Q184"/>
    <mergeCell ref="F177:I177"/>
    <mergeCell ref="L177:M177"/>
    <mergeCell ref="N177:Q177"/>
    <mergeCell ref="F180:I180"/>
    <mergeCell ref="L180:M180"/>
    <mergeCell ref="N180:Q180"/>
    <mergeCell ref="F181:I181"/>
    <mergeCell ref="L181:M181"/>
    <mergeCell ref="N181:Q181"/>
    <mergeCell ref="F173:I173"/>
    <mergeCell ref="L173:M173"/>
    <mergeCell ref="N173:Q173"/>
    <mergeCell ref="F174:I174"/>
    <mergeCell ref="L174:M174"/>
    <mergeCell ref="N174:Q174"/>
    <mergeCell ref="F175:I175"/>
    <mergeCell ref="L175:M175"/>
    <mergeCell ref="N175:Q175"/>
    <mergeCell ref="F169:I169"/>
    <mergeCell ref="L169:M169"/>
    <mergeCell ref="N169:Q169"/>
    <mergeCell ref="F171:I171"/>
    <mergeCell ref="L171:M171"/>
    <mergeCell ref="N171:Q171"/>
    <mergeCell ref="F172:I172"/>
    <mergeCell ref="L172:M172"/>
    <mergeCell ref="N172:Q172"/>
    <mergeCell ref="F166:I166"/>
    <mergeCell ref="L166:M166"/>
    <mergeCell ref="N166:Q166"/>
    <mergeCell ref="F167:I167"/>
    <mergeCell ref="L167:M167"/>
    <mergeCell ref="N167:Q167"/>
    <mergeCell ref="F168:I168"/>
    <mergeCell ref="L168:M168"/>
    <mergeCell ref="N168:Q168"/>
    <mergeCell ref="F163:I163"/>
    <mergeCell ref="L163:M163"/>
    <mergeCell ref="N163:Q163"/>
    <mergeCell ref="F164:I164"/>
    <mergeCell ref="L164:M164"/>
    <mergeCell ref="N164:Q164"/>
    <mergeCell ref="F165:I165"/>
    <mergeCell ref="L165:M165"/>
    <mergeCell ref="N165:Q165"/>
    <mergeCell ref="F160:I160"/>
    <mergeCell ref="L160:M160"/>
    <mergeCell ref="N160:Q160"/>
    <mergeCell ref="F161:I161"/>
    <mergeCell ref="L161:M161"/>
    <mergeCell ref="N161:Q161"/>
    <mergeCell ref="F162:I162"/>
    <mergeCell ref="L162:M162"/>
    <mergeCell ref="N162:Q162"/>
    <mergeCell ref="F157:I157"/>
    <mergeCell ref="L157:M157"/>
    <mergeCell ref="N157:Q157"/>
    <mergeCell ref="F158:I158"/>
    <mergeCell ref="L158:M158"/>
    <mergeCell ref="N158:Q158"/>
    <mergeCell ref="F159:I159"/>
    <mergeCell ref="L159:M159"/>
    <mergeCell ref="N159:Q159"/>
    <mergeCell ref="F154:I154"/>
    <mergeCell ref="L154:M154"/>
    <mergeCell ref="N154:Q154"/>
    <mergeCell ref="F155:I155"/>
    <mergeCell ref="L155:M155"/>
    <mergeCell ref="N155:Q155"/>
    <mergeCell ref="F156:I156"/>
    <mergeCell ref="L156:M156"/>
    <mergeCell ref="N156:Q156"/>
    <mergeCell ref="F150:I150"/>
    <mergeCell ref="L150:M150"/>
    <mergeCell ref="N150:Q150"/>
    <mergeCell ref="F151:I151"/>
    <mergeCell ref="L151:M151"/>
    <mergeCell ref="N151:Q151"/>
    <mergeCell ref="F152:I152"/>
    <mergeCell ref="L152:M152"/>
    <mergeCell ref="N152:Q152"/>
    <mergeCell ref="F147:I147"/>
    <mergeCell ref="L147:M147"/>
    <mergeCell ref="N147:Q147"/>
    <mergeCell ref="F148:I148"/>
    <mergeCell ref="L148:M148"/>
    <mergeCell ref="N148:Q148"/>
    <mergeCell ref="F149:I149"/>
    <mergeCell ref="L149:M149"/>
    <mergeCell ref="N149:Q149"/>
    <mergeCell ref="F144:I144"/>
    <mergeCell ref="L144:M144"/>
    <mergeCell ref="N144:Q144"/>
    <mergeCell ref="F145:I145"/>
    <mergeCell ref="L145:M145"/>
    <mergeCell ref="N145:Q145"/>
    <mergeCell ref="F146:I146"/>
    <mergeCell ref="L146:M146"/>
    <mergeCell ref="N146:Q146"/>
    <mergeCell ref="F140:I140"/>
    <mergeCell ref="L140:M140"/>
    <mergeCell ref="N140:Q140"/>
    <mergeCell ref="F141:I141"/>
    <mergeCell ref="L141:M141"/>
    <mergeCell ref="N141:Q141"/>
    <mergeCell ref="F143:I143"/>
    <mergeCell ref="L143:M143"/>
    <mergeCell ref="N143:Q143"/>
    <mergeCell ref="N142:Q142"/>
    <mergeCell ref="M130:P130"/>
    <mergeCell ref="M132:Q132"/>
    <mergeCell ref="M133:Q133"/>
    <mergeCell ref="F135:I135"/>
    <mergeCell ref="L135:M135"/>
    <mergeCell ref="N135:Q135"/>
    <mergeCell ref="F139:I139"/>
    <mergeCell ref="L139:M139"/>
    <mergeCell ref="N139:Q139"/>
    <mergeCell ref="N136:Q136"/>
    <mergeCell ref="N137:Q137"/>
    <mergeCell ref="N138:Q138"/>
    <mergeCell ref="D115:H115"/>
    <mergeCell ref="N115:Q115"/>
    <mergeCell ref="D116:H116"/>
    <mergeCell ref="N116:Q116"/>
    <mergeCell ref="N117:Q117"/>
    <mergeCell ref="L119:Q119"/>
    <mergeCell ref="C125:Q125"/>
    <mergeCell ref="F127:P127"/>
    <mergeCell ref="F128:P128"/>
    <mergeCell ref="N107:Q107"/>
    <mergeCell ref="N108:Q108"/>
    <mergeCell ref="N109:Q109"/>
    <mergeCell ref="N111:Q111"/>
    <mergeCell ref="D112:H112"/>
    <mergeCell ref="N112:Q112"/>
    <mergeCell ref="D113:H113"/>
    <mergeCell ref="N113:Q113"/>
    <mergeCell ref="D114:H114"/>
    <mergeCell ref="N114:Q114"/>
    <mergeCell ref="N98:Q98"/>
    <mergeCell ref="N99:Q99"/>
    <mergeCell ref="N100:Q100"/>
    <mergeCell ref="N101:Q101"/>
    <mergeCell ref="N102:Q102"/>
    <mergeCell ref="N103:Q103"/>
    <mergeCell ref="N104:Q104"/>
    <mergeCell ref="N105:Q105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y jsou hodnoty K, M." sqref="D295:D300">
      <formula1>"K, M"</formula1>
    </dataValidation>
    <dataValidation type="list" allowBlank="1" showInputMessage="1" showErrorMessage="1" error="Povoleny jsou hodnoty základní, snížená, zákl. přenesená, sníž. přenesená, nulová." sqref="U295:U300">
      <formula1>"základní, snížená, zákl. přenesená, sníž. přenesená, nulová"</formula1>
    </dataValidation>
  </dataValidations>
  <hyperlinks>
    <hyperlink ref="F1:G1" location="C2" display="1) Krycí list rozpočtu"/>
    <hyperlink ref="H1:K1" location="C86" display="2) Rekapitulace rozpočtu"/>
    <hyperlink ref="L1" location="C135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6" fitToHeight="100" orientation="portrait" blackAndWhite="1" r:id="rId1"/>
  <headerFooter>
    <oddFooter>&amp;CStrana &amp;P z &amp;N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N128"/>
  <sheetViews>
    <sheetView showGridLines="0" workbookViewId="0">
      <pane ySplit="1" topLeftCell="A2" activePane="bottomLeft" state="frozen"/>
      <selection pane="bottomLeft" activeCell="S1" sqref="S1"/>
    </sheetView>
  </sheetViews>
  <sheetFormatPr defaultRowHeight="14.4"/>
  <cols>
    <col min="1" max="1" width="8.28515625" customWidth="1"/>
    <col min="2" max="2" width="1.7109375" customWidth="1"/>
    <col min="3" max="3" width="4.140625" customWidth="1"/>
    <col min="4" max="4" width="4.28515625" customWidth="1"/>
    <col min="5" max="5" width="17.140625" customWidth="1"/>
    <col min="6" max="7" width="11.140625" customWidth="1"/>
    <col min="8" max="8" width="12.42578125" customWidth="1"/>
    <col min="9" max="9" width="7" customWidth="1"/>
    <col min="10" max="10" width="5.140625" customWidth="1"/>
    <col min="11" max="11" width="11.42578125" customWidth="1"/>
    <col min="12" max="12" width="12" customWidth="1"/>
    <col min="13" max="14" width="6" customWidth="1"/>
    <col min="15" max="15" width="2" customWidth="1"/>
    <col min="16" max="16" width="12.42578125" customWidth="1"/>
    <col min="17" max="17" width="4.140625" customWidth="1"/>
    <col min="18" max="18" width="1.7109375" customWidth="1"/>
    <col min="19" max="19" width="8.140625" customWidth="1"/>
    <col min="20" max="20" width="29.7109375" hidden="1" customWidth="1"/>
    <col min="21" max="21" width="16.28515625" hidden="1" customWidth="1"/>
    <col min="22" max="22" width="12.28515625" hidden="1" customWidth="1"/>
    <col min="23" max="23" width="16.28515625" hidden="1" customWidth="1"/>
    <col min="24" max="24" width="12.140625" hidden="1" customWidth="1"/>
    <col min="25" max="25" width="15" hidden="1" customWidth="1"/>
    <col min="26" max="26" width="11" hidden="1" customWidth="1"/>
    <col min="27" max="27" width="15" hidden="1" customWidth="1"/>
    <col min="28" max="28" width="16.28515625" hidden="1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1" spans="1:66" ht="21.75" customHeight="1">
      <c r="A1" s="118"/>
      <c r="B1" s="11"/>
      <c r="C1" s="11"/>
      <c r="D1" s="12" t="s">
        <v>1</v>
      </c>
      <c r="E1" s="11"/>
      <c r="F1" s="13" t="s">
        <v>155</v>
      </c>
      <c r="G1" s="13"/>
      <c r="H1" s="269" t="s">
        <v>156</v>
      </c>
      <c r="I1" s="269"/>
      <c r="J1" s="269"/>
      <c r="K1" s="269"/>
      <c r="L1" s="13" t="s">
        <v>157</v>
      </c>
      <c r="M1" s="11"/>
      <c r="N1" s="11"/>
      <c r="O1" s="12" t="s">
        <v>158</v>
      </c>
      <c r="P1" s="11"/>
      <c r="Q1" s="11"/>
      <c r="R1" s="11"/>
      <c r="S1" s="13" t="s">
        <v>159</v>
      </c>
      <c r="T1" s="13"/>
      <c r="U1" s="118"/>
      <c r="V1" s="118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</row>
    <row r="2" spans="1:66" ht="36.9" customHeight="1">
      <c r="C2" s="182" t="s">
        <v>7</v>
      </c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183"/>
      <c r="Q2" s="183"/>
      <c r="S2" s="227" t="s">
        <v>8</v>
      </c>
      <c r="T2" s="228"/>
      <c r="U2" s="228"/>
      <c r="V2" s="228"/>
      <c r="W2" s="228"/>
      <c r="X2" s="228"/>
      <c r="Y2" s="228"/>
      <c r="Z2" s="228"/>
      <c r="AA2" s="228"/>
      <c r="AB2" s="228"/>
      <c r="AC2" s="228"/>
      <c r="AT2" s="18" t="s">
        <v>145</v>
      </c>
    </row>
    <row r="3" spans="1:6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1"/>
      <c r="AT3" s="18" t="s">
        <v>160</v>
      </c>
    </row>
    <row r="4" spans="1:66" ht="36.9" customHeight="1">
      <c r="B4" s="22"/>
      <c r="C4" s="184" t="s">
        <v>161</v>
      </c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23"/>
      <c r="T4" s="17" t="s">
        <v>13</v>
      </c>
      <c r="AT4" s="18" t="s">
        <v>6</v>
      </c>
    </row>
    <row r="5" spans="1:66" ht="6.9" customHeight="1">
      <c r="B5" s="22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3"/>
    </row>
    <row r="6" spans="1:66" ht="25.35" customHeight="1">
      <c r="B6" s="22"/>
      <c r="C6" s="25"/>
      <c r="D6" s="29" t="s">
        <v>19</v>
      </c>
      <c r="E6" s="25"/>
      <c r="F6" s="229" t="str">
        <f>'Rekapitulace stavby'!K6</f>
        <v>REKONSTRUKCE SOCIÁLNÍHO ZAŘÍZENÍ</v>
      </c>
      <c r="G6" s="230"/>
      <c r="H6" s="230"/>
      <c r="I6" s="230"/>
      <c r="J6" s="230"/>
      <c r="K6" s="230"/>
      <c r="L6" s="230"/>
      <c r="M6" s="230"/>
      <c r="N6" s="230"/>
      <c r="O6" s="230"/>
      <c r="P6" s="230"/>
      <c r="Q6" s="25"/>
      <c r="R6" s="23"/>
    </row>
    <row r="7" spans="1:66" s="1" customFormat="1" ht="32.85" customHeight="1">
      <c r="B7" s="34"/>
      <c r="C7" s="35"/>
      <c r="D7" s="28" t="s">
        <v>162</v>
      </c>
      <c r="E7" s="35"/>
      <c r="F7" s="190" t="s">
        <v>3039</v>
      </c>
      <c r="G7" s="231"/>
      <c r="H7" s="231"/>
      <c r="I7" s="231"/>
      <c r="J7" s="231"/>
      <c r="K7" s="231"/>
      <c r="L7" s="231"/>
      <c r="M7" s="231"/>
      <c r="N7" s="231"/>
      <c r="O7" s="231"/>
      <c r="P7" s="231"/>
      <c r="Q7" s="35"/>
      <c r="R7" s="36"/>
    </row>
    <row r="8" spans="1:66" s="1" customFormat="1" ht="14.4" customHeight="1">
      <c r="B8" s="34"/>
      <c r="C8" s="35"/>
      <c r="D8" s="29" t="s">
        <v>22</v>
      </c>
      <c r="E8" s="35"/>
      <c r="F8" s="27" t="s">
        <v>23</v>
      </c>
      <c r="G8" s="35"/>
      <c r="H8" s="35"/>
      <c r="I8" s="35"/>
      <c r="J8" s="35"/>
      <c r="K8" s="35"/>
      <c r="L8" s="35"/>
      <c r="M8" s="29" t="s">
        <v>24</v>
      </c>
      <c r="N8" s="35"/>
      <c r="O8" s="27" t="s">
        <v>23</v>
      </c>
      <c r="P8" s="35"/>
      <c r="Q8" s="35"/>
      <c r="R8" s="36"/>
    </row>
    <row r="9" spans="1:66" s="1" customFormat="1" ht="14.4" customHeight="1">
      <c r="B9" s="34"/>
      <c r="C9" s="35"/>
      <c r="D9" s="29" t="s">
        <v>26</v>
      </c>
      <c r="E9" s="35"/>
      <c r="F9" s="27" t="s">
        <v>34</v>
      </c>
      <c r="G9" s="35"/>
      <c r="H9" s="35"/>
      <c r="I9" s="35"/>
      <c r="J9" s="35"/>
      <c r="K9" s="35"/>
      <c r="L9" s="35"/>
      <c r="M9" s="29" t="s">
        <v>28</v>
      </c>
      <c r="N9" s="35"/>
      <c r="O9" s="232" t="str">
        <f>'Rekapitulace stavby'!AN8</f>
        <v>6. 7. 2017</v>
      </c>
      <c r="P9" s="233"/>
      <c r="Q9" s="35"/>
      <c r="R9" s="36"/>
    </row>
    <row r="10" spans="1:66" s="1" customFormat="1" ht="10.8" customHeight="1"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6"/>
    </row>
    <row r="11" spans="1:66" s="1" customFormat="1" ht="14.4" customHeight="1">
      <c r="B11" s="34"/>
      <c r="C11" s="35"/>
      <c r="D11" s="29" t="s">
        <v>32</v>
      </c>
      <c r="E11" s="35"/>
      <c r="F11" s="35"/>
      <c r="G11" s="35"/>
      <c r="H11" s="35"/>
      <c r="I11" s="35"/>
      <c r="J11" s="35"/>
      <c r="K11" s="35"/>
      <c r="L11" s="35"/>
      <c r="M11" s="29" t="s">
        <v>33</v>
      </c>
      <c r="N11" s="35"/>
      <c r="O11" s="188" t="str">
        <f>IF('Rekapitulace stavby'!AN10="","",'Rekapitulace stavby'!AN10)</f>
        <v/>
      </c>
      <c r="P11" s="188"/>
      <c r="Q11" s="35"/>
      <c r="R11" s="36"/>
    </row>
    <row r="12" spans="1:66" s="1" customFormat="1" ht="18" customHeight="1">
      <c r="B12" s="34"/>
      <c r="C12" s="35"/>
      <c r="D12" s="35"/>
      <c r="E12" s="27" t="str">
        <f>IF('Rekapitulace stavby'!E11="","",'Rekapitulace stavby'!E11)</f>
        <v xml:space="preserve"> </v>
      </c>
      <c r="F12" s="35"/>
      <c r="G12" s="35"/>
      <c r="H12" s="35"/>
      <c r="I12" s="35"/>
      <c r="J12" s="35"/>
      <c r="K12" s="35"/>
      <c r="L12" s="35"/>
      <c r="M12" s="29" t="s">
        <v>35</v>
      </c>
      <c r="N12" s="35"/>
      <c r="O12" s="188" t="str">
        <f>IF('Rekapitulace stavby'!AN11="","",'Rekapitulace stavby'!AN11)</f>
        <v/>
      </c>
      <c r="P12" s="188"/>
      <c r="Q12" s="35"/>
      <c r="R12" s="36"/>
    </row>
    <row r="13" spans="1:66" s="1" customFormat="1" ht="6.9" customHeight="1">
      <c r="B13" s="3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6"/>
    </row>
    <row r="14" spans="1:66" s="1" customFormat="1" ht="14.4" customHeight="1">
      <c r="B14" s="34"/>
      <c r="C14" s="35"/>
      <c r="D14" s="29" t="s">
        <v>36</v>
      </c>
      <c r="E14" s="35"/>
      <c r="F14" s="35"/>
      <c r="G14" s="35"/>
      <c r="H14" s="35"/>
      <c r="I14" s="35"/>
      <c r="J14" s="35"/>
      <c r="K14" s="35"/>
      <c r="L14" s="35"/>
      <c r="M14" s="29" t="s">
        <v>33</v>
      </c>
      <c r="N14" s="35"/>
      <c r="O14" s="234" t="str">
        <f>IF('Rekapitulace stavby'!AN13="","",'Rekapitulace stavby'!AN13)</f>
        <v>Vyplň údaj</v>
      </c>
      <c r="P14" s="188"/>
      <c r="Q14" s="35"/>
      <c r="R14" s="36"/>
    </row>
    <row r="15" spans="1:66" s="1" customFormat="1" ht="18" customHeight="1">
      <c r="B15" s="34"/>
      <c r="C15" s="35"/>
      <c r="D15" s="35"/>
      <c r="E15" s="234" t="str">
        <f>IF('Rekapitulace stavby'!E14="","",'Rekapitulace stavby'!E14)</f>
        <v>Vyplň údaj</v>
      </c>
      <c r="F15" s="235"/>
      <c r="G15" s="235"/>
      <c r="H15" s="235"/>
      <c r="I15" s="235"/>
      <c r="J15" s="235"/>
      <c r="K15" s="235"/>
      <c r="L15" s="235"/>
      <c r="M15" s="29" t="s">
        <v>35</v>
      </c>
      <c r="N15" s="35"/>
      <c r="O15" s="234" t="str">
        <f>IF('Rekapitulace stavby'!AN14="","",'Rekapitulace stavby'!AN14)</f>
        <v>Vyplň údaj</v>
      </c>
      <c r="P15" s="188"/>
      <c r="Q15" s="35"/>
      <c r="R15" s="36"/>
    </row>
    <row r="16" spans="1:66" s="1" customFormat="1" ht="6.9" customHeight="1">
      <c r="B16" s="3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6"/>
    </row>
    <row r="17" spans="2:18" s="1" customFormat="1" ht="14.4" customHeight="1">
      <c r="B17" s="34"/>
      <c r="C17" s="35"/>
      <c r="D17" s="29" t="s">
        <v>38</v>
      </c>
      <c r="E17" s="35"/>
      <c r="F17" s="35"/>
      <c r="G17" s="35"/>
      <c r="H17" s="35"/>
      <c r="I17" s="35"/>
      <c r="J17" s="35"/>
      <c r="K17" s="35"/>
      <c r="L17" s="35"/>
      <c r="M17" s="29" t="s">
        <v>33</v>
      </c>
      <c r="N17" s="35"/>
      <c r="O17" s="188" t="str">
        <f>IF('Rekapitulace stavby'!AN16="","",'Rekapitulace stavby'!AN16)</f>
        <v/>
      </c>
      <c r="P17" s="188"/>
      <c r="Q17" s="35"/>
      <c r="R17" s="36"/>
    </row>
    <row r="18" spans="2:18" s="1" customFormat="1" ht="18" customHeight="1">
      <c r="B18" s="34"/>
      <c r="C18" s="35"/>
      <c r="D18" s="35"/>
      <c r="E18" s="27" t="str">
        <f>IF('Rekapitulace stavby'!E17="","",'Rekapitulace stavby'!E17)</f>
        <v>Alena Vochová</v>
      </c>
      <c r="F18" s="35"/>
      <c r="G18" s="35"/>
      <c r="H18" s="35"/>
      <c r="I18" s="35"/>
      <c r="J18" s="35"/>
      <c r="K18" s="35"/>
      <c r="L18" s="35"/>
      <c r="M18" s="29" t="s">
        <v>35</v>
      </c>
      <c r="N18" s="35"/>
      <c r="O18" s="188" t="str">
        <f>IF('Rekapitulace stavby'!AN17="","",'Rekapitulace stavby'!AN17)</f>
        <v/>
      </c>
      <c r="P18" s="188"/>
      <c r="Q18" s="35"/>
      <c r="R18" s="36"/>
    </row>
    <row r="19" spans="2:18" s="1" customFormat="1" ht="6.9" customHeight="1">
      <c r="B19" s="3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6"/>
    </row>
    <row r="20" spans="2:18" s="1" customFormat="1" ht="14.4" customHeight="1">
      <c r="B20" s="34"/>
      <c r="C20" s="35"/>
      <c r="D20" s="29" t="s">
        <v>41</v>
      </c>
      <c r="E20" s="35"/>
      <c r="F20" s="35"/>
      <c r="G20" s="35"/>
      <c r="H20" s="35"/>
      <c r="I20" s="35"/>
      <c r="J20" s="35"/>
      <c r="K20" s="35"/>
      <c r="L20" s="35"/>
      <c r="M20" s="29" t="s">
        <v>33</v>
      </c>
      <c r="N20" s="35"/>
      <c r="O20" s="188" t="str">
        <f>IF('Rekapitulace stavby'!AN19="","",'Rekapitulace stavby'!AN19)</f>
        <v/>
      </c>
      <c r="P20" s="188"/>
      <c r="Q20" s="35"/>
      <c r="R20" s="36"/>
    </row>
    <row r="21" spans="2:18" s="1" customFormat="1" ht="18" customHeight="1">
      <c r="B21" s="34"/>
      <c r="C21" s="35"/>
      <c r="D21" s="35"/>
      <c r="E21" s="27" t="str">
        <f>IF('Rekapitulace stavby'!E20="","",'Rekapitulace stavby'!E20)</f>
        <v xml:space="preserve"> </v>
      </c>
      <c r="F21" s="35"/>
      <c r="G21" s="35"/>
      <c r="H21" s="35"/>
      <c r="I21" s="35"/>
      <c r="J21" s="35"/>
      <c r="K21" s="35"/>
      <c r="L21" s="35"/>
      <c r="M21" s="29" t="s">
        <v>35</v>
      </c>
      <c r="N21" s="35"/>
      <c r="O21" s="188" t="str">
        <f>IF('Rekapitulace stavby'!AN20="","",'Rekapitulace stavby'!AN20)</f>
        <v/>
      </c>
      <c r="P21" s="188"/>
      <c r="Q21" s="35"/>
      <c r="R21" s="36"/>
    </row>
    <row r="22" spans="2:18" s="1" customFormat="1" ht="6.9" customHeight="1">
      <c r="B22" s="34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6"/>
    </row>
    <row r="23" spans="2:18" s="1" customFormat="1" ht="14.4" customHeight="1">
      <c r="B23" s="34"/>
      <c r="C23" s="35"/>
      <c r="D23" s="29" t="s">
        <v>42</v>
      </c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6"/>
    </row>
    <row r="24" spans="2:18" s="1" customFormat="1" ht="16.5" customHeight="1">
      <c r="B24" s="34"/>
      <c r="C24" s="35"/>
      <c r="D24" s="35"/>
      <c r="E24" s="193" t="s">
        <v>23</v>
      </c>
      <c r="F24" s="193"/>
      <c r="G24" s="193"/>
      <c r="H24" s="193"/>
      <c r="I24" s="193"/>
      <c r="J24" s="193"/>
      <c r="K24" s="193"/>
      <c r="L24" s="193"/>
      <c r="M24" s="35"/>
      <c r="N24" s="35"/>
      <c r="O24" s="35"/>
      <c r="P24" s="35"/>
      <c r="Q24" s="35"/>
      <c r="R24" s="36"/>
    </row>
    <row r="25" spans="2:18" s="1" customFormat="1" ht="6.9" customHeight="1">
      <c r="B25" s="34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6"/>
    </row>
    <row r="26" spans="2:18" s="1" customFormat="1" ht="6.9" customHeight="1">
      <c r="B26" s="34"/>
      <c r="C26" s="35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35"/>
      <c r="R26" s="36"/>
    </row>
    <row r="27" spans="2:18" s="1" customFormat="1" ht="14.4" customHeight="1">
      <c r="B27" s="34"/>
      <c r="C27" s="35"/>
      <c r="D27" s="119" t="s">
        <v>164</v>
      </c>
      <c r="E27" s="35"/>
      <c r="F27" s="35"/>
      <c r="G27" s="35"/>
      <c r="H27" s="35"/>
      <c r="I27" s="35"/>
      <c r="J27" s="35"/>
      <c r="K27" s="35"/>
      <c r="L27" s="35"/>
      <c r="M27" s="194">
        <f>N88</f>
        <v>0</v>
      </c>
      <c r="N27" s="194"/>
      <c r="O27" s="194"/>
      <c r="P27" s="194"/>
      <c r="Q27" s="35"/>
      <c r="R27" s="36"/>
    </row>
    <row r="28" spans="2:18" s="1" customFormat="1" ht="14.4" customHeight="1">
      <c r="B28" s="34"/>
      <c r="C28" s="35"/>
      <c r="D28" s="33" t="s">
        <v>149</v>
      </c>
      <c r="E28" s="35"/>
      <c r="F28" s="35"/>
      <c r="G28" s="35"/>
      <c r="H28" s="35"/>
      <c r="I28" s="35"/>
      <c r="J28" s="35"/>
      <c r="K28" s="35"/>
      <c r="L28" s="35"/>
      <c r="M28" s="194">
        <f>N93</f>
        <v>0</v>
      </c>
      <c r="N28" s="194"/>
      <c r="O28" s="194"/>
      <c r="P28" s="194"/>
      <c r="Q28" s="35"/>
      <c r="R28" s="36"/>
    </row>
    <row r="29" spans="2:18" s="1" customFormat="1" ht="6.9" customHeight="1">
      <c r="B29" s="34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6"/>
    </row>
    <row r="30" spans="2:18" s="1" customFormat="1" ht="25.35" customHeight="1">
      <c r="B30" s="34"/>
      <c r="C30" s="35"/>
      <c r="D30" s="120" t="s">
        <v>45</v>
      </c>
      <c r="E30" s="35"/>
      <c r="F30" s="35"/>
      <c r="G30" s="35"/>
      <c r="H30" s="35"/>
      <c r="I30" s="35"/>
      <c r="J30" s="35"/>
      <c r="K30" s="35"/>
      <c r="L30" s="35"/>
      <c r="M30" s="236">
        <f>ROUND(M27+M28,2)</f>
        <v>0</v>
      </c>
      <c r="N30" s="231"/>
      <c r="O30" s="231"/>
      <c r="P30" s="231"/>
      <c r="Q30" s="35"/>
      <c r="R30" s="36"/>
    </row>
    <row r="31" spans="2:18" s="1" customFormat="1" ht="6.9" customHeight="1">
      <c r="B31" s="34"/>
      <c r="C31" s="35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35"/>
      <c r="R31" s="36"/>
    </row>
    <row r="32" spans="2:18" s="1" customFormat="1" ht="14.4" customHeight="1">
      <c r="B32" s="34"/>
      <c r="C32" s="35"/>
      <c r="D32" s="41" t="s">
        <v>46</v>
      </c>
      <c r="E32" s="41" t="s">
        <v>47</v>
      </c>
      <c r="F32" s="42">
        <v>0.21</v>
      </c>
      <c r="G32" s="121" t="s">
        <v>48</v>
      </c>
      <c r="H32" s="237">
        <f>ROUND((((SUM(BE93:BE100)+SUM(BE118:BE121))+SUM(BE123:BE127))),2)</f>
        <v>0</v>
      </c>
      <c r="I32" s="231"/>
      <c r="J32" s="231"/>
      <c r="K32" s="35"/>
      <c r="L32" s="35"/>
      <c r="M32" s="237">
        <f>ROUND(((ROUND((SUM(BE93:BE100)+SUM(BE118:BE121)), 2)*F32)+SUM(BE123:BE127)*F32),2)</f>
        <v>0</v>
      </c>
      <c r="N32" s="231"/>
      <c r="O32" s="231"/>
      <c r="P32" s="231"/>
      <c r="Q32" s="35"/>
      <c r="R32" s="36"/>
    </row>
    <row r="33" spans="2:18" s="1" customFormat="1" ht="14.4" customHeight="1">
      <c r="B33" s="34"/>
      <c r="C33" s="35"/>
      <c r="D33" s="35"/>
      <c r="E33" s="41" t="s">
        <v>49</v>
      </c>
      <c r="F33" s="42">
        <v>0.15</v>
      </c>
      <c r="G33" s="121" t="s">
        <v>48</v>
      </c>
      <c r="H33" s="237">
        <f>ROUND((((SUM(BF93:BF100)+SUM(BF118:BF121))+SUM(BF123:BF127))),2)</f>
        <v>0</v>
      </c>
      <c r="I33" s="231"/>
      <c r="J33" s="231"/>
      <c r="K33" s="35"/>
      <c r="L33" s="35"/>
      <c r="M33" s="237">
        <f>ROUND(((ROUND((SUM(BF93:BF100)+SUM(BF118:BF121)), 2)*F33)+SUM(BF123:BF127)*F33),2)</f>
        <v>0</v>
      </c>
      <c r="N33" s="231"/>
      <c r="O33" s="231"/>
      <c r="P33" s="231"/>
      <c r="Q33" s="35"/>
      <c r="R33" s="36"/>
    </row>
    <row r="34" spans="2:18" s="1" customFormat="1" ht="14.4" hidden="1" customHeight="1">
      <c r="B34" s="34"/>
      <c r="C34" s="35"/>
      <c r="D34" s="35"/>
      <c r="E34" s="41" t="s">
        <v>50</v>
      </c>
      <c r="F34" s="42">
        <v>0.21</v>
      </c>
      <c r="G34" s="121" t="s">
        <v>48</v>
      </c>
      <c r="H34" s="237">
        <f>ROUND((((SUM(BG93:BG100)+SUM(BG118:BG121))+SUM(BG123:BG127))),2)</f>
        <v>0</v>
      </c>
      <c r="I34" s="231"/>
      <c r="J34" s="231"/>
      <c r="K34" s="35"/>
      <c r="L34" s="35"/>
      <c r="M34" s="237">
        <v>0</v>
      </c>
      <c r="N34" s="231"/>
      <c r="O34" s="231"/>
      <c r="P34" s="231"/>
      <c r="Q34" s="35"/>
      <c r="R34" s="36"/>
    </row>
    <row r="35" spans="2:18" s="1" customFormat="1" ht="14.4" hidden="1" customHeight="1">
      <c r="B35" s="34"/>
      <c r="C35" s="35"/>
      <c r="D35" s="35"/>
      <c r="E35" s="41" t="s">
        <v>51</v>
      </c>
      <c r="F35" s="42">
        <v>0.15</v>
      </c>
      <c r="G35" s="121" t="s">
        <v>48</v>
      </c>
      <c r="H35" s="237">
        <f>ROUND((((SUM(BH93:BH100)+SUM(BH118:BH121))+SUM(BH123:BH127))),2)</f>
        <v>0</v>
      </c>
      <c r="I35" s="231"/>
      <c r="J35" s="231"/>
      <c r="K35" s="35"/>
      <c r="L35" s="35"/>
      <c r="M35" s="237">
        <v>0</v>
      </c>
      <c r="N35" s="231"/>
      <c r="O35" s="231"/>
      <c r="P35" s="231"/>
      <c r="Q35" s="35"/>
      <c r="R35" s="36"/>
    </row>
    <row r="36" spans="2:18" s="1" customFormat="1" ht="14.4" hidden="1" customHeight="1">
      <c r="B36" s="34"/>
      <c r="C36" s="35"/>
      <c r="D36" s="35"/>
      <c r="E36" s="41" t="s">
        <v>52</v>
      </c>
      <c r="F36" s="42">
        <v>0</v>
      </c>
      <c r="G36" s="121" t="s">
        <v>48</v>
      </c>
      <c r="H36" s="237">
        <f>ROUND((((SUM(BI93:BI100)+SUM(BI118:BI121))+SUM(BI123:BI127))),2)</f>
        <v>0</v>
      </c>
      <c r="I36" s="231"/>
      <c r="J36" s="231"/>
      <c r="K36" s="35"/>
      <c r="L36" s="35"/>
      <c r="M36" s="237">
        <v>0</v>
      </c>
      <c r="N36" s="231"/>
      <c r="O36" s="231"/>
      <c r="P36" s="231"/>
      <c r="Q36" s="35"/>
      <c r="R36" s="36"/>
    </row>
    <row r="37" spans="2:18" s="1" customFormat="1" ht="6.9" customHeight="1"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6"/>
    </row>
    <row r="38" spans="2:18" s="1" customFormat="1" ht="25.35" customHeight="1">
      <c r="B38" s="34"/>
      <c r="C38" s="117"/>
      <c r="D38" s="122" t="s">
        <v>53</v>
      </c>
      <c r="E38" s="78"/>
      <c r="F38" s="78"/>
      <c r="G38" s="123" t="s">
        <v>54</v>
      </c>
      <c r="H38" s="124" t="s">
        <v>55</v>
      </c>
      <c r="I38" s="78"/>
      <c r="J38" s="78"/>
      <c r="K38" s="78"/>
      <c r="L38" s="238">
        <f>SUM(M30:M36)</f>
        <v>0</v>
      </c>
      <c r="M38" s="238"/>
      <c r="N38" s="238"/>
      <c r="O38" s="238"/>
      <c r="P38" s="239"/>
      <c r="Q38" s="117"/>
      <c r="R38" s="36"/>
    </row>
    <row r="39" spans="2:18" s="1" customFormat="1" ht="14.4" customHeight="1">
      <c r="B39" s="34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6"/>
    </row>
    <row r="40" spans="2:18" s="1" customFormat="1" ht="14.4" customHeight="1">
      <c r="B40" s="34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6"/>
    </row>
    <row r="41" spans="2:18" ht="12">
      <c r="B41" s="22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/>
    </row>
    <row r="42" spans="2:18" ht="12">
      <c r="B42" s="22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/>
    </row>
    <row r="43" spans="2:18" ht="12">
      <c r="B43" s="22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/>
    </row>
    <row r="44" spans="2:18" ht="12">
      <c r="B44" s="22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/>
    </row>
    <row r="45" spans="2:18" ht="12">
      <c r="B45" s="22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/>
    </row>
    <row r="46" spans="2:18" ht="12">
      <c r="B46" s="22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/>
    </row>
    <row r="47" spans="2:18" ht="12">
      <c r="B47" s="22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/>
    </row>
    <row r="48" spans="2:18" ht="12">
      <c r="B48" s="22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/>
    </row>
    <row r="49" spans="2:18" ht="12">
      <c r="B49" s="22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/>
    </row>
    <row r="50" spans="2:18" s="1" customFormat="1">
      <c r="B50" s="34"/>
      <c r="C50" s="35"/>
      <c r="D50" s="49" t="s">
        <v>56</v>
      </c>
      <c r="E50" s="50"/>
      <c r="F50" s="50"/>
      <c r="G50" s="50"/>
      <c r="H50" s="51"/>
      <c r="I50" s="35"/>
      <c r="J50" s="49" t="s">
        <v>57</v>
      </c>
      <c r="K50" s="50"/>
      <c r="L50" s="50"/>
      <c r="M50" s="50"/>
      <c r="N50" s="50"/>
      <c r="O50" s="50"/>
      <c r="P50" s="51"/>
      <c r="Q50" s="35"/>
      <c r="R50" s="36"/>
    </row>
    <row r="51" spans="2:18" ht="12">
      <c r="B51" s="22"/>
      <c r="C51" s="25"/>
      <c r="D51" s="52"/>
      <c r="E51" s="25"/>
      <c r="F51" s="25"/>
      <c r="G51" s="25"/>
      <c r="H51" s="53"/>
      <c r="I51" s="25"/>
      <c r="J51" s="52"/>
      <c r="K51" s="25"/>
      <c r="L51" s="25"/>
      <c r="M51" s="25"/>
      <c r="N51" s="25"/>
      <c r="O51" s="25"/>
      <c r="P51" s="53"/>
      <c r="Q51" s="25"/>
      <c r="R51" s="23"/>
    </row>
    <row r="52" spans="2:18" ht="12">
      <c r="B52" s="22"/>
      <c r="C52" s="25"/>
      <c r="D52" s="52"/>
      <c r="E52" s="25"/>
      <c r="F52" s="25"/>
      <c r="G52" s="25"/>
      <c r="H52" s="53"/>
      <c r="I52" s="25"/>
      <c r="J52" s="52"/>
      <c r="K52" s="25"/>
      <c r="L52" s="25"/>
      <c r="M52" s="25"/>
      <c r="N52" s="25"/>
      <c r="O52" s="25"/>
      <c r="P52" s="53"/>
      <c r="Q52" s="25"/>
      <c r="R52" s="23"/>
    </row>
    <row r="53" spans="2:18" ht="12">
      <c r="B53" s="22"/>
      <c r="C53" s="25"/>
      <c r="D53" s="52"/>
      <c r="E53" s="25"/>
      <c r="F53" s="25"/>
      <c r="G53" s="25"/>
      <c r="H53" s="53"/>
      <c r="I53" s="25"/>
      <c r="J53" s="52"/>
      <c r="K53" s="25"/>
      <c r="L53" s="25"/>
      <c r="M53" s="25"/>
      <c r="N53" s="25"/>
      <c r="O53" s="25"/>
      <c r="P53" s="53"/>
      <c r="Q53" s="25"/>
      <c r="R53" s="23"/>
    </row>
    <row r="54" spans="2:18" ht="12">
      <c r="B54" s="22"/>
      <c r="C54" s="25"/>
      <c r="D54" s="52"/>
      <c r="E54" s="25"/>
      <c r="F54" s="25"/>
      <c r="G54" s="25"/>
      <c r="H54" s="53"/>
      <c r="I54" s="25"/>
      <c r="J54" s="52"/>
      <c r="K54" s="25"/>
      <c r="L54" s="25"/>
      <c r="M54" s="25"/>
      <c r="N54" s="25"/>
      <c r="O54" s="25"/>
      <c r="P54" s="53"/>
      <c r="Q54" s="25"/>
      <c r="R54" s="23"/>
    </row>
    <row r="55" spans="2:18" ht="12">
      <c r="B55" s="22"/>
      <c r="C55" s="25"/>
      <c r="D55" s="52"/>
      <c r="E55" s="25"/>
      <c r="F55" s="25"/>
      <c r="G55" s="25"/>
      <c r="H55" s="53"/>
      <c r="I55" s="25"/>
      <c r="J55" s="52"/>
      <c r="K55" s="25"/>
      <c r="L55" s="25"/>
      <c r="M55" s="25"/>
      <c r="N55" s="25"/>
      <c r="O55" s="25"/>
      <c r="P55" s="53"/>
      <c r="Q55" s="25"/>
      <c r="R55" s="23"/>
    </row>
    <row r="56" spans="2:18" ht="12">
      <c r="B56" s="22"/>
      <c r="C56" s="25"/>
      <c r="D56" s="52"/>
      <c r="E56" s="25"/>
      <c r="F56" s="25"/>
      <c r="G56" s="25"/>
      <c r="H56" s="53"/>
      <c r="I56" s="25"/>
      <c r="J56" s="52"/>
      <c r="K56" s="25"/>
      <c r="L56" s="25"/>
      <c r="M56" s="25"/>
      <c r="N56" s="25"/>
      <c r="O56" s="25"/>
      <c r="P56" s="53"/>
      <c r="Q56" s="25"/>
      <c r="R56" s="23"/>
    </row>
    <row r="57" spans="2:18" ht="12">
      <c r="B57" s="22"/>
      <c r="C57" s="25"/>
      <c r="D57" s="52"/>
      <c r="E57" s="25"/>
      <c r="F57" s="25"/>
      <c r="G57" s="25"/>
      <c r="H57" s="53"/>
      <c r="I57" s="25"/>
      <c r="J57" s="52"/>
      <c r="K57" s="25"/>
      <c r="L57" s="25"/>
      <c r="M57" s="25"/>
      <c r="N57" s="25"/>
      <c r="O57" s="25"/>
      <c r="P57" s="53"/>
      <c r="Q57" s="25"/>
      <c r="R57" s="23"/>
    </row>
    <row r="58" spans="2:18" ht="12">
      <c r="B58" s="22"/>
      <c r="C58" s="25"/>
      <c r="D58" s="52"/>
      <c r="E58" s="25"/>
      <c r="F58" s="25"/>
      <c r="G58" s="25"/>
      <c r="H58" s="53"/>
      <c r="I58" s="25"/>
      <c r="J58" s="52"/>
      <c r="K58" s="25"/>
      <c r="L58" s="25"/>
      <c r="M58" s="25"/>
      <c r="N58" s="25"/>
      <c r="O58" s="25"/>
      <c r="P58" s="53"/>
      <c r="Q58" s="25"/>
      <c r="R58" s="23"/>
    </row>
    <row r="59" spans="2:18" s="1" customFormat="1">
      <c r="B59" s="34"/>
      <c r="C59" s="35"/>
      <c r="D59" s="54" t="s">
        <v>58</v>
      </c>
      <c r="E59" s="55"/>
      <c r="F59" s="55"/>
      <c r="G59" s="56" t="s">
        <v>59</v>
      </c>
      <c r="H59" s="57"/>
      <c r="I59" s="35"/>
      <c r="J59" s="54" t="s">
        <v>58</v>
      </c>
      <c r="K59" s="55"/>
      <c r="L59" s="55"/>
      <c r="M59" s="55"/>
      <c r="N59" s="56" t="s">
        <v>59</v>
      </c>
      <c r="O59" s="55"/>
      <c r="P59" s="57"/>
      <c r="Q59" s="35"/>
      <c r="R59" s="36"/>
    </row>
    <row r="60" spans="2:18" ht="12">
      <c r="B60" s="22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/>
    </row>
    <row r="61" spans="2:18" s="1" customFormat="1">
      <c r="B61" s="34"/>
      <c r="C61" s="35"/>
      <c r="D61" s="49" t="s">
        <v>60</v>
      </c>
      <c r="E61" s="50"/>
      <c r="F61" s="50"/>
      <c r="G61" s="50"/>
      <c r="H61" s="51"/>
      <c r="I61" s="35"/>
      <c r="J61" s="49" t="s">
        <v>61</v>
      </c>
      <c r="K61" s="50"/>
      <c r="L61" s="50"/>
      <c r="M61" s="50"/>
      <c r="N61" s="50"/>
      <c r="O61" s="50"/>
      <c r="P61" s="51"/>
      <c r="Q61" s="35"/>
      <c r="R61" s="36"/>
    </row>
    <row r="62" spans="2:18" ht="12">
      <c r="B62" s="22"/>
      <c r="C62" s="25"/>
      <c r="D62" s="52"/>
      <c r="E62" s="25"/>
      <c r="F62" s="25"/>
      <c r="G62" s="25"/>
      <c r="H62" s="53"/>
      <c r="I62" s="25"/>
      <c r="J62" s="52"/>
      <c r="K62" s="25"/>
      <c r="L62" s="25"/>
      <c r="M62" s="25"/>
      <c r="N62" s="25"/>
      <c r="O62" s="25"/>
      <c r="P62" s="53"/>
      <c r="Q62" s="25"/>
      <c r="R62" s="23"/>
    </row>
    <row r="63" spans="2:18" ht="12">
      <c r="B63" s="22"/>
      <c r="C63" s="25"/>
      <c r="D63" s="52"/>
      <c r="E63" s="25"/>
      <c r="F63" s="25"/>
      <c r="G63" s="25"/>
      <c r="H63" s="53"/>
      <c r="I63" s="25"/>
      <c r="J63" s="52"/>
      <c r="K63" s="25"/>
      <c r="L63" s="25"/>
      <c r="M63" s="25"/>
      <c r="N63" s="25"/>
      <c r="O63" s="25"/>
      <c r="P63" s="53"/>
      <c r="Q63" s="25"/>
      <c r="R63" s="23"/>
    </row>
    <row r="64" spans="2:18" ht="12">
      <c r="B64" s="22"/>
      <c r="C64" s="25"/>
      <c r="D64" s="52"/>
      <c r="E64" s="25"/>
      <c r="F64" s="25"/>
      <c r="G64" s="25"/>
      <c r="H64" s="53"/>
      <c r="I64" s="25"/>
      <c r="J64" s="52"/>
      <c r="K64" s="25"/>
      <c r="L64" s="25"/>
      <c r="M64" s="25"/>
      <c r="N64" s="25"/>
      <c r="O64" s="25"/>
      <c r="P64" s="53"/>
      <c r="Q64" s="25"/>
      <c r="R64" s="23"/>
    </row>
    <row r="65" spans="2:21" ht="12">
      <c r="B65" s="22"/>
      <c r="C65" s="25"/>
      <c r="D65" s="52"/>
      <c r="E65" s="25"/>
      <c r="F65" s="25"/>
      <c r="G65" s="25"/>
      <c r="H65" s="53"/>
      <c r="I65" s="25"/>
      <c r="J65" s="52"/>
      <c r="K65" s="25"/>
      <c r="L65" s="25"/>
      <c r="M65" s="25"/>
      <c r="N65" s="25"/>
      <c r="O65" s="25"/>
      <c r="P65" s="53"/>
      <c r="Q65" s="25"/>
      <c r="R65" s="23"/>
    </row>
    <row r="66" spans="2:21" ht="12">
      <c r="B66" s="22"/>
      <c r="C66" s="25"/>
      <c r="D66" s="52"/>
      <c r="E66" s="25"/>
      <c r="F66" s="25"/>
      <c r="G66" s="25"/>
      <c r="H66" s="53"/>
      <c r="I66" s="25"/>
      <c r="J66" s="52"/>
      <c r="K66" s="25"/>
      <c r="L66" s="25"/>
      <c r="M66" s="25"/>
      <c r="N66" s="25"/>
      <c r="O66" s="25"/>
      <c r="P66" s="53"/>
      <c r="Q66" s="25"/>
      <c r="R66" s="23"/>
    </row>
    <row r="67" spans="2:21" ht="12">
      <c r="B67" s="22"/>
      <c r="C67" s="25"/>
      <c r="D67" s="52"/>
      <c r="E67" s="25"/>
      <c r="F67" s="25"/>
      <c r="G67" s="25"/>
      <c r="H67" s="53"/>
      <c r="I67" s="25"/>
      <c r="J67" s="52"/>
      <c r="K67" s="25"/>
      <c r="L67" s="25"/>
      <c r="M67" s="25"/>
      <c r="N67" s="25"/>
      <c r="O67" s="25"/>
      <c r="P67" s="53"/>
      <c r="Q67" s="25"/>
      <c r="R67" s="23"/>
    </row>
    <row r="68" spans="2:21" ht="12">
      <c r="B68" s="22"/>
      <c r="C68" s="25"/>
      <c r="D68" s="52"/>
      <c r="E68" s="25"/>
      <c r="F68" s="25"/>
      <c r="G68" s="25"/>
      <c r="H68" s="53"/>
      <c r="I68" s="25"/>
      <c r="J68" s="52"/>
      <c r="K68" s="25"/>
      <c r="L68" s="25"/>
      <c r="M68" s="25"/>
      <c r="N68" s="25"/>
      <c r="O68" s="25"/>
      <c r="P68" s="53"/>
      <c r="Q68" s="25"/>
      <c r="R68" s="23"/>
    </row>
    <row r="69" spans="2:21" ht="12">
      <c r="B69" s="22"/>
      <c r="C69" s="25"/>
      <c r="D69" s="52"/>
      <c r="E69" s="25"/>
      <c r="F69" s="25"/>
      <c r="G69" s="25"/>
      <c r="H69" s="53"/>
      <c r="I69" s="25"/>
      <c r="J69" s="52"/>
      <c r="K69" s="25"/>
      <c r="L69" s="25"/>
      <c r="M69" s="25"/>
      <c r="N69" s="25"/>
      <c r="O69" s="25"/>
      <c r="P69" s="53"/>
      <c r="Q69" s="25"/>
      <c r="R69" s="23"/>
    </row>
    <row r="70" spans="2:21" s="1" customFormat="1">
      <c r="B70" s="34"/>
      <c r="C70" s="35"/>
      <c r="D70" s="54" t="s">
        <v>58</v>
      </c>
      <c r="E70" s="55"/>
      <c r="F70" s="55"/>
      <c r="G70" s="56" t="s">
        <v>59</v>
      </c>
      <c r="H70" s="57"/>
      <c r="I70" s="35"/>
      <c r="J70" s="54" t="s">
        <v>58</v>
      </c>
      <c r="K70" s="55"/>
      <c r="L70" s="55"/>
      <c r="M70" s="55"/>
      <c r="N70" s="56" t="s">
        <v>59</v>
      </c>
      <c r="O70" s="55"/>
      <c r="P70" s="57"/>
      <c r="Q70" s="35"/>
      <c r="R70" s="36"/>
    </row>
    <row r="71" spans="2:21" s="1" customFormat="1" ht="14.4" customHeight="1">
      <c r="B71" s="58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60"/>
    </row>
    <row r="75" spans="2:21" s="1" customFormat="1" ht="6.9" customHeight="1">
      <c r="B75" s="125"/>
      <c r="C75" s="126"/>
      <c r="D75" s="126"/>
      <c r="E75" s="126"/>
      <c r="F75" s="126"/>
      <c r="G75" s="126"/>
      <c r="H75" s="126"/>
      <c r="I75" s="126"/>
      <c r="J75" s="126"/>
      <c r="K75" s="126"/>
      <c r="L75" s="126"/>
      <c r="M75" s="126"/>
      <c r="N75" s="126"/>
      <c r="O75" s="126"/>
      <c r="P75" s="126"/>
      <c r="Q75" s="126"/>
      <c r="R75" s="127"/>
    </row>
    <row r="76" spans="2:21" s="1" customFormat="1" ht="36.9" customHeight="1">
      <c r="B76" s="34"/>
      <c r="C76" s="184" t="s">
        <v>165</v>
      </c>
      <c r="D76" s="185"/>
      <c r="E76" s="185"/>
      <c r="F76" s="185"/>
      <c r="G76" s="185"/>
      <c r="H76" s="185"/>
      <c r="I76" s="185"/>
      <c r="J76" s="185"/>
      <c r="K76" s="185"/>
      <c r="L76" s="185"/>
      <c r="M76" s="185"/>
      <c r="N76" s="185"/>
      <c r="O76" s="185"/>
      <c r="P76" s="185"/>
      <c r="Q76" s="185"/>
      <c r="R76" s="36"/>
      <c r="T76" s="128"/>
      <c r="U76" s="128"/>
    </row>
    <row r="77" spans="2:21" s="1" customFormat="1" ht="6.9" customHeight="1">
      <c r="B77" s="34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6"/>
      <c r="T77" s="128"/>
      <c r="U77" s="128"/>
    </row>
    <row r="78" spans="2:21" s="1" customFormat="1" ht="30" customHeight="1">
      <c r="B78" s="34"/>
      <c r="C78" s="29" t="s">
        <v>19</v>
      </c>
      <c r="D78" s="35"/>
      <c r="E78" s="35"/>
      <c r="F78" s="229" t="str">
        <f>F6</f>
        <v>REKONSTRUKCE SOCIÁLNÍHO ZAŘÍZENÍ</v>
      </c>
      <c r="G78" s="230"/>
      <c r="H78" s="230"/>
      <c r="I78" s="230"/>
      <c r="J78" s="230"/>
      <c r="K78" s="230"/>
      <c r="L78" s="230"/>
      <c r="M78" s="230"/>
      <c r="N78" s="230"/>
      <c r="O78" s="230"/>
      <c r="P78" s="230"/>
      <c r="Q78" s="35"/>
      <c r="R78" s="36"/>
      <c r="T78" s="128"/>
      <c r="U78" s="128"/>
    </row>
    <row r="79" spans="2:21" s="1" customFormat="1" ht="36.9" customHeight="1">
      <c r="B79" s="34"/>
      <c r="C79" s="68" t="s">
        <v>162</v>
      </c>
      <c r="D79" s="35"/>
      <c r="E79" s="35"/>
      <c r="F79" s="204" t="str">
        <f>F7</f>
        <v>01 - VZT</v>
      </c>
      <c r="G79" s="231"/>
      <c r="H79" s="231"/>
      <c r="I79" s="231"/>
      <c r="J79" s="231"/>
      <c r="K79" s="231"/>
      <c r="L79" s="231"/>
      <c r="M79" s="231"/>
      <c r="N79" s="231"/>
      <c r="O79" s="231"/>
      <c r="P79" s="231"/>
      <c r="Q79" s="35"/>
      <c r="R79" s="36"/>
      <c r="T79" s="128"/>
      <c r="U79" s="128"/>
    </row>
    <row r="80" spans="2:21" s="1" customFormat="1" ht="6.9" customHeight="1">
      <c r="B80" s="34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6"/>
      <c r="T80" s="128"/>
      <c r="U80" s="128"/>
    </row>
    <row r="81" spans="2:65" s="1" customFormat="1" ht="18" customHeight="1">
      <c r="B81" s="34"/>
      <c r="C81" s="29" t="s">
        <v>26</v>
      </c>
      <c r="D81" s="35"/>
      <c r="E81" s="35"/>
      <c r="F81" s="27" t="str">
        <f>F9</f>
        <v xml:space="preserve"> </v>
      </c>
      <c r="G81" s="35"/>
      <c r="H81" s="35"/>
      <c r="I81" s="35"/>
      <c r="J81" s="35"/>
      <c r="K81" s="29" t="s">
        <v>28</v>
      </c>
      <c r="L81" s="35"/>
      <c r="M81" s="233" t="str">
        <f>IF(O9="","",O9)</f>
        <v>6. 7. 2017</v>
      </c>
      <c r="N81" s="233"/>
      <c r="O81" s="233"/>
      <c r="P81" s="233"/>
      <c r="Q81" s="35"/>
      <c r="R81" s="36"/>
      <c r="T81" s="128"/>
      <c r="U81" s="128"/>
    </row>
    <row r="82" spans="2:65" s="1" customFormat="1" ht="6.9" customHeight="1">
      <c r="B82" s="34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6"/>
      <c r="T82" s="128"/>
      <c r="U82" s="128"/>
    </row>
    <row r="83" spans="2:65" s="1" customFormat="1" ht="13.2">
      <c r="B83" s="34"/>
      <c r="C83" s="29" t="s">
        <v>32</v>
      </c>
      <c r="D83" s="35"/>
      <c r="E83" s="35"/>
      <c r="F83" s="27" t="str">
        <f>E12</f>
        <v xml:space="preserve"> </v>
      </c>
      <c r="G83" s="35"/>
      <c r="H83" s="35"/>
      <c r="I83" s="35"/>
      <c r="J83" s="35"/>
      <c r="K83" s="29" t="s">
        <v>38</v>
      </c>
      <c r="L83" s="35"/>
      <c r="M83" s="188" t="str">
        <f>E18</f>
        <v>Alena Vochová</v>
      </c>
      <c r="N83" s="188"/>
      <c r="O83" s="188"/>
      <c r="P83" s="188"/>
      <c r="Q83" s="188"/>
      <c r="R83" s="36"/>
      <c r="T83" s="128"/>
      <c r="U83" s="128"/>
    </row>
    <row r="84" spans="2:65" s="1" customFormat="1" ht="14.4" customHeight="1">
      <c r="B84" s="34"/>
      <c r="C84" s="29" t="s">
        <v>36</v>
      </c>
      <c r="D84" s="35"/>
      <c r="E84" s="35"/>
      <c r="F84" s="27" t="str">
        <f>IF(E15="","",E15)</f>
        <v>Vyplň údaj</v>
      </c>
      <c r="G84" s="35"/>
      <c r="H84" s="35"/>
      <c r="I84" s="35"/>
      <c r="J84" s="35"/>
      <c r="K84" s="29" t="s">
        <v>41</v>
      </c>
      <c r="L84" s="35"/>
      <c r="M84" s="188" t="str">
        <f>E21</f>
        <v xml:space="preserve"> </v>
      </c>
      <c r="N84" s="188"/>
      <c r="O84" s="188"/>
      <c r="P84" s="188"/>
      <c r="Q84" s="188"/>
      <c r="R84" s="36"/>
      <c r="T84" s="128"/>
      <c r="U84" s="128"/>
    </row>
    <row r="85" spans="2:65" s="1" customFormat="1" ht="10.35" customHeight="1">
      <c r="B85" s="34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6"/>
      <c r="T85" s="128"/>
      <c r="U85" s="128"/>
    </row>
    <row r="86" spans="2:65" s="1" customFormat="1" ht="29.25" customHeight="1">
      <c r="B86" s="34"/>
      <c r="C86" s="240" t="s">
        <v>166</v>
      </c>
      <c r="D86" s="241"/>
      <c r="E86" s="241"/>
      <c r="F86" s="241"/>
      <c r="G86" s="241"/>
      <c r="H86" s="117"/>
      <c r="I86" s="117"/>
      <c r="J86" s="117"/>
      <c r="K86" s="117"/>
      <c r="L86" s="117"/>
      <c r="M86" s="117"/>
      <c r="N86" s="240" t="s">
        <v>167</v>
      </c>
      <c r="O86" s="241"/>
      <c r="P86" s="241"/>
      <c r="Q86" s="241"/>
      <c r="R86" s="36"/>
      <c r="T86" s="128"/>
      <c r="U86" s="128"/>
    </row>
    <row r="87" spans="2:65" s="1" customFormat="1" ht="10.35" customHeight="1">
      <c r="B87" s="34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6"/>
      <c r="T87" s="128"/>
      <c r="U87" s="128"/>
    </row>
    <row r="88" spans="2:65" s="1" customFormat="1" ht="29.25" customHeight="1">
      <c r="B88" s="34"/>
      <c r="C88" s="129" t="s">
        <v>168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225">
        <f>N118</f>
        <v>0</v>
      </c>
      <c r="O88" s="242"/>
      <c r="P88" s="242"/>
      <c r="Q88" s="242"/>
      <c r="R88" s="36"/>
      <c r="T88" s="128"/>
      <c r="U88" s="128"/>
      <c r="AU88" s="18" t="s">
        <v>169</v>
      </c>
    </row>
    <row r="89" spans="2:65" s="6" customFormat="1" ht="24.9" customHeight="1">
      <c r="B89" s="130"/>
      <c r="C89" s="131"/>
      <c r="D89" s="132" t="s">
        <v>176</v>
      </c>
      <c r="E89" s="131"/>
      <c r="F89" s="131"/>
      <c r="G89" s="131"/>
      <c r="H89" s="131"/>
      <c r="I89" s="131"/>
      <c r="J89" s="131"/>
      <c r="K89" s="131"/>
      <c r="L89" s="131"/>
      <c r="M89" s="131"/>
      <c r="N89" s="243">
        <f>N119</f>
        <v>0</v>
      </c>
      <c r="O89" s="244"/>
      <c r="P89" s="244"/>
      <c r="Q89" s="244"/>
      <c r="R89" s="133"/>
      <c r="T89" s="134"/>
      <c r="U89" s="134"/>
    </row>
    <row r="90" spans="2:65" s="7" customFormat="1" ht="19.95" customHeight="1">
      <c r="B90" s="135"/>
      <c r="C90" s="136"/>
      <c r="D90" s="105" t="s">
        <v>3040</v>
      </c>
      <c r="E90" s="136"/>
      <c r="F90" s="136"/>
      <c r="G90" s="136"/>
      <c r="H90" s="136"/>
      <c r="I90" s="136"/>
      <c r="J90" s="136"/>
      <c r="K90" s="136"/>
      <c r="L90" s="136"/>
      <c r="M90" s="136"/>
      <c r="N90" s="221">
        <f>N120</f>
        <v>0</v>
      </c>
      <c r="O90" s="245"/>
      <c r="P90" s="245"/>
      <c r="Q90" s="245"/>
      <c r="R90" s="137"/>
      <c r="T90" s="138"/>
      <c r="U90" s="138"/>
    </row>
    <row r="91" spans="2:65" s="6" customFormat="1" ht="21.75" customHeight="1">
      <c r="B91" s="130"/>
      <c r="C91" s="131"/>
      <c r="D91" s="132" t="s">
        <v>190</v>
      </c>
      <c r="E91" s="131"/>
      <c r="F91" s="131"/>
      <c r="G91" s="131"/>
      <c r="H91" s="131"/>
      <c r="I91" s="131"/>
      <c r="J91" s="131"/>
      <c r="K91" s="131"/>
      <c r="L91" s="131"/>
      <c r="M91" s="131"/>
      <c r="N91" s="246">
        <f>N122</f>
        <v>0</v>
      </c>
      <c r="O91" s="244"/>
      <c r="P91" s="244"/>
      <c r="Q91" s="244"/>
      <c r="R91" s="133"/>
      <c r="T91" s="134"/>
      <c r="U91" s="134"/>
    </row>
    <row r="92" spans="2:65" s="1" customFormat="1" ht="21.75" customHeight="1">
      <c r="B92" s="34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6"/>
      <c r="T92" s="128"/>
      <c r="U92" s="128"/>
    </row>
    <row r="93" spans="2:65" s="1" customFormat="1" ht="29.25" customHeight="1">
      <c r="B93" s="34"/>
      <c r="C93" s="129" t="s">
        <v>191</v>
      </c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242">
        <f>ROUND(N94+N95+N96+N97+N98+N99,2)</f>
        <v>0</v>
      </c>
      <c r="O93" s="247"/>
      <c r="P93" s="247"/>
      <c r="Q93" s="247"/>
      <c r="R93" s="36"/>
      <c r="T93" s="139"/>
      <c r="U93" s="140" t="s">
        <v>46</v>
      </c>
    </row>
    <row r="94" spans="2:65" s="1" customFormat="1" ht="18" customHeight="1">
      <c r="B94" s="34"/>
      <c r="C94" s="35"/>
      <c r="D94" s="222" t="s">
        <v>192</v>
      </c>
      <c r="E94" s="223"/>
      <c r="F94" s="223"/>
      <c r="G94" s="223"/>
      <c r="H94" s="223"/>
      <c r="I94" s="35"/>
      <c r="J94" s="35"/>
      <c r="K94" s="35"/>
      <c r="L94" s="35"/>
      <c r="M94" s="35"/>
      <c r="N94" s="220">
        <f>ROUND(N88*T94,2)</f>
        <v>0</v>
      </c>
      <c r="O94" s="221"/>
      <c r="P94" s="221"/>
      <c r="Q94" s="221"/>
      <c r="R94" s="36"/>
      <c r="S94" s="141"/>
      <c r="T94" s="142"/>
      <c r="U94" s="143" t="s">
        <v>47</v>
      </c>
      <c r="V94" s="141"/>
      <c r="W94" s="141"/>
      <c r="X94" s="141"/>
      <c r="Y94" s="141"/>
      <c r="Z94" s="141"/>
      <c r="AA94" s="141"/>
      <c r="AB94" s="141"/>
      <c r="AC94" s="141"/>
      <c r="AD94" s="141"/>
      <c r="AE94" s="141"/>
      <c r="AF94" s="141"/>
      <c r="AG94" s="141"/>
      <c r="AH94" s="141"/>
      <c r="AI94" s="141"/>
      <c r="AJ94" s="141"/>
      <c r="AK94" s="141"/>
      <c r="AL94" s="141"/>
      <c r="AM94" s="141"/>
      <c r="AN94" s="141"/>
      <c r="AO94" s="141"/>
      <c r="AP94" s="141"/>
      <c r="AQ94" s="141"/>
      <c r="AR94" s="141"/>
      <c r="AS94" s="141"/>
      <c r="AT94" s="141"/>
      <c r="AU94" s="141"/>
      <c r="AV94" s="141"/>
      <c r="AW94" s="141"/>
      <c r="AX94" s="141"/>
      <c r="AY94" s="144" t="s">
        <v>193</v>
      </c>
      <c r="AZ94" s="141"/>
      <c r="BA94" s="141"/>
      <c r="BB94" s="141"/>
      <c r="BC94" s="141"/>
      <c r="BD94" s="141"/>
      <c r="BE94" s="145">
        <f t="shared" ref="BE94:BE99" si="0">IF(U94="základní",N94,0)</f>
        <v>0</v>
      </c>
      <c r="BF94" s="145">
        <f t="shared" ref="BF94:BF99" si="1">IF(U94="snížená",N94,0)</f>
        <v>0</v>
      </c>
      <c r="BG94" s="145">
        <f t="shared" ref="BG94:BG99" si="2">IF(U94="zákl. přenesená",N94,0)</f>
        <v>0</v>
      </c>
      <c r="BH94" s="145">
        <f t="shared" ref="BH94:BH99" si="3">IF(U94="sníž. přenesená",N94,0)</f>
        <v>0</v>
      </c>
      <c r="BI94" s="145">
        <f t="shared" ref="BI94:BI99" si="4">IF(U94="nulová",N94,0)</f>
        <v>0</v>
      </c>
      <c r="BJ94" s="144" t="s">
        <v>25</v>
      </c>
      <c r="BK94" s="141"/>
      <c r="BL94" s="141"/>
      <c r="BM94" s="141"/>
    </row>
    <row r="95" spans="2:65" s="1" customFormat="1" ht="18" customHeight="1">
      <c r="B95" s="34"/>
      <c r="C95" s="35"/>
      <c r="D95" s="222" t="s">
        <v>194</v>
      </c>
      <c r="E95" s="223"/>
      <c r="F95" s="223"/>
      <c r="G95" s="223"/>
      <c r="H95" s="223"/>
      <c r="I95" s="35"/>
      <c r="J95" s="35"/>
      <c r="K95" s="35"/>
      <c r="L95" s="35"/>
      <c r="M95" s="35"/>
      <c r="N95" s="220">
        <f>ROUND(N88*T95,2)</f>
        <v>0</v>
      </c>
      <c r="O95" s="221"/>
      <c r="P95" s="221"/>
      <c r="Q95" s="221"/>
      <c r="R95" s="36"/>
      <c r="S95" s="141"/>
      <c r="T95" s="142"/>
      <c r="U95" s="143" t="s">
        <v>47</v>
      </c>
      <c r="V95" s="141"/>
      <c r="W95" s="141"/>
      <c r="X95" s="141"/>
      <c r="Y95" s="141"/>
      <c r="Z95" s="141"/>
      <c r="AA95" s="141"/>
      <c r="AB95" s="141"/>
      <c r="AC95" s="141"/>
      <c r="AD95" s="141"/>
      <c r="AE95" s="141"/>
      <c r="AF95" s="141"/>
      <c r="AG95" s="141"/>
      <c r="AH95" s="141"/>
      <c r="AI95" s="141"/>
      <c r="AJ95" s="141"/>
      <c r="AK95" s="141"/>
      <c r="AL95" s="141"/>
      <c r="AM95" s="141"/>
      <c r="AN95" s="141"/>
      <c r="AO95" s="141"/>
      <c r="AP95" s="141"/>
      <c r="AQ95" s="141"/>
      <c r="AR95" s="141"/>
      <c r="AS95" s="141"/>
      <c r="AT95" s="141"/>
      <c r="AU95" s="141"/>
      <c r="AV95" s="141"/>
      <c r="AW95" s="141"/>
      <c r="AX95" s="141"/>
      <c r="AY95" s="144" t="s">
        <v>193</v>
      </c>
      <c r="AZ95" s="141"/>
      <c r="BA95" s="141"/>
      <c r="BB95" s="141"/>
      <c r="BC95" s="141"/>
      <c r="BD95" s="141"/>
      <c r="BE95" s="145">
        <f t="shared" si="0"/>
        <v>0</v>
      </c>
      <c r="BF95" s="145">
        <f t="shared" si="1"/>
        <v>0</v>
      </c>
      <c r="BG95" s="145">
        <f t="shared" si="2"/>
        <v>0</v>
      </c>
      <c r="BH95" s="145">
        <f t="shared" si="3"/>
        <v>0</v>
      </c>
      <c r="BI95" s="145">
        <f t="shared" si="4"/>
        <v>0</v>
      </c>
      <c r="BJ95" s="144" t="s">
        <v>25</v>
      </c>
      <c r="BK95" s="141"/>
      <c r="BL95" s="141"/>
      <c r="BM95" s="141"/>
    </row>
    <row r="96" spans="2:65" s="1" customFormat="1" ht="18" customHeight="1">
      <c r="B96" s="34"/>
      <c r="C96" s="35"/>
      <c r="D96" s="222" t="s">
        <v>195</v>
      </c>
      <c r="E96" s="223"/>
      <c r="F96" s="223"/>
      <c r="G96" s="223"/>
      <c r="H96" s="223"/>
      <c r="I96" s="35"/>
      <c r="J96" s="35"/>
      <c r="K96" s="35"/>
      <c r="L96" s="35"/>
      <c r="M96" s="35"/>
      <c r="N96" s="220">
        <f>ROUND(N88*T96,2)</f>
        <v>0</v>
      </c>
      <c r="O96" s="221"/>
      <c r="P96" s="221"/>
      <c r="Q96" s="221"/>
      <c r="R96" s="36"/>
      <c r="S96" s="141"/>
      <c r="T96" s="142"/>
      <c r="U96" s="143" t="s">
        <v>47</v>
      </c>
      <c r="V96" s="141"/>
      <c r="W96" s="141"/>
      <c r="X96" s="141"/>
      <c r="Y96" s="141"/>
      <c r="Z96" s="141"/>
      <c r="AA96" s="141"/>
      <c r="AB96" s="141"/>
      <c r="AC96" s="141"/>
      <c r="AD96" s="141"/>
      <c r="AE96" s="141"/>
      <c r="AF96" s="141"/>
      <c r="AG96" s="141"/>
      <c r="AH96" s="141"/>
      <c r="AI96" s="141"/>
      <c r="AJ96" s="141"/>
      <c r="AK96" s="141"/>
      <c r="AL96" s="141"/>
      <c r="AM96" s="141"/>
      <c r="AN96" s="141"/>
      <c r="AO96" s="141"/>
      <c r="AP96" s="141"/>
      <c r="AQ96" s="141"/>
      <c r="AR96" s="141"/>
      <c r="AS96" s="141"/>
      <c r="AT96" s="141"/>
      <c r="AU96" s="141"/>
      <c r="AV96" s="141"/>
      <c r="AW96" s="141"/>
      <c r="AX96" s="141"/>
      <c r="AY96" s="144" t="s">
        <v>193</v>
      </c>
      <c r="AZ96" s="141"/>
      <c r="BA96" s="141"/>
      <c r="BB96" s="141"/>
      <c r="BC96" s="141"/>
      <c r="BD96" s="141"/>
      <c r="BE96" s="145">
        <f t="shared" si="0"/>
        <v>0</v>
      </c>
      <c r="BF96" s="145">
        <f t="shared" si="1"/>
        <v>0</v>
      </c>
      <c r="BG96" s="145">
        <f t="shared" si="2"/>
        <v>0</v>
      </c>
      <c r="BH96" s="145">
        <f t="shared" si="3"/>
        <v>0</v>
      </c>
      <c r="BI96" s="145">
        <f t="shared" si="4"/>
        <v>0</v>
      </c>
      <c r="BJ96" s="144" t="s">
        <v>25</v>
      </c>
      <c r="BK96" s="141"/>
      <c r="BL96" s="141"/>
      <c r="BM96" s="141"/>
    </row>
    <row r="97" spans="2:65" s="1" customFormat="1" ht="18" customHeight="1">
      <c r="B97" s="34"/>
      <c r="C97" s="35"/>
      <c r="D97" s="222" t="s">
        <v>196</v>
      </c>
      <c r="E97" s="223"/>
      <c r="F97" s="223"/>
      <c r="G97" s="223"/>
      <c r="H97" s="223"/>
      <c r="I97" s="35"/>
      <c r="J97" s="35"/>
      <c r="K97" s="35"/>
      <c r="L97" s="35"/>
      <c r="M97" s="35"/>
      <c r="N97" s="220">
        <f>ROUND(N88*T97,2)</f>
        <v>0</v>
      </c>
      <c r="O97" s="221"/>
      <c r="P97" s="221"/>
      <c r="Q97" s="221"/>
      <c r="R97" s="36"/>
      <c r="S97" s="141"/>
      <c r="T97" s="142"/>
      <c r="U97" s="143" t="s">
        <v>47</v>
      </c>
      <c r="V97" s="141"/>
      <c r="W97" s="141"/>
      <c r="X97" s="141"/>
      <c r="Y97" s="141"/>
      <c r="Z97" s="141"/>
      <c r="AA97" s="141"/>
      <c r="AB97" s="141"/>
      <c r="AC97" s="141"/>
      <c r="AD97" s="141"/>
      <c r="AE97" s="141"/>
      <c r="AF97" s="141"/>
      <c r="AG97" s="141"/>
      <c r="AH97" s="141"/>
      <c r="AI97" s="141"/>
      <c r="AJ97" s="141"/>
      <c r="AK97" s="141"/>
      <c r="AL97" s="141"/>
      <c r="AM97" s="141"/>
      <c r="AN97" s="141"/>
      <c r="AO97" s="141"/>
      <c r="AP97" s="141"/>
      <c r="AQ97" s="141"/>
      <c r="AR97" s="141"/>
      <c r="AS97" s="141"/>
      <c r="AT97" s="141"/>
      <c r="AU97" s="141"/>
      <c r="AV97" s="141"/>
      <c r="AW97" s="141"/>
      <c r="AX97" s="141"/>
      <c r="AY97" s="144" t="s">
        <v>193</v>
      </c>
      <c r="AZ97" s="141"/>
      <c r="BA97" s="141"/>
      <c r="BB97" s="141"/>
      <c r="BC97" s="141"/>
      <c r="BD97" s="141"/>
      <c r="BE97" s="145">
        <f t="shared" si="0"/>
        <v>0</v>
      </c>
      <c r="BF97" s="145">
        <f t="shared" si="1"/>
        <v>0</v>
      </c>
      <c r="BG97" s="145">
        <f t="shared" si="2"/>
        <v>0</v>
      </c>
      <c r="BH97" s="145">
        <f t="shared" si="3"/>
        <v>0</v>
      </c>
      <c r="BI97" s="145">
        <f t="shared" si="4"/>
        <v>0</v>
      </c>
      <c r="BJ97" s="144" t="s">
        <v>25</v>
      </c>
      <c r="BK97" s="141"/>
      <c r="BL97" s="141"/>
      <c r="BM97" s="141"/>
    </row>
    <row r="98" spans="2:65" s="1" customFormat="1" ht="18" customHeight="1">
      <c r="B98" s="34"/>
      <c r="C98" s="35"/>
      <c r="D98" s="222" t="s">
        <v>197</v>
      </c>
      <c r="E98" s="223"/>
      <c r="F98" s="223"/>
      <c r="G98" s="223"/>
      <c r="H98" s="223"/>
      <c r="I98" s="35"/>
      <c r="J98" s="35"/>
      <c r="K98" s="35"/>
      <c r="L98" s="35"/>
      <c r="M98" s="35"/>
      <c r="N98" s="220">
        <f>ROUND(N88*T98,2)</f>
        <v>0</v>
      </c>
      <c r="O98" s="221"/>
      <c r="P98" s="221"/>
      <c r="Q98" s="221"/>
      <c r="R98" s="36"/>
      <c r="S98" s="141"/>
      <c r="T98" s="142"/>
      <c r="U98" s="143" t="s">
        <v>47</v>
      </c>
      <c r="V98" s="141"/>
      <c r="W98" s="141"/>
      <c r="X98" s="141"/>
      <c r="Y98" s="141"/>
      <c r="Z98" s="141"/>
      <c r="AA98" s="141"/>
      <c r="AB98" s="141"/>
      <c r="AC98" s="141"/>
      <c r="AD98" s="141"/>
      <c r="AE98" s="141"/>
      <c r="AF98" s="141"/>
      <c r="AG98" s="141"/>
      <c r="AH98" s="141"/>
      <c r="AI98" s="141"/>
      <c r="AJ98" s="141"/>
      <c r="AK98" s="141"/>
      <c r="AL98" s="141"/>
      <c r="AM98" s="141"/>
      <c r="AN98" s="141"/>
      <c r="AO98" s="141"/>
      <c r="AP98" s="141"/>
      <c r="AQ98" s="141"/>
      <c r="AR98" s="141"/>
      <c r="AS98" s="141"/>
      <c r="AT98" s="141"/>
      <c r="AU98" s="141"/>
      <c r="AV98" s="141"/>
      <c r="AW98" s="141"/>
      <c r="AX98" s="141"/>
      <c r="AY98" s="144" t="s">
        <v>193</v>
      </c>
      <c r="AZ98" s="141"/>
      <c r="BA98" s="141"/>
      <c r="BB98" s="141"/>
      <c r="BC98" s="141"/>
      <c r="BD98" s="141"/>
      <c r="BE98" s="145">
        <f t="shared" si="0"/>
        <v>0</v>
      </c>
      <c r="BF98" s="145">
        <f t="shared" si="1"/>
        <v>0</v>
      </c>
      <c r="BG98" s="145">
        <f t="shared" si="2"/>
        <v>0</v>
      </c>
      <c r="BH98" s="145">
        <f t="shared" si="3"/>
        <v>0</v>
      </c>
      <c r="BI98" s="145">
        <f t="shared" si="4"/>
        <v>0</v>
      </c>
      <c r="BJ98" s="144" t="s">
        <v>25</v>
      </c>
      <c r="BK98" s="141"/>
      <c r="BL98" s="141"/>
      <c r="BM98" s="141"/>
    </row>
    <row r="99" spans="2:65" s="1" customFormat="1" ht="18" customHeight="1">
      <c r="B99" s="34"/>
      <c r="C99" s="35"/>
      <c r="D99" s="105" t="s">
        <v>198</v>
      </c>
      <c r="E99" s="35"/>
      <c r="F99" s="35"/>
      <c r="G99" s="35"/>
      <c r="H99" s="35"/>
      <c r="I99" s="35"/>
      <c r="J99" s="35"/>
      <c r="K99" s="35"/>
      <c r="L99" s="35"/>
      <c r="M99" s="35"/>
      <c r="N99" s="220">
        <f>ROUND(N88*T99,2)</f>
        <v>0</v>
      </c>
      <c r="O99" s="221"/>
      <c r="P99" s="221"/>
      <c r="Q99" s="221"/>
      <c r="R99" s="36"/>
      <c r="S99" s="141"/>
      <c r="T99" s="146"/>
      <c r="U99" s="147" t="s">
        <v>47</v>
      </c>
      <c r="V99" s="141"/>
      <c r="W99" s="141"/>
      <c r="X99" s="141"/>
      <c r="Y99" s="141"/>
      <c r="Z99" s="141"/>
      <c r="AA99" s="141"/>
      <c r="AB99" s="141"/>
      <c r="AC99" s="141"/>
      <c r="AD99" s="141"/>
      <c r="AE99" s="141"/>
      <c r="AF99" s="141"/>
      <c r="AG99" s="141"/>
      <c r="AH99" s="141"/>
      <c r="AI99" s="141"/>
      <c r="AJ99" s="141"/>
      <c r="AK99" s="141"/>
      <c r="AL99" s="141"/>
      <c r="AM99" s="141"/>
      <c r="AN99" s="141"/>
      <c r="AO99" s="141"/>
      <c r="AP99" s="141"/>
      <c r="AQ99" s="141"/>
      <c r="AR99" s="141"/>
      <c r="AS99" s="141"/>
      <c r="AT99" s="141"/>
      <c r="AU99" s="141"/>
      <c r="AV99" s="141"/>
      <c r="AW99" s="141"/>
      <c r="AX99" s="141"/>
      <c r="AY99" s="144" t="s">
        <v>199</v>
      </c>
      <c r="AZ99" s="141"/>
      <c r="BA99" s="141"/>
      <c r="BB99" s="141"/>
      <c r="BC99" s="141"/>
      <c r="BD99" s="141"/>
      <c r="BE99" s="145">
        <f t="shared" si="0"/>
        <v>0</v>
      </c>
      <c r="BF99" s="145">
        <f t="shared" si="1"/>
        <v>0</v>
      </c>
      <c r="BG99" s="145">
        <f t="shared" si="2"/>
        <v>0</v>
      </c>
      <c r="BH99" s="145">
        <f t="shared" si="3"/>
        <v>0</v>
      </c>
      <c r="BI99" s="145">
        <f t="shared" si="4"/>
        <v>0</v>
      </c>
      <c r="BJ99" s="144" t="s">
        <v>25</v>
      </c>
      <c r="BK99" s="141"/>
      <c r="BL99" s="141"/>
      <c r="BM99" s="141"/>
    </row>
    <row r="100" spans="2:65" s="1" customFormat="1" ht="12">
      <c r="B100" s="34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6"/>
      <c r="T100" s="128"/>
      <c r="U100" s="128"/>
    </row>
    <row r="101" spans="2:65" s="1" customFormat="1" ht="29.25" customHeight="1">
      <c r="B101" s="34"/>
      <c r="C101" s="116" t="s">
        <v>154</v>
      </c>
      <c r="D101" s="117"/>
      <c r="E101" s="117"/>
      <c r="F101" s="117"/>
      <c r="G101" s="117"/>
      <c r="H101" s="117"/>
      <c r="I101" s="117"/>
      <c r="J101" s="117"/>
      <c r="K101" s="117"/>
      <c r="L101" s="226">
        <f>ROUND(SUM(N88+N93),2)</f>
        <v>0</v>
      </c>
      <c r="M101" s="226"/>
      <c r="N101" s="226"/>
      <c r="O101" s="226"/>
      <c r="P101" s="226"/>
      <c r="Q101" s="226"/>
      <c r="R101" s="36"/>
      <c r="T101" s="128"/>
      <c r="U101" s="128"/>
    </row>
    <row r="102" spans="2:65" s="1" customFormat="1" ht="6.9" customHeight="1">
      <c r="B102" s="58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60"/>
      <c r="T102" s="128"/>
      <c r="U102" s="128"/>
    </row>
    <row r="106" spans="2:65" s="1" customFormat="1" ht="6.9" customHeight="1">
      <c r="B106" s="61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3"/>
    </row>
    <row r="107" spans="2:65" s="1" customFormat="1" ht="36.9" customHeight="1">
      <c r="B107" s="34"/>
      <c r="C107" s="184" t="s">
        <v>200</v>
      </c>
      <c r="D107" s="231"/>
      <c r="E107" s="231"/>
      <c r="F107" s="231"/>
      <c r="G107" s="231"/>
      <c r="H107" s="231"/>
      <c r="I107" s="231"/>
      <c r="J107" s="231"/>
      <c r="K107" s="231"/>
      <c r="L107" s="231"/>
      <c r="M107" s="231"/>
      <c r="N107" s="231"/>
      <c r="O107" s="231"/>
      <c r="P107" s="231"/>
      <c r="Q107" s="231"/>
      <c r="R107" s="36"/>
    </row>
    <row r="108" spans="2:65" s="1" customFormat="1" ht="6.9" customHeight="1">
      <c r="B108" s="34"/>
      <c r="C108" s="35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6"/>
    </row>
    <row r="109" spans="2:65" s="1" customFormat="1" ht="30" customHeight="1">
      <c r="B109" s="34"/>
      <c r="C109" s="29" t="s">
        <v>19</v>
      </c>
      <c r="D109" s="35"/>
      <c r="E109" s="35"/>
      <c r="F109" s="229" t="str">
        <f>F6</f>
        <v>REKONSTRUKCE SOCIÁLNÍHO ZAŘÍZENÍ</v>
      </c>
      <c r="G109" s="230"/>
      <c r="H109" s="230"/>
      <c r="I109" s="230"/>
      <c r="J109" s="230"/>
      <c r="K109" s="230"/>
      <c r="L109" s="230"/>
      <c r="M109" s="230"/>
      <c r="N109" s="230"/>
      <c r="O109" s="230"/>
      <c r="P109" s="230"/>
      <c r="Q109" s="35"/>
      <c r="R109" s="36"/>
    </row>
    <row r="110" spans="2:65" s="1" customFormat="1" ht="36.9" customHeight="1">
      <c r="B110" s="34"/>
      <c r="C110" s="68" t="s">
        <v>162</v>
      </c>
      <c r="D110" s="35"/>
      <c r="E110" s="35"/>
      <c r="F110" s="204" t="str">
        <f>F7</f>
        <v>01 - VZT</v>
      </c>
      <c r="G110" s="231"/>
      <c r="H110" s="231"/>
      <c r="I110" s="231"/>
      <c r="J110" s="231"/>
      <c r="K110" s="231"/>
      <c r="L110" s="231"/>
      <c r="M110" s="231"/>
      <c r="N110" s="231"/>
      <c r="O110" s="231"/>
      <c r="P110" s="231"/>
      <c r="Q110" s="35"/>
      <c r="R110" s="36"/>
    </row>
    <row r="111" spans="2:65" s="1" customFormat="1" ht="6.9" customHeight="1">
      <c r="B111" s="34"/>
      <c r="C111" s="35"/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6"/>
    </row>
    <row r="112" spans="2:65" s="1" customFormat="1" ht="18" customHeight="1">
      <c r="B112" s="34"/>
      <c r="C112" s="29" t="s">
        <v>26</v>
      </c>
      <c r="D112" s="35"/>
      <c r="E112" s="35"/>
      <c r="F112" s="27" t="str">
        <f>F9</f>
        <v xml:space="preserve"> </v>
      </c>
      <c r="G112" s="35"/>
      <c r="H112" s="35"/>
      <c r="I112" s="35"/>
      <c r="J112" s="35"/>
      <c r="K112" s="29" t="s">
        <v>28</v>
      </c>
      <c r="L112" s="35"/>
      <c r="M112" s="233" t="str">
        <f>IF(O9="","",O9)</f>
        <v>6. 7. 2017</v>
      </c>
      <c r="N112" s="233"/>
      <c r="O112" s="233"/>
      <c r="P112" s="233"/>
      <c r="Q112" s="35"/>
      <c r="R112" s="36"/>
    </row>
    <row r="113" spans="2:65" s="1" customFormat="1" ht="6.9" customHeight="1">
      <c r="B113" s="34"/>
      <c r="C113" s="35"/>
      <c r="D113" s="35"/>
      <c r="E113" s="35"/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6"/>
    </row>
    <row r="114" spans="2:65" s="1" customFormat="1" ht="13.2">
      <c r="B114" s="34"/>
      <c r="C114" s="29" t="s">
        <v>32</v>
      </c>
      <c r="D114" s="35"/>
      <c r="E114" s="35"/>
      <c r="F114" s="27" t="str">
        <f>E12</f>
        <v xml:space="preserve"> </v>
      </c>
      <c r="G114" s="35"/>
      <c r="H114" s="35"/>
      <c r="I114" s="35"/>
      <c r="J114" s="35"/>
      <c r="K114" s="29" t="s">
        <v>38</v>
      </c>
      <c r="L114" s="35"/>
      <c r="M114" s="188" t="str">
        <f>E18</f>
        <v>Alena Vochová</v>
      </c>
      <c r="N114" s="188"/>
      <c r="O114" s="188"/>
      <c r="P114" s="188"/>
      <c r="Q114" s="188"/>
      <c r="R114" s="36"/>
    </row>
    <row r="115" spans="2:65" s="1" customFormat="1" ht="14.4" customHeight="1">
      <c r="B115" s="34"/>
      <c r="C115" s="29" t="s">
        <v>36</v>
      </c>
      <c r="D115" s="35"/>
      <c r="E115" s="35"/>
      <c r="F115" s="27" t="str">
        <f>IF(E15="","",E15)</f>
        <v>Vyplň údaj</v>
      </c>
      <c r="G115" s="35"/>
      <c r="H115" s="35"/>
      <c r="I115" s="35"/>
      <c r="J115" s="35"/>
      <c r="K115" s="29" t="s">
        <v>41</v>
      </c>
      <c r="L115" s="35"/>
      <c r="M115" s="188" t="str">
        <f>E21</f>
        <v xml:space="preserve"> </v>
      </c>
      <c r="N115" s="188"/>
      <c r="O115" s="188"/>
      <c r="P115" s="188"/>
      <c r="Q115" s="188"/>
      <c r="R115" s="36"/>
    </row>
    <row r="116" spans="2:65" s="1" customFormat="1" ht="10.35" customHeight="1">
      <c r="B116" s="34"/>
      <c r="C116" s="35"/>
      <c r="D116" s="35"/>
      <c r="E116" s="35"/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6"/>
    </row>
    <row r="117" spans="2:65" s="8" customFormat="1" ht="29.25" customHeight="1">
      <c r="B117" s="148"/>
      <c r="C117" s="149" t="s">
        <v>201</v>
      </c>
      <c r="D117" s="150" t="s">
        <v>202</v>
      </c>
      <c r="E117" s="150" t="s">
        <v>64</v>
      </c>
      <c r="F117" s="248" t="s">
        <v>203</v>
      </c>
      <c r="G117" s="248"/>
      <c r="H117" s="248"/>
      <c r="I117" s="248"/>
      <c r="J117" s="150" t="s">
        <v>204</v>
      </c>
      <c r="K117" s="150" t="s">
        <v>205</v>
      </c>
      <c r="L117" s="248" t="s">
        <v>206</v>
      </c>
      <c r="M117" s="248"/>
      <c r="N117" s="248" t="s">
        <v>167</v>
      </c>
      <c r="O117" s="248"/>
      <c r="P117" s="248"/>
      <c r="Q117" s="249"/>
      <c r="R117" s="151"/>
      <c r="T117" s="79" t="s">
        <v>207</v>
      </c>
      <c r="U117" s="80" t="s">
        <v>46</v>
      </c>
      <c r="V117" s="80" t="s">
        <v>208</v>
      </c>
      <c r="W117" s="80" t="s">
        <v>209</v>
      </c>
      <c r="X117" s="80" t="s">
        <v>210</v>
      </c>
      <c r="Y117" s="80" t="s">
        <v>211</v>
      </c>
      <c r="Z117" s="80" t="s">
        <v>212</v>
      </c>
      <c r="AA117" s="81" t="s">
        <v>213</v>
      </c>
    </row>
    <row r="118" spans="2:65" s="1" customFormat="1" ht="29.25" customHeight="1">
      <c r="B118" s="34"/>
      <c r="C118" s="83" t="s">
        <v>164</v>
      </c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259">
        <f>BK118</f>
        <v>0</v>
      </c>
      <c r="O118" s="260"/>
      <c r="P118" s="260"/>
      <c r="Q118" s="260"/>
      <c r="R118" s="36"/>
      <c r="T118" s="82"/>
      <c r="U118" s="50"/>
      <c r="V118" s="50"/>
      <c r="W118" s="152">
        <f>W119+W122</f>
        <v>0</v>
      </c>
      <c r="X118" s="50"/>
      <c r="Y118" s="152">
        <f>Y119+Y122</f>
        <v>0</v>
      </c>
      <c r="Z118" s="50"/>
      <c r="AA118" s="153">
        <f>AA119+AA122</f>
        <v>0</v>
      </c>
      <c r="AT118" s="18" t="s">
        <v>81</v>
      </c>
      <c r="AU118" s="18" t="s">
        <v>169</v>
      </c>
      <c r="BK118" s="154">
        <f>BK119+BK122</f>
        <v>0</v>
      </c>
    </row>
    <row r="119" spans="2:65" s="9" customFormat="1" ht="37.35" customHeight="1">
      <c r="B119" s="155"/>
      <c r="C119" s="156"/>
      <c r="D119" s="157" t="s">
        <v>176</v>
      </c>
      <c r="E119" s="157"/>
      <c r="F119" s="157"/>
      <c r="G119" s="157"/>
      <c r="H119" s="157"/>
      <c r="I119" s="157"/>
      <c r="J119" s="157"/>
      <c r="K119" s="157"/>
      <c r="L119" s="157"/>
      <c r="M119" s="157"/>
      <c r="N119" s="246">
        <f>BK119</f>
        <v>0</v>
      </c>
      <c r="O119" s="243"/>
      <c r="P119" s="243"/>
      <c r="Q119" s="243"/>
      <c r="R119" s="158"/>
      <c r="T119" s="159"/>
      <c r="U119" s="156"/>
      <c r="V119" s="156"/>
      <c r="W119" s="160">
        <f>W120</f>
        <v>0</v>
      </c>
      <c r="X119" s="156"/>
      <c r="Y119" s="160">
        <f>Y120</f>
        <v>0</v>
      </c>
      <c r="Z119" s="156"/>
      <c r="AA119" s="161">
        <f>AA120</f>
        <v>0</v>
      </c>
      <c r="AR119" s="162" t="s">
        <v>160</v>
      </c>
      <c r="AT119" s="163" t="s">
        <v>81</v>
      </c>
      <c r="AU119" s="163" t="s">
        <v>82</v>
      </c>
      <c r="AY119" s="162" t="s">
        <v>214</v>
      </c>
      <c r="BK119" s="164">
        <f>BK120</f>
        <v>0</v>
      </c>
    </row>
    <row r="120" spans="2:65" s="9" customFormat="1" ht="19.95" customHeight="1">
      <c r="B120" s="155"/>
      <c r="C120" s="156"/>
      <c r="D120" s="165" t="s">
        <v>3040</v>
      </c>
      <c r="E120" s="165"/>
      <c r="F120" s="165"/>
      <c r="G120" s="165"/>
      <c r="H120" s="165"/>
      <c r="I120" s="165"/>
      <c r="J120" s="165"/>
      <c r="K120" s="165"/>
      <c r="L120" s="165"/>
      <c r="M120" s="165"/>
      <c r="N120" s="261">
        <f>BK120</f>
        <v>0</v>
      </c>
      <c r="O120" s="262"/>
      <c r="P120" s="262"/>
      <c r="Q120" s="262"/>
      <c r="R120" s="158"/>
      <c r="T120" s="159"/>
      <c r="U120" s="156"/>
      <c r="V120" s="156"/>
      <c r="W120" s="160">
        <f>W121</f>
        <v>0</v>
      </c>
      <c r="X120" s="156"/>
      <c r="Y120" s="160">
        <f>Y121</f>
        <v>0</v>
      </c>
      <c r="Z120" s="156"/>
      <c r="AA120" s="161">
        <f>AA121</f>
        <v>0</v>
      </c>
      <c r="AR120" s="162" t="s">
        <v>160</v>
      </c>
      <c r="AT120" s="163" t="s">
        <v>81</v>
      </c>
      <c r="AU120" s="163" t="s">
        <v>25</v>
      </c>
      <c r="AY120" s="162" t="s">
        <v>214</v>
      </c>
      <c r="BK120" s="164">
        <f>BK121</f>
        <v>0</v>
      </c>
    </row>
    <row r="121" spans="2:65" s="1" customFormat="1" ht="16.5" customHeight="1">
      <c r="B121" s="34"/>
      <c r="C121" s="166" t="s">
        <v>25</v>
      </c>
      <c r="D121" s="166" t="s">
        <v>215</v>
      </c>
      <c r="E121" s="167" t="s">
        <v>3041</v>
      </c>
      <c r="F121" s="250" t="s">
        <v>3042</v>
      </c>
      <c r="G121" s="250"/>
      <c r="H121" s="250"/>
      <c r="I121" s="250"/>
      <c r="J121" s="168" t="s">
        <v>406</v>
      </c>
      <c r="K121" s="169">
        <v>1</v>
      </c>
      <c r="L121" s="251">
        <v>0</v>
      </c>
      <c r="M121" s="252"/>
      <c r="N121" s="253">
        <f>ROUND(L121*K121,2)</f>
        <v>0</v>
      </c>
      <c r="O121" s="253"/>
      <c r="P121" s="253"/>
      <c r="Q121" s="253"/>
      <c r="R121" s="36"/>
      <c r="T121" s="170" t="s">
        <v>23</v>
      </c>
      <c r="U121" s="43" t="s">
        <v>47</v>
      </c>
      <c r="V121" s="35"/>
      <c r="W121" s="171">
        <f>V121*K121</f>
        <v>0</v>
      </c>
      <c r="X121" s="171">
        <v>0</v>
      </c>
      <c r="Y121" s="171">
        <f>X121*K121</f>
        <v>0</v>
      </c>
      <c r="Z121" s="171">
        <v>0</v>
      </c>
      <c r="AA121" s="172">
        <f>Z121*K121</f>
        <v>0</v>
      </c>
      <c r="AR121" s="18" t="s">
        <v>128</v>
      </c>
      <c r="AT121" s="18" t="s">
        <v>215</v>
      </c>
      <c r="AU121" s="18" t="s">
        <v>160</v>
      </c>
      <c r="AY121" s="18" t="s">
        <v>214</v>
      </c>
      <c r="BE121" s="109">
        <f>IF(U121="základní",N121,0)</f>
        <v>0</v>
      </c>
      <c r="BF121" s="109">
        <f>IF(U121="snížená",N121,0)</f>
        <v>0</v>
      </c>
      <c r="BG121" s="109">
        <f>IF(U121="zákl. přenesená",N121,0)</f>
        <v>0</v>
      </c>
      <c r="BH121" s="109">
        <f>IF(U121="sníž. přenesená",N121,0)</f>
        <v>0</v>
      </c>
      <c r="BI121" s="109">
        <f>IF(U121="nulová",N121,0)</f>
        <v>0</v>
      </c>
      <c r="BJ121" s="18" t="s">
        <v>25</v>
      </c>
      <c r="BK121" s="109">
        <f>ROUND(L121*K121,2)</f>
        <v>0</v>
      </c>
      <c r="BL121" s="18" t="s">
        <v>128</v>
      </c>
      <c r="BM121" s="18" t="s">
        <v>3043</v>
      </c>
    </row>
    <row r="122" spans="2:65" s="1" customFormat="1" ht="49.95" customHeight="1">
      <c r="B122" s="34"/>
      <c r="C122" s="35"/>
      <c r="D122" s="157" t="s">
        <v>716</v>
      </c>
      <c r="E122" s="35"/>
      <c r="F122" s="35"/>
      <c r="G122" s="35"/>
      <c r="H122" s="35"/>
      <c r="I122" s="35"/>
      <c r="J122" s="35"/>
      <c r="K122" s="35"/>
      <c r="L122" s="35"/>
      <c r="M122" s="35"/>
      <c r="N122" s="267">
        <f t="shared" ref="N122:N127" si="5">BK122</f>
        <v>0</v>
      </c>
      <c r="O122" s="268"/>
      <c r="P122" s="268"/>
      <c r="Q122" s="268"/>
      <c r="R122" s="36"/>
      <c r="T122" s="142"/>
      <c r="U122" s="35"/>
      <c r="V122" s="35"/>
      <c r="W122" s="35"/>
      <c r="X122" s="35"/>
      <c r="Y122" s="35"/>
      <c r="Z122" s="35"/>
      <c r="AA122" s="77"/>
      <c r="AT122" s="18" t="s">
        <v>81</v>
      </c>
      <c r="AU122" s="18" t="s">
        <v>82</v>
      </c>
      <c r="AY122" s="18" t="s">
        <v>717</v>
      </c>
      <c r="BK122" s="109">
        <f>SUM(BK123:BK127)</f>
        <v>0</v>
      </c>
    </row>
    <row r="123" spans="2:65" s="1" customFormat="1" ht="22.35" customHeight="1">
      <c r="B123" s="34"/>
      <c r="C123" s="178" t="s">
        <v>23</v>
      </c>
      <c r="D123" s="178" t="s">
        <v>215</v>
      </c>
      <c r="E123" s="179" t="s">
        <v>23</v>
      </c>
      <c r="F123" s="258" t="s">
        <v>23</v>
      </c>
      <c r="G123" s="258"/>
      <c r="H123" s="258"/>
      <c r="I123" s="258"/>
      <c r="J123" s="180" t="s">
        <v>23</v>
      </c>
      <c r="K123" s="177"/>
      <c r="L123" s="251"/>
      <c r="M123" s="253"/>
      <c r="N123" s="253">
        <f t="shared" si="5"/>
        <v>0</v>
      </c>
      <c r="O123" s="253"/>
      <c r="P123" s="253"/>
      <c r="Q123" s="253"/>
      <c r="R123" s="36"/>
      <c r="T123" s="170" t="s">
        <v>23</v>
      </c>
      <c r="U123" s="181" t="s">
        <v>47</v>
      </c>
      <c r="V123" s="35"/>
      <c r="W123" s="35"/>
      <c r="X123" s="35"/>
      <c r="Y123" s="35"/>
      <c r="Z123" s="35"/>
      <c r="AA123" s="77"/>
      <c r="AT123" s="18" t="s">
        <v>717</v>
      </c>
      <c r="AU123" s="18" t="s">
        <v>25</v>
      </c>
      <c r="AY123" s="18" t="s">
        <v>717</v>
      </c>
      <c r="BE123" s="109">
        <f>IF(U123="základní",N123,0)</f>
        <v>0</v>
      </c>
      <c r="BF123" s="109">
        <f>IF(U123="snížená",N123,0)</f>
        <v>0</v>
      </c>
      <c r="BG123" s="109">
        <f>IF(U123="zákl. přenesená",N123,0)</f>
        <v>0</v>
      </c>
      <c r="BH123" s="109">
        <f>IF(U123="sníž. přenesená",N123,0)</f>
        <v>0</v>
      </c>
      <c r="BI123" s="109">
        <f>IF(U123="nulová",N123,0)</f>
        <v>0</v>
      </c>
      <c r="BJ123" s="18" t="s">
        <v>25</v>
      </c>
      <c r="BK123" s="109">
        <f>L123*K123</f>
        <v>0</v>
      </c>
    </row>
    <row r="124" spans="2:65" s="1" customFormat="1" ht="22.35" customHeight="1">
      <c r="B124" s="34"/>
      <c r="C124" s="178" t="s">
        <v>23</v>
      </c>
      <c r="D124" s="178" t="s">
        <v>215</v>
      </c>
      <c r="E124" s="179" t="s">
        <v>23</v>
      </c>
      <c r="F124" s="258" t="s">
        <v>23</v>
      </c>
      <c r="G124" s="258"/>
      <c r="H124" s="258"/>
      <c r="I124" s="258"/>
      <c r="J124" s="180" t="s">
        <v>23</v>
      </c>
      <c r="K124" s="177"/>
      <c r="L124" s="251"/>
      <c r="M124" s="253"/>
      <c r="N124" s="253">
        <f t="shared" si="5"/>
        <v>0</v>
      </c>
      <c r="O124" s="253"/>
      <c r="P124" s="253"/>
      <c r="Q124" s="253"/>
      <c r="R124" s="36"/>
      <c r="T124" s="170" t="s">
        <v>23</v>
      </c>
      <c r="U124" s="181" t="s">
        <v>47</v>
      </c>
      <c r="V124" s="35"/>
      <c r="W124" s="35"/>
      <c r="X124" s="35"/>
      <c r="Y124" s="35"/>
      <c r="Z124" s="35"/>
      <c r="AA124" s="77"/>
      <c r="AT124" s="18" t="s">
        <v>717</v>
      </c>
      <c r="AU124" s="18" t="s">
        <v>25</v>
      </c>
      <c r="AY124" s="18" t="s">
        <v>717</v>
      </c>
      <c r="BE124" s="109">
        <f>IF(U124="základní",N124,0)</f>
        <v>0</v>
      </c>
      <c r="BF124" s="109">
        <f>IF(U124="snížená",N124,0)</f>
        <v>0</v>
      </c>
      <c r="BG124" s="109">
        <f>IF(U124="zákl. přenesená",N124,0)</f>
        <v>0</v>
      </c>
      <c r="BH124" s="109">
        <f>IF(U124="sníž. přenesená",N124,0)</f>
        <v>0</v>
      </c>
      <c r="BI124" s="109">
        <f>IF(U124="nulová",N124,0)</f>
        <v>0</v>
      </c>
      <c r="BJ124" s="18" t="s">
        <v>25</v>
      </c>
      <c r="BK124" s="109">
        <f>L124*K124</f>
        <v>0</v>
      </c>
    </row>
    <row r="125" spans="2:65" s="1" customFormat="1" ht="22.35" customHeight="1">
      <c r="B125" s="34"/>
      <c r="C125" s="178" t="s">
        <v>23</v>
      </c>
      <c r="D125" s="178" t="s">
        <v>215</v>
      </c>
      <c r="E125" s="179" t="s">
        <v>23</v>
      </c>
      <c r="F125" s="258" t="s">
        <v>23</v>
      </c>
      <c r="G125" s="258"/>
      <c r="H125" s="258"/>
      <c r="I125" s="258"/>
      <c r="J125" s="180" t="s">
        <v>23</v>
      </c>
      <c r="K125" s="177"/>
      <c r="L125" s="251"/>
      <c r="M125" s="253"/>
      <c r="N125" s="253">
        <f t="shared" si="5"/>
        <v>0</v>
      </c>
      <c r="O125" s="253"/>
      <c r="P125" s="253"/>
      <c r="Q125" s="253"/>
      <c r="R125" s="36"/>
      <c r="T125" s="170" t="s">
        <v>23</v>
      </c>
      <c r="U125" s="181" t="s">
        <v>47</v>
      </c>
      <c r="V125" s="35"/>
      <c r="W125" s="35"/>
      <c r="X125" s="35"/>
      <c r="Y125" s="35"/>
      <c r="Z125" s="35"/>
      <c r="AA125" s="77"/>
      <c r="AT125" s="18" t="s">
        <v>717</v>
      </c>
      <c r="AU125" s="18" t="s">
        <v>25</v>
      </c>
      <c r="AY125" s="18" t="s">
        <v>717</v>
      </c>
      <c r="BE125" s="109">
        <f>IF(U125="základní",N125,0)</f>
        <v>0</v>
      </c>
      <c r="BF125" s="109">
        <f>IF(U125="snížená",N125,0)</f>
        <v>0</v>
      </c>
      <c r="BG125" s="109">
        <f>IF(U125="zákl. přenesená",N125,0)</f>
        <v>0</v>
      </c>
      <c r="BH125" s="109">
        <f>IF(U125="sníž. přenesená",N125,0)</f>
        <v>0</v>
      </c>
      <c r="BI125" s="109">
        <f>IF(U125="nulová",N125,0)</f>
        <v>0</v>
      </c>
      <c r="BJ125" s="18" t="s">
        <v>25</v>
      </c>
      <c r="BK125" s="109">
        <f>L125*K125</f>
        <v>0</v>
      </c>
    </row>
    <row r="126" spans="2:65" s="1" customFormat="1" ht="22.35" customHeight="1">
      <c r="B126" s="34"/>
      <c r="C126" s="178" t="s">
        <v>23</v>
      </c>
      <c r="D126" s="178" t="s">
        <v>215</v>
      </c>
      <c r="E126" s="179" t="s">
        <v>23</v>
      </c>
      <c r="F126" s="258" t="s">
        <v>23</v>
      </c>
      <c r="G126" s="258"/>
      <c r="H126" s="258"/>
      <c r="I126" s="258"/>
      <c r="J126" s="180" t="s">
        <v>23</v>
      </c>
      <c r="K126" s="177"/>
      <c r="L126" s="251"/>
      <c r="M126" s="253"/>
      <c r="N126" s="253">
        <f t="shared" si="5"/>
        <v>0</v>
      </c>
      <c r="O126" s="253"/>
      <c r="P126" s="253"/>
      <c r="Q126" s="253"/>
      <c r="R126" s="36"/>
      <c r="T126" s="170" t="s">
        <v>23</v>
      </c>
      <c r="U126" s="181" t="s">
        <v>47</v>
      </c>
      <c r="V126" s="35"/>
      <c r="W126" s="35"/>
      <c r="X126" s="35"/>
      <c r="Y126" s="35"/>
      <c r="Z126" s="35"/>
      <c r="AA126" s="77"/>
      <c r="AT126" s="18" t="s">
        <v>717</v>
      </c>
      <c r="AU126" s="18" t="s">
        <v>25</v>
      </c>
      <c r="AY126" s="18" t="s">
        <v>717</v>
      </c>
      <c r="BE126" s="109">
        <f>IF(U126="základní",N126,0)</f>
        <v>0</v>
      </c>
      <c r="BF126" s="109">
        <f>IF(U126="snížená",N126,0)</f>
        <v>0</v>
      </c>
      <c r="BG126" s="109">
        <f>IF(U126="zákl. přenesená",N126,0)</f>
        <v>0</v>
      </c>
      <c r="BH126" s="109">
        <f>IF(U126="sníž. přenesená",N126,0)</f>
        <v>0</v>
      </c>
      <c r="BI126" s="109">
        <f>IF(U126="nulová",N126,0)</f>
        <v>0</v>
      </c>
      <c r="BJ126" s="18" t="s">
        <v>25</v>
      </c>
      <c r="BK126" s="109">
        <f>L126*K126</f>
        <v>0</v>
      </c>
    </row>
    <row r="127" spans="2:65" s="1" customFormat="1" ht="22.35" customHeight="1">
      <c r="B127" s="34"/>
      <c r="C127" s="178" t="s">
        <v>23</v>
      </c>
      <c r="D127" s="178" t="s">
        <v>215</v>
      </c>
      <c r="E127" s="179" t="s">
        <v>23</v>
      </c>
      <c r="F127" s="258" t="s">
        <v>23</v>
      </c>
      <c r="G127" s="258"/>
      <c r="H127" s="258"/>
      <c r="I127" s="258"/>
      <c r="J127" s="180" t="s">
        <v>23</v>
      </c>
      <c r="K127" s="177"/>
      <c r="L127" s="251"/>
      <c r="M127" s="253"/>
      <c r="N127" s="253">
        <f t="shared" si="5"/>
        <v>0</v>
      </c>
      <c r="O127" s="253"/>
      <c r="P127" s="253"/>
      <c r="Q127" s="253"/>
      <c r="R127" s="36"/>
      <c r="T127" s="170" t="s">
        <v>23</v>
      </c>
      <c r="U127" s="181" t="s">
        <v>47</v>
      </c>
      <c r="V127" s="55"/>
      <c r="W127" s="55"/>
      <c r="X127" s="55"/>
      <c r="Y127" s="55"/>
      <c r="Z127" s="55"/>
      <c r="AA127" s="57"/>
      <c r="AT127" s="18" t="s">
        <v>717</v>
      </c>
      <c r="AU127" s="18" t="s">
        <v>25</v>
      </c>
      <c r="AY127" s="18" t="s">
        <v>717</v>
      </c>
      <c r="BE127" s="109">
        <f>IF(U127="základní",N127,0)</f>
        <v>0</v>
      </c>
      <c r="BF127" s="109">
        <f>IF(U127="snížená",N127,0)</f>
        <v>0</v>
      </c>
      <c r="BG127" s="109">
        <f>IF(U127="zákl. přenesená",N127,0)</f>
        <v>0</v>
      </c>
      <c r="BH127" s="109">
        <f>IF(U127="sníž. přenesená",N127,0)</f>
        <v>0</v>
      </c>
      <c r="BI127" s="109">
        <f>IF(U127="nulová",N127,0)</f>
        <v>0</v>
      </c>
      <c r="BJ127" s="18" t="s">
        <v>25</v>
      </c>
      <c r="BK127" s="109">
        <f>L127*K127</f>
        <v>0</v>
      </c>
    </row>
    <row r="128" spans="2:65" s="1" customFormat="1" ht="6.9" customHeight="1">
      <c r="B128" s="58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60"/>
    </row>
  </sheetData>
  <sheetProtection algorithmName="SHA-512" hashValue="ExQOl0Tx9oMmFRI7HVefZpOySI93bgoM8JDigVtHjXrsveR04CfVReANBvxTbEfOYhGSnY8ZgxU87hCPF9vy4g==" saltValue="3o1xZ/rtT1RMwtRJpxgQLALWLe38o5zkqyprmYzcgvZtZ71UEa1FbAFJT37m9CxYfH7CePjKItJ3iy65uTMsOw==" spinCount="10" sheet="1" objects="1" scenarios="1" formatColumns="0" formatRows="0"/>
  <mergeCells count="87">
    <mergeCell ref="S2:AC2"/>
    <mergeCell ref="N118:Q118"/>
    <mergeCell ref="N119:Q119"/>
    <mergeCell ref="N120:Q120"/>
    <mergeCell ref="N122:Q122"/>
    <mergeCell ref="H1:K1"/>
    <mergeCell ref="F126:I126"/>
    <mergeCell ref="L126:M126"/>
    <mergeCell ref="N126:Q126"/>
    <mergeCell ref="F127:I127"/>
    <mergeCell ref="L127:M127"/>
    <mergeCell ref="N127:Q127"/>
    <mergeCell ref="F124:I124"/>
    <mergeCell ref="L124:M124"/>
    <mergeCell ref="N124:Q124"/>
    <mergeCell ref="F125:I125"/>
    <mergeCell ref="L125:M125"/>
    <mergeCell ref="N125:Q125"/>
    <mergeCell ref="F121:I121"/>
    <mergeCell ref="L121:M121"/>
    <mergeCell ref="N121:Q121"/>
    <mergeCell ref="F123:I123"/>
    <mergeCell ref="L123:M123"/>
    <mergeCell ref="N123:Q123"/>
    <mergeCell ref="M114:Q114"/>
    <mergeCell ref="M115:Q115"/>
    <mergeCell ref="F117:I117"/>
    <mergeCell ref="L117:M117"/>
    <mergeCell ref="N117:Q117"/>
    <mergeCell ref="L101:Q101"/>
    <mergeCell ref="C107:Q107"/>
    <mergeCell ref="F109:P109"/>
    <mergeCell ref="F110:P110"/>
    <mergeCell ref="M112:P112"/>
    <mergeCell ref="D97:H97"/>
    <mergeCell ref="N97:Q97"/>
    <mergeCell ref="D98:H98"/>
    <mergeCell ref="N98:Q98"/>
    <mergeCell ref="N99:Q99"/>
    <mergeCell ref="D94:H94"/>
    <mergeCell ref="N94:Q94"/>
    <mergeCell ref="D95:H95"/>
    <mergeCell ref="N95:Q95"/>
    <mergeCell ref="D96:H96"/>
    <mergeCell ref="N96:Q96"/>
    <mergeCell ref="N88:Q88"/>
    <mergeCell ref="N89:Q89"/>
    <mergeCell ref="N90:Q90"/>
    <mergeCell ref="N91:Q91"/>
    <mergeCell ref="N93:Q93"/>
    <mergeCell ref="F79:P79"/>
    <mergeCell ref="M81:P81"/>
    <mergeCell ref="M83:Q83"/>
    <mergeCell ref="M84:Q84"/>
    <mergeCell ref="C86:G86"/>
    <mergeCell ref="N86:Q86"/>
    <mergeCell ref="H36:J36"/>
    <mergeCell ref="M36:P36"/>
    <mergeCell ref="L38:P38"/>
    <mergeCell ref="C76:Q76"/>
    <mergeCell ref="F78:P78"/>
    <mergeCell ref="H33:J33"/>
    <mergeCell ref="M33:P33"/>
    <mergeCell ref="H34:J34"/>
    <mergeCell ref="M34:P34"/>
    <mergeCell ref="H35:J35"/>
    <mergeCell ref="M35:P35"/>
    <mergeCell ref="M27:P27"/>
    <mergeCell ref="M28:P28"/>
    <mergeCell ref="M30:P30"/>
    <mergeCell ref="H32:J32"/>
    <mergeCell ref="M32:P32"/>
    <mergeCell ref="O17:P17"/>
    <mergeCell ref="O18:P18"/>
    <mergeCell ref="O20:P20"/>
    <mergeCell ref="O21:P21"/>
    <mergeCell ref="E24:L24"/>
    <mergeCell ref="O11:P11"/>
    <mergeCell ref="O12:P12"/>
    <mergeCell ref="O14:P14"/>
    <mergeCell ref="E15:L15"/>
    <mergeCell ref="O15:P15"/>
    <mergeCell ref="C2:Q2"/>
    <mergeCell ref="C4:Q4"/>
    <mergeCell ref="F6:P6"/>
    <mergeCell ref="F7:P7"/>
    <mergeCell ref="O9:P9"/>
  </mergeCells>
  <dataValidations count="2">
    <dataValidation type="list" allowBlank="1" showInputMessage="1" showErrorMessage="1" error="Povoleny jsou hodnoty K, M." sqref="D123:D128">
      <formula1>"K, M"</formula1>
    </dataValidation>
    <dataValidation type="list" allowBlank="1" showInputMessage="1" showErrorMessage="1" error="Povoleny jsou hodnoty základní, snížená, zákl. přenesená, sníž. přenesená, nulová." sqref="U123:U128">
      <formula1>"základní, snížená, zákl. přenesená, sníž. přenesená, nulová"</formula1>
    </dataValidation>
  </dataValidations>
  <hyperlinks>
    <hyperlink ref="F1:G1" location="C2" display="1) Krycí list rozpočtu"/>
    <hyperlink ref="H1:K1" location="C86" display="2) Rekapitulace rozpočtu"/>
    <hyperlink ref="L1" location="C117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fitToHeight="100" blackAndWhite="1"/>
  <headerFooter>
    <oddFooter>&amp;CStrana &amp;P z 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42</vt:i4>
      </vt:variant>
    </vt:vector>
  </HeadingPairs>
  <TitlesOfParts>
    <vt:vector size="63" baseType="lpstr">
      <vt:lpstr>Rekapitulace stavby</vt:lpstr>
      <vt:lpstr>02 - STAVEBNÍ -BUDOVA B -...</vt:lpstr>
      <vt:lpstr>03 - STAVEBNÍ-BUDOVA B -2...</vt:lpstr>
      <vt:lpstr>04 - STAVEBNÍ -BUDOVA B -...</vt:lpstr>
      <vt:lpstr>05 - STAVEBNÍ -BUDOVA B -...</vt:lpstr>
      <vt:lpstr>06 - STAVEBNÍ -BUDOVA B -...</vt:lpstr>
      <vt:lpstr>07 - STAVEBNÍ -BUDOVA A -...</vt:lpstr>
      <vt:lpstr>08 - STAVEBNÍ - BUDOVA A ...</vt:lpstr>
      <vt:lpstr>09 - stavební úpravy -bud...</vt:lpstr>
      <vt:lpstr>10 - STAVEBNÍ - SB -suter...</vt:lpstr>
      <vt:lpstr>11 - STAVEBNÍ -SB - suter...</vt:lpstr>
      <vt:lpstr>12 - STAVEBNÍ - SB -2.pat...</vt:lpstr>
      <vt:lpstr>13 - STAVEBNÍ - SB -příze...</vt:lpstr>
      <vt:lpstr>14 - STAVEBNÍ - SB -příze...</vt:lpstr>
      <vt:lpstr>15 - STAVEBNÍ - SB -suter...</vt:lpstr>
      <vt:lpstr>16 - STAVEBNÍ - SB -1.pat...</vt:lpstr>
      <vt:lpstr>17 - STAVEBNÍ - SB -1.pat...</vt:lpstr>
      <vt:lpstr>18 - STAVEBNÍ - SB -2.pat...</vt:lpstr>
      <vt:lpstr>19 - STAVEBNÍ - SB -suter...</vt:lpstr>
      <vt:lpstr>20 - STAVEBNÍ - SB -1.pat...</vt:lpstr>
      <vt:lpstr>01 - VZT</vt:lpstr>
      <vt:lpstr>'01 - VZT'!Názvy_tisku</vt:lpstr>
      <vt:lpstr>'02 - STAVEBNÍ -BUDOVA B -...'!Názvy_tisku</vt:lpstr>
      <vt:lpstr>'03 - STAVEBNÍ-BUDOVA B -2...'!Názvy_tisku</vt:lpstr>
      <vt:lpstr>'04 - STAVEBNÍ -BUDOVA B -...'!Názvy_tisku</vt:lpstr>
      <vt:lpstr>'05 - STAVEBNÍ -BUDOVA B -...'!Názvy_tisku</vt:lpstr>
      <vt:lpstr>'06 - STAVEBNÍ -BUDOVA B -...'!Názvy_tisku</vt:lpstr>
      <vt:lpstr>'07 - STAVEBNÍ -BUDOVA A -...'!Názvy_tisku</vt:lpstr>
      <vt:lpstr>'08 - STAVEBNÍ - BUDOVA A ...'!Názvy_tisku</vt:lpstr>
      <vt:lpstr>'09 - stavební úpravy -bud...'!Názvy_tisku</vt:lpstr>
      <vt:lpstr>'10 - STAVEBNÍ - SB -suter...'!Názvy_tisku</vt:lpstr>
      <vt:lpstr>'11 - STAVEBNÍ -SB - suter...'!Názvy_tisku</vt:lpstr>
      <vt:lpstr>'12 - STAVEBNÍ - SB -2.pat...'!Názvy_tisku</vt:lpstr>
      <vt:lpstr>'13 - STAVEBNÍ - SB -příze...'!Názvy_tisku</vt:lpstr>
      <vt:lpstr>'14 - STAVEBNÍ - SB -příze...'!Názvy_tisku</vt:lpstr>
      <vt:lpstr>'15 - STAVEBNÍ - SB -suter...'!Názvy_tisku</vt:lpstr>
      <vt:lpstr>'16 - STAVEBNÍ - SB -1.pat...'!Názvy_tisku</vt:lpstr>
      <vt:lpstr>'17 - STAVEBNÍ - SB -1.pat...'!Názvy_tisku</vt:lpstr>
      <vt:lpstr>'18 - STAVEBNÍ - SB -2.pat...'!Názvy_tisku</vt:lpstr>
      <vt:lpstr>'19 - STAVEBNÍ - SB -suter...'!Názvy_tisku</vt:lpstr>
      <vt:lpstr>'20 - STAVEBNÍ - SB -1.pat...'!Názvy_tisku</vt:lpstr>
      <vt:lpstr>'Rekapitulace stavby'!Názvy_tisku</vt:lpstr>
      <vt:lpstr>'01 - VZT'!Oblast_tisku</vt:lpstr>
      <vt:lpstr>'02 - STAVEBNÍ -BUDOVA B -...'!Oblast_tisku</vt:lpstr>
      <vt:lpstr>'03 - STAVEBNÍ-BUDOVA B -2...'!Oblast_tisku</vt:lpstr>
      <vt:lpstr>'04 - STAVEBNÍ -BUDOVA B -...'!Oblast_tisku</vt:lpstr>
      <vt:lpstr>'05 - STAVEBNÍ -BUDOVA B -...'!Oblast_tisku</vt:lpstr>
      <vt:lpstr>'06 - STAVEBNÍ -BUDOVA B -...'!Oblast_tisku</vt:lpstr>
      <vt:lpstr>'07 - STAVEBNÍ -BUDOVA A -...'!Oblast_tisku</vt:lpstr>
      <vt:lpstr>'08 - STAVEBNÍ - BUDOVA A ...'!Oblast_tisku</vt:lpstr>
      <vt:lpstr>'09 - stavební úpravy -bud...'!Oblast_tisku</vt:lpstr>
      <vt:lpstr>'10 - STAVEBNÍ - SB -suter...'!Oblast_tisku</vt:lpstr>
      <vt:lpstr>'11 - STAVEBNÍ -SB - suter...'!Oblast_tisku</vt:lpstr>
      <vt:lpstr>'12 - STAVEBNÍ - SB -2.pat...'!Oblast_tisku</vt:lpstr>
      <vt:lpstr>'13 - STAVEBNÍ - SB -příze...'!Oblast_tisku</vt:lpstr>
      <vt:lpstr>'14 - STAVEBNÍ - SB -příze...'!Oblast_tisku</vt:lpstr>
      <vt:lpstr>'15 - STAVEBNÍ - SB -suter...'!Oblast_tisku</vt:lpstr>
      <vt:lpstr>'16 - STAVEBNÍ - SB -1.pat...'!Oblast_tisku</vt:lpstr>
      <vt:lpstr>'17 - STAVEBNÍ - SB -1.pat...'!Oblast_tisku</vt:lpstr>
      <vt:lpstr>'18 - STAVEBNÍ - SB -2.pat...'!Oblast_tisku</vt:lpstr>
      <vt:lpstr>'19 - STAVEBNÍ - SB -suter...'!Oblast_tisku</vt:lpstr>
      <vt:lpstr>'20 - STAVEBNÍ - SB -1.pat...'!Oblast_tisku</vt:lpstr>
      <vt:lpstr>'Rekapitulace stavby'!Oblast_tisku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user-PC\user</dc:creator>
  <cp:lastModifiedBy>externistait</cp:lastModifiedBy>
  <cp:lastPrinted>2017-09-06T06:28:41Z</cp:lastPrinted>
  <dcterms:created xsi:type="dcterms:W3CDTF">2017-08-11T07:14:04Z</dcterms:created>
  <dcterms:modified xsi:type="dcterms:W3CDTF">2017-09-06T06:31:32Z</dcterms:modified>
</cp:coreProperties>
</file>